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115" windowHeight="9780"/>
  </bookViews>
  <sheets>
    <sheet name="Data" sheetId="1" r:id="rId1"/>
  </sheets>
  <calcPr calcId="144525" calcMode="autoNoTable"/>
</workbook>
</file>

<file path=xl/calcChain.xml><?xml version="1.0" encoding="utf-8"?>
<calcChain xmlns="http://schemas.openxmlformats.org/spreadsheetml/2006/main">
  <c r="B3017" i="1" l="1"/>
  <c r="B3018" i="1" s="1"/>
  <c r="B3019" i="1" s="1"/>
  <c r="B3020" i="1" s="1"/>
  <c r="B3021" i="1" s="1"/>
  <c r="B3022" i="1" s="1"/>
  <c r="B3023" i="1" s="1"/>
  <c r="B3024" i="1" s="1"/>
  <c r="B3025" i="1" s="1"/>
  <c r="B3026" i="1" s="1"/>
  <c r="B3027" i="1" s="1"/>
  <c r="B3028" i="1" s="1"/>
  <c r="B3029" i="1" s="1"/>
  <c r="B3030" i="1" s="1"/>
  <c r="B3031" i="1" s="1"/>
  <c r="B3032" i="1" s="1"/>
  <c r="B3033" i="1" s="1"/>
  <c r="B3034" i="1" s="1"/>
  <c r="B3035" i="1" s="1"/>
  <c r="B3036" i="1" s="1"/>
  <c r="B3037" i="1" s="1"/>
  <c r="B3038" i="1" s="1"/>
  <c r="B3039" i="1" s="1"/>
  <c r="B3040" i="1" s="1"/>
  <c r="B3041" i="1" s="1"/>
  <c r="B3042" i="1" s="1"/>
  <c r="B3043" i="1" s="1"/>
  <c r="B3044" i="1" s="1"/>
  <c r="B3045" i="1" s="1"/>
  <c r="B3046" i="1" s="1"/>
  <c r="B3047" i="1" s="1"/>
  <c r="B3048" i="1" s="1"/>
  <c r="B3049" i="1" s="1"/>
  <c r="B3050" i="1" s="1"/>
  <c r="B3051" i="1" s="1"/>
  <c r="B3052" i="1" s="1"/>
  <c r="B3053" i="1" s="1"/>
  <c r="B3054" i="1" s="1"/>
  <c r="B3055" i="1" s="1"/>
  <c r="B3056" i="1" s="1"/>
  <c r="B3057" i="1" s="1"/>
  <c r="B3058" i="1" s="1"/>
  <c r="B2976" i="1"/>
  <c r="I2976" i="1" s="1"/>
  <c r="C2976" i="1"/>
  <c r="D2976" i="1"/>
  <c r="E2976" i="1"/>
  <c r="F2976" i="1"/>
  <c r="J2976" i="1"/>
  <c r="L2976" i="1"/>
  <c r="M2976" i="1"/>
  <c r="N2976" i="1"/>
  <c r="O2976" i="1" s="1"/>
  <c r="P2976" i="1"/>
  <c r="U2976" i="1" s="1"/>
  <c r="Q2976" i="1"/>
  <c r="R2976" i="1"/>
  <c r="T2976" i="1"/>
  <c r="V2976" i="1"/>
  <c r="B2977" i="1"/>
  <c r="C2977" i="1"/>
  <c r="D2977" i="1" s="1"/>
  <c r="E2977" i="1"/>
  <c r="E2978" i="1" s="1"/>
  <c r="E2979" i="1" s="1"/>
  <c r="E2980" i="1" s="1"/>
  <c r="E2981" i="1" s="1"/>
  <c r="E2982" i="1" s="1"/>
  <c r="E2983" i="1" s="1"/>
  <c r="E2984" i="1" s="1"/>
  <c r="E2985" i="1" s="1"/>
  <c r="E2986" i="1" s="1"/>
  <c r="E2987" i="1" s="1"/>
  <c r="E2988" i="1" s="1"/>
  <c r="E2989" i="1" s="1"/>
  <c r="E2990" i="1" s="1"/>
  <c r="E2991" i="1" s="1"/>
  <c r="E2992" i="1" s="1"/>
  <c r="E2993" i="1" s="1"/>
  <c r="I2977" i="1"/>
  <c r="J2977" i="1"/>
  <c r="K2977" i="1"/>
  <c r="L2977" i="1"/>
  <c r="M2977" i="1"/>
  <c r="N2977" i="1"/>
  <c r="O2977" i="1"/>
  <c r="P2977" i="1"/>
  <c r="Q2977" i="1"/>
  <c r="S2977" i="1"/>
  <c r="T2977" i="1"/>
  <c r="U2977" i="1"/>
  <c r="V2977" i="1"/>
  <c r="B2978" i="1"/>
  <c r="I2978" i="1" s="1"/>
  <c r="C2978" i="1"/>
  <c r="J2978" i="1"/>
  <c r="L2978" i="1"/>
  <c r="M2978" i="1"/>
  <c r="N2978" i="1"/>
  <c r="O2978" i="1" s="1"/>
  <c r="P2978" i="1"/>
  <c r="U2978" i="1" s="1"/>
  <c r="Q2978" i="1"/>
  <c r="T2978" i="1"/>
  <c r="V2978" i="1"/>
  <c r="B2979" i="1"/>
  <c r="C2979" i="1"/>
  <c r="I2979" i="1"/>
  <c r="J2979" i="1"/>
  <c r="K2979" i="1"/>
  <c r="L2979" i="1"/>
  <c r="M2979" i="1"/>
  <c r="N2979" i="1"/>
  <c r="O2979" i="1"/>
  <c r="P2979" i="1"/>
  <c r="Q2979" i="1"/>
  <c r="S2979" i="1"/>
  <c r="U2979" i="1"/>
  <c r="V2979" i="1"/>
  <c r="B2980" i="1"/>
  <c r="I2980" i="1" s="1"/>
  <c r="C2980" i="1"/>
  <c r="J2980" i="1"/>
  <c r="L2980" i="1"/>
  <c r="M2980" i="1"/>
  <c r="N2980" i="1"/>
  <c r="O2980" i="1" s="1"/>
  <c r="P2980" i="1"/>
  <c r="Q2980" i="1"/>
  <c r="T2980" i="1"/>
  <c r="V2980" i="1"/>
  <c r="B2981" i="1"/>
  <c r="C2981" i="1"/>
  <c r="I2981" i="1"/>
  <c r="J2981" i="1"/>
  <c r="K2981" i="1"/>
  <c r="L2981" i="1"/>
  <c r="M2981" i="1"/>
  <c r="N2981" i="1"/>
  <c r="O2981" i="1"/>
  <c r="P2981" i="1"/>
  <c r="Q2981" i="1"/>
  <c r="S2981" i="1"/>
  <c r="U2981" i="1"/>
  <c r="V2981" i="1"/>
  <c r="B2982" i="1"/>
  <c r="I2982" i="1" s="1"/>
  <c r="C2982" i="1"/>
  <c r="J2982" i="1"/>
  <c r="L2982" i="1"/>
  <c r="M2982" i="1"/>
  <c r="N2982" i="1"/>
  <c r="O2982" i="1" s="1"/>
  <c r="P2982" i="1"/>
  <c r="Q2982" i="1"/>
  <c r="T2982" i="1"/>
  <c r="V2982" i="1"/>
  <c r="B2983" i="1"/>
  <c r="C2983" i="1"/>
  <c r="I2983" i="1"/>
  <c r="J2983" i="1"/>
  <c r="K2983" i="1"/>
  <c r="L2983" i="1"/>
  <c r="M2983" i="1"/>
  <c r="N2983" i="1"/>
  <c r="O2983" i="1"/>
  <c r="P2983" i="1"/>
  <c r="Q2983" i="1"/>
  <c r="S2983" i="1"/>
  <c r="U2983" i="1"/>
  <c r="V2983" i="1"/>
  <c r="B2984" i="1"/>
  <c r="C2984" i="1"/>
  <c r="I2984" i="1"/>
  <c r="J2984" i="1"/>
  <c r="K2984" i="1"/>
  <c r="L2984" i="1"/>
  <c r="M2984" i="1"/>
  <c r="N2984" i="1"/>
  <c r="O2984" i="1"/>
  <c r="P2984" i="1"/>
  <c r="Q2984" i="1"/>
  <c r="S2984" i="1"/>
  <c r="T2984" i="1"/>
  <c r="V2984" i="1"/>
  <c r="B2985" i="1"/>
  <c r="I2985" i="1" s="1"/>
  <c r="C2985" i="1"/>
  <c r="J2985" i="1"/>
  <c r="L2985" i="1"/>
  <c r="M2985" i="1"/>
  <c r="N2985" i="1"/>
  <c r="O2985" i="1" s="1"/>
  <c r="P2985" i="1"/>
  <c r="U2985" i="1" s="1"/>
  <c r="Q2985" i="1"/>
  <c r="T2985" i="1"/>
  <c r="V2985" i="1"/>
  <c r="B2986" i="1"/>
  <c r="C2986" i="1"/>
  <c r="I2986" i="1"/>
  <c r="J2986" i="1"/>
  <c r="K2986" i="1"/>
  <c r="L2986" i="1"/>
  <c r="M2986" i="1"/>
  <c r="N2986" i="1"/>
  <c r="O2986" i="1"/>
  <c r="P2986" i="1"/>
  <c r="Q2986" i="1"/>
  <c r="S2986" i="1"/>
  <c r="U2986" i="1"/>
  <c r="V2986" i="1"/>
  <c r="B2987" i="1"/>
  <c r="I2987" i="1" s="1"/>
  <c r="C2987" i="1"/>
  <c r="J2987" i="1"/>
  <c r="L2987" i="1"/>
  <c r="M2987" i="1"/>
  <c r="N2987" i="1"/>
  <c r="O2987" i="1" s="1"/>
  <c r="P2987" i="1"/>
  <c r="Q2987" i="1"/>
  <c r="T2987" i="1"/>
  <c r="V2987" i="1"/>
  <c r="B2988" i="1"/>
  <c r="C2988" i="1"/>
  <c r="I2988" i="1"/>
  <c r="J2988" i="1"/>
  <c r="K2988" i="1"/>
  <c r="L2988" i="1"/>
  <c r="M2988" i="1"/>
  <c r="N2988" i="1"/>
  <c r="O2988" i="1"/>
  <c r="P2988" i="1"/>
  <c r="Q2988" i="1"/>
  <c r="S2988" i="1"/>
  <c r="U2988" i="1"/>
  <c r="V2988" i="1"/>
  <c r="B2989" i="1"/>
  <c r="I2989" i="1" s="1"/>
  <c r="C2989" i="1"/>
  <c r="J2989" i="1"/>
  <c r="L2989" i="1"/>
  <c r="M2989" i="1"/>
  <c r="N2989" i="1"/>
  <c r="O2989" i="1" s="1"/>
  <c r="P2989" i="1"/>
  <c r="Q2989" i="1"/>
  <c r="T2989" i="1"/>
  <c r="V2989" i="1"/>
  <c r="B2990" i="1"/>
  <c r="C2990" i="1"/>
  <c r="I2990" i="1"/>
  <c r="J2990" i="1"/>
  <c r="K2990" i="1"/>
  <c r="L2990" i="1"/>
  <c r="M2990" i="1"/>
  <c r="N2990" i="1"/>
  <c r="O2990" i="1"/>
  <c r="P2990" i="1"/>
  <c r="Q2990" i="1"/>
  <c r="S2990" i="1"/>
  <c r="U2990" i="1"/>
  <c r="V2990" i="1"/>
  <c r="B2991" i="1"/>
  <c r="I2991" i="1" s="1"/>
  <c r="C2991" i="1"/>
  <c r="J2991" i="1"/>
  <c r="L2991" i="1"/>
  <c r="M2991" i="1"/>
  <c r="N2991" i="1"/>
  <c r="O2991" i="1" s="1"/>
  <c r="P2991" i="1"/>
  <c r="Q2991" i="1"/>
  <c r="T2991" i="1"/>
  <c r="V2991" i="1"/>
  <c r="B2992" i="1"/>
  <c r="C2992" i="1"/>
  <c r="I2992" i="1"/>
  <c r="J2992" i="1"/>
  <c r="K2992" i="1"/>
  <c r="L2992" i="1"/>
  <c r="M2992" i="1"/>
  <c r="N2992" i="1"/>
  <c r="O2992" i="1"/>
  <c r="P2992" i="1"/>
  <c r="Q2992" i="1"/>
  <c r="S2992" i="1"/>
  <c r="U2992" i="1"/>
  <c r="V2992" i="1"/>
  <c r="B2993" i="1"/>
  <c r="C2993" i="1"/>
  <c r="J2993" i="1"/>
  <c r="L2993" i="1"/>
  <c r="M2993" i="1"/>
  <c r="N2993" i="1"/>
  <c r="O2993" i="1" s="1"/>
  <c r="P2993" i="1"/>
  <c r="T2993" i="1" s="1"/>
  <c r="U2994" i="1" s="1"/>
  <c r="Q2993" i="1"/>
  <c r="V2993" i="1"/>
  <c r="B2994" i="1"/>
  <c r="C2994" i="1"/>
  <c r="E2994" i="1" s="1"/>
  <c r="E2995" i="1" s="1"/>
  <c r="E2996" i="1" s="1"/>
  <c r="E2997" i="1" s="1"/>
  <c r="E2998" i="1" s="1"/>
  <c r="E2999" i="1" s="1"/>
  <c r="E3000" i="1" s="1"/>
  <c r="I2994" i="1"/>
  <c r="J2994" i="1"/>
  <c r="K2994" i="1"/>
  <c r="S2994" i="1" s="1"/>
  <c r="L2994" i="1"/>
  <c r="M2994" i="1"/>
  <c r="N2994" i="1"/>
  <c r="O2994" i="1"/>
  <c r="P2994" i="1"/>
  <c r="Q2994" i="1"/>
  <c r="V2994" i="1"/>
  <c r="B2995" i="1"/>
  <c r="C2995" i="1"/>
  <c r="J2995" i="1"/>
  <c r="L2995" i="1"/>
  <c r="M2995" i="1"/>
  <c r="N2995" i="1"/>
  <c r="O2995" i="1" s="1"/>
  <c r="P2995" i="1"/>
  <c r="T2997" i="1" s="1"/>
  <c r="U2998" i="1" s="1"/>
  <c r="Q2995" i="1"/>
  <c r="V2995" i="1"/>
  <c r="B2996" i="1"/>
  <c r="C2996" i="1"/>
  <c r="I2996" i="1"/>
  <c r="J2996" i="1"/>
  <c r="K2996" i="1"/>
  <c r="S2996" i="1" s="1"/>
  <c r="L2996" i="1"/>
  <c r="M2996" i="1"/>
  <c r="N2996" i="1"/>
  <c r="O2996" i="1"/>
  <c r="P2996" i="1"/>
  <c r="Q2996" i="1"/>
  <c r="V2996" i="1"/>
  <c r="B2997" i="1"/>
  <c r="J2997" i="1" s="1"/>
  <c r="C2997" i="1"/>
  <c r="L2997" i="1"/>
  <c r="M2997" i="1"/>
  <c r="N2997" i="1"/>
  <c r="O2997" i="1" s="1"/>
  <c r="P2997" i="1"/>
  <c r="Q2997" i="1"/>
  <c r="V2997" i="1"/>
  <c r="B2998" i="1"/>
  <c r="C2998" i="1"/>
  <c r="I2998" i="1"/>
  <c r="J2998" i="1"/>
  <c r="K2998" i="1"/>
  <c r="S2998" i="1" s="1"/>
  <c r="L2998" i="1"/>
  <c r="M2998" i="1"/>
  <c r="O2998" i="1" s="1"/>
  <c r="N2998" i="1"/>
  <c r="P2998" i="1"/>
  <c r="Q2998" i="1"/>
  <c r="V2998" i="1"/>
  <c r="B2999" i="1"/>
  <c r="I2999" i="1" s="1"/>
  <c r="C2999" i="1"/>
  <c r="L2999" i="1"/>
  <c r="M2999" i="1"/>
  <c r="N2999" i="1"/>
  <c r="O2999" i="1" s="1"/>
  <c r="P2999" i="1"/>
  <c r="Q2999" i="1"/>
  <c r="T2999" i="1"/>
  <c r="V2999" i="1"/>
  <c r="B3000" i="1"/>
  <c r="C3000" i="1"/>
  <c r="I3000" i="1"/>
  <c r="J3000" i="1"/>
  <c r="K3000" i="1"/>
  <c r="L3000" i="1"/>
  <c r="M3000" i="1"/>
  <c r="O3000" i="1" s="1"/>
  <c r="N3000" i="1"/>
  <c r="P3000" i="1"/>
  <c r="Q3000" i="1"/>
  <c r="S3000" i="1"/>
  <c r="U3000" i="1"/>
  <c r="V3000" i="1"/>
  <c r="J2999" i="1" l="1"/>
  <c r="S2999" i="1" s="1"/>
  <c r="T3000" i="1"/>
  <c r="K2999" i="1"/>
  <c r="T2995" i="1"/>
  <c r="U2996" i="1" s="1"/>
  <c r="D2978" i="1"/>
  <c r="R2977" i="1"/>
  <c r="I2997" i="1"/>
  <c r="K2997" i="1"/>
  <c r="S2997" i="1" s="1"/>
  <c r="I2995" i="1"/>
  <c r="K2995" i="1"/>
  <c r="S2995" i="1" s="1"/>
  <c r="T2998" i="1"/>
  <c r="U2999" i="1" s="1"/>
  <c r="I2993" i="1"/>
  <c r="K2993" i="1"/>
  <c r="S2993" i="1" s="1"/>
  <c r="U2982" i="1"/>
  <c r="U2980" i="1"/>
  <c r="T2983" i="1"/>
  <c r="U2984" i="1" s="1"/>
  <c r="K2982" i="1"/>
  <c r="S2982" i="1" s="1"/>
  <c r="T2981" i="1"/>
  <c r="K2980" i="1"/>
  <c r="S2980" i="1" s="1"/>
  <c r="T2979" i="1"/>
  <c r="K2978" i="1"/>
  <c r="S2978" i="1" s="1"/>
  <c r="F2977" i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K2976" i="1"/>
  <c r="S2976" i="1" s="1"/>
  <c r="T2996" i="1"/>
  <c r="U2997" i="1" s="1"/>
  <c r="T2994" i="1"/>
  <c r="U2995" i="1" s="1"/>
  <c r="T2992" i="1"/>
  <c r="U2993" i="1" s="1"/>
  <c r="K2991" i="1"/>
  <c r="S2991" i="1" s="1"/>
  <c r="T2990" i="1"/>
  <c r="U2991" i="1" s="1"/>
  <c r="K2989" i="1"/>
  <c r="S2989" i="1" s="1"/>
  <c r="T2988" i="1"/>
  <c r="U2989" i="1" s="1"/>
  <c r="K2987" i="1"/>
  <c r="S2987" i="1" s="1"/>
  <c r="T2986" i="1"/>
  <c r="U2987" i="1" s="1"/>
  <c r="K2985" i="1"/>
  <c r="S2985" i="1" s="1"/>
  <c r="V2975" i="1"/>
  <c r="Q2975" i="1"/>
  <c r="P2975" i="1"/>
  <c r="N2975" i="1"/>
  <c r="M2975" i="1"/>
  <c r="L2975" i="1"/>
  <c r="C2975" i="1"/>
  <c r="B2975" i="1"/>
  <c r="V2974" i="1"/>
  <c r="Q2974" i="1"/>
  <c r="P2974" i="1"/>
  <c r="N2974" i="1"/>
  <c r="M2974" i="1"/>
  <c r="O2974" i="1" s="1"/>
  <c r="L2974" i="1"/>
  <c r="K2974" i="1"/>
  <c r="C2974" i="1"/>
  <c r="B2974" i="1"/>
  <c r="J2974" i="1" s="1"/>
  <c r="S2974" i="1" s="1"/>
  <c r="V2973" i="1"/>
  <c r="Q2973" i="1"/>
  <c r="P2973" i="1"/>
  <c r="N2973" i="1"/>
  <c r="M2973" i="1"/>
  <c r="O2973" i="1" s="1"/>
  <c r="L2973" i="1"/>
  <c r="C2973" i="1"/>
  <c r="B2973" i="1"/>
  <c r="V2972" i="1"/>
  <c r="Q2972" i="1"/>
  <c r="P2972" i="1"/>
  <c r="N2972" i="1"/>
  <c r="M2972" i="1"/>
  <c r="L2972" i="1"/>
  <c r="C2972" i="1"/>
  <c r="B2972" i="1"/>
  <c r="J2972" i="1" s="1"/>
  <c r="V2971" i="1"/>
  <c r="Q2971" i="1"/>
  <c r="P2971" i="1"/>
  <c r="N2971" i="1"/>
  <c r="M2971" i="1"/>
  <c r="L2971" i="1"/>
  <c r="C2971" i="1"/>
  <c r="B2971" i="1"/>
  <c r="V2970" i="1"/>
  <c r="Q2970" i="1"/>
  <c r="P2970" i="1"/>
  <c r="N2970" i="1"/>
  <c r="M2970" i="1"/>
  <c r="O2970" i="1" s="1"/>
  <c r="L2970" i="1"/>
  <c r="K2970" i="1"/>
  <c r="C2970" i="1"/>
  <c r="B2970" i="1"/>
  <c r="J2970" i="1" s="1"/>
  <c r="S2970" i="1" s="1"/>
  <c r="V2969" i="1"/>
  <c r="Q2969" i="1"/>
  <c r="P2969" i="1"/>
  <c r="N2969" i="1"/>
  <c r="M2969" i="1"/>
  <c r="O2969" i="1" s="1"/>
  <c r="L2969" i="1"/>
  <c r="C2969" i="1"/>
  <c r="B2969" i="1"/>
  <c r="V2968" i="1"/>
  <c r="Q2968" i="1"/>
  <c r="P2968" i="1"/>
  <c r="N2968" i="1"/>
  <c r="M2968" i="1"/>
  <c r="O2968" i="1" s="1"/>
  <c r="L2968" i="1"/>
  <c r="K2968" i="1"/>
  <c r="C2968" i="1"/>
  <c r="B2968" i="1"/>
  <c r="J2968" i="1" s="1"/>
  <c r="S2968" i="1" s="1"/>
  <c r="V2967" i="1"/>
  <c r="Q2967" i="1"/>
  <c r="P2967" i="1"/>
  <c r="N2967" i="1"/>
  <c r="M2967" i="1"/>
  <c r="L2967" i="1"/>
  <c r="C2967" i="1"/>
  <c r="B2967" i="1"/>
  <c r="V2966" i="1"/>
  <c r="Q2966" i="1"/>
  <c r="P2966" i="1"/>
  <c r="N2966" i="1"/>
  <c r="M2966" i="1"/>
  <c r="O2966" i="1" s="1"/>
  <c r="L2966" i="1"/>
  <c r="K2966" i="1"/>
  <c r="S2966" i="1" s="1"/>
  <c r="C2966" i="1"/>
  <c r="B2966" i="1"/>
  <c r="J2966" i="1" s="1"/>
  <c r="V2965" i="1"/>
  <c r="Q2965" i="1"/>
  <c r="P2965" i="1"/>
  <c r="N2965" i="1"/>
  <c r="M2965" i="1"/>
  <c r="O2965" i="1" s="1"/>
  <c r="L2965" i="1"/>
  <c r="C2965" i="1"/>
  <c r="B2965" i="1"/>
  <c r="V2964" i="1"/>
  <c r="Q2964" i="1"/>
  <c r="P2964" i="1"/>
  <c r="N2964" i="1"/>
  <c r="M2964" i="1"/>
  <c r="O2964" i="1" s="1"/>
  <c r="L2964" i="1"/>
  <c r="C2964" i="1"/>
  <c r="B2964" i="1"/>
  <c r="J2964" i="1" s="1"/>
  <c r="V2963" i="1"/>
  <c r="Q2963" i="1"/>
  <c r="P2963" i="1"/>
  <c r="N2963" i="1"/>
  <c r="M2963" i="1"/>
  <c r="O2963" i="1" s="1"/>
  <c r="L2963" i="1"/>
  <c r="K2963" i="1"/>
  <c r="C2963" i="1"/>
  <c r="B2963" i="1"/>
  <c r="J2963" i="1" s="1"/>
  <c r="V2962" i="1"/>
  <c r="Q2962" i="1"/>
  <c r="P2962" i="1"/>
  <c r="N2962" i="1"/>
  <c r="M2962" i="1"/>
  <c r="O2962" i="1" s="1"/>
  <c r="L2962" i="1"/>
  <c r="C2962" i="1"/>
  <c r="B2962" i="1"/>
  <c r="K2962" i="1" s="1"/>
  <c r="V2961" i="1"/>
  <c r="Q2961" i="1"/>
  <c r="P2961" i="1"/>
  <c r="N2961" i="1"/>
  <c r="M2961" i="1"/>
  <c r="O2961" i="1" s="1"/>
  <c r="L2961" i="1"/>
  <c r="K2961" i="1"/>
  <c r="C2961" i="1"/>
  <c r="B2961" i="1"/>
  <c r="J2961" i="1" s="1"/>
  <c r="V2960" i="1"/>
  <c r="Q2960" i="1"/>
  <c r="P2960" i="1"/>
  <c r="N2960" i="1"/>
  <c r="M2960" i="1"/>
  <c r="O2960" i="1" s="1"/>
  <c r="L2960" i="1"/>
  <c r="C2960" i="1"/>
  <c r="B2960" i="1"/>
  <c r="K2960" i="1" s="1"/>
  <c r="V2959" i="1"/>
  <c r="Q2959" i="1"/>
  <c r="P2959" i="1"/>
  <c r="N2959" i="1"/>
  <c r="M2959" i="1"/>
  <c r="O2959" i="1" s="1"/>
  <c r="L2959" i="1"/>
  <c r="K2959" i="1"/>
  <c r="C2959" i="1"/>
  <c r="B2959" i="1"/>
  <c r="J2959" i="1" s="1"/>
  <c r="V2958" i="1"/>
  <c r="Q2958" i="1"/>
  <c r="P2958" i="1"/>
  <c r="N2958" i="1"/>
  <c r="M2958" i="1"/>
  <c r="O2958" i="1" s="1"/>
  <c r="L2958" i="1"/>
  <c r="C2958" i="1"/>
  <c r="B2958" i="1"/>
  <c r="K2958" i="1" s="1"/>
  <c r="V2957" i="1"/>
  <c r="Q2957" i="1"/>
  <c r="P2957" i="1"/>
  <c r="N2957" i="1"/>
  <c r="M2957" i="1"/>
  <c r="O2957" i="1" s="1"/>
  <c r="L2957" i="1"/>
  <c r="K2957" i="1"/>
  <c r="C2957" i="1"/>
  <c r="B2957" i="1"/>
  <c r="J2957" i="1" s="1"/>
  <c r="V2956" i="1"/>
  <c r="Q2956" i="1"/>
  <c r="P2956" i="1"/>
  <c r="N2956" i="1"/>
  <c r="M2956" i="1"/>
  <c r="O2956" i="1" s="1"/>
  <c r="L2956" i="1"/>
  <c r="C2956" i="1"/>
  <c r="B2956" i="1"/>
  <c r="V2955" i="1"/>
  <c r="Q2955" i="1"/>
  <c r="P2955" i="1"/>
  <c r="N2955" i="1"/>
  <c r="M2955" i="1"/>
  <c r="O2955" i="1" s="1"/>
  <c r="L2955" i="1"/>
  <c r="K2955" i="1"/>
  <c r="C2955" i="1"/>
  <c r="B2955" i="1"/>
  <c r="J2955" i="1" s="1"/>
  <c r="V2954" i="1"/>
  <c r="Q2954" i="1"/>
  <c r="P2954" i="1"/>
  <c r="N2954" i="1"/>
  <c r="M2954" i="1"/>
  <c r="L2954" i="1"/>
  <c r="C2954" i="1"/>
  <c r="B2954" i="1"/>
  <c r="V2953" i="1"/>
  <c r="Q2953" i="1"/>
  <c r="P2953" i="1"/>
  <c r="N2953" i="1"/>
  <c r="M2953" i="1"/>
  <c r="L2953" i="1"/>
  <c r="C2953" i="1"/>
  <c r="B2953" i="1"/>
  <c r="V2952" i="1"/>
  <c r="Q2952" i="1"/>
  <c r="P2952" i="1"/>
  <c r="N2952" i="1"/>
  <c r="M2952" i="1"/>
  <c r="L2952" i="1"/>
  <c r="C2952" i="1"/>
  <c r="B2952" i="1"/>
  <c r="V2951" i="1"/>
  <c r="Q2951" i="1"/>
  <c r="P2951" i="1"/>
  <c r="N2951" i="1"/>
  <c r="M2951" i="1"/>
  <c r="L2951" i="1"/>
  <c r="C2951" i="1"/>
  <c r="B2951" i="1"/>
  <c r="V2950" i="1"/>
  <c r="Q2950" i="1"/>
  <c r="P2950" i="1"/>
  <c r="N2950" i="1"/>
  <c r="M2950" i="1"/>
  <c r="L2950" i="1"/>
  <c r="C2950" i="1"/>
  <c r="B2950" i="1"/>
  <c r="V2949" i="1"/>
  <c r="Q2949" i="1"/>
  <c r="P2949" i="1"/>
  <c r="N2949" i="1"/>
  <c r="M2949" i="1"/>
  <c r="O2949" i="1" s="1"/>
  <c r="L2949" i="1"/>
  <c r="K2949" i="1"/>
  <c r="S2949" i="1" s="1"/>
  <c r="C2949" i="1"/>
  <c r="B2949" i="1"/>
  <c r="J2949" i="1" s="1"/>
  <c r="V2948" i="1"/>
  <c r="Q2948" i="1"/>
  <c r="P2948" i="1"/>
  <c r="N2948" i="1"/>
  <c r="M2948" i="1"/>
  <c r="O2948" i="1" s="1"/>
  <c r="L2948" i="1"/>
  <c r="C2948" i="1"/>
  <c r="B2948" i="1"/>
  <c r="V2947" i="1"/>
  <c r="Q2947" i="1"/>
  <c r="P2947" i="1"/>
  <c r="N2947" i="1"/>
  <c r="M2947" i="1"/>
  <c r="O2947" i="1" s="1"/>
  <c r="L2947" i="1"/>
  <c r="K2947" i="1"/>
  <c r="C2947" i="1"/>
  <c r="B2947" i="1"/>
  <c r="J2947" i="1" s="1"/>
  <c r="V2946" i="1"/>
  <c r="Q2946" i="1"/>
  <c r="P2946" i="1"/>
  <c r="N2946" i="1"/>
  <c r="M2946" i="1"/>
  <c r="L2946" i="1"/>
  <c r="C2946" i="1"/>
  <c r="B2946" i="1"/>
  <c r="V2945" i="1"/>
  <c r="Q2945" i="1"/>
  <c r="P2945" i="1"/>
  <c r="N2945" i="1"/>
  <c r="M2945" i="1"/>
  <c r="O2945" i="1" s="1"/>
  <c r="L2945" i="1"/>
  <c r="K2945" i="1"/>
  <c r="C2945" i="1"/>
  <c r="B2945" i="1"/>
  <c r="J2945" i="1" s="1"/>
  <c r="V2944" i="1"/>
  <c r="Q2944" i="1"/>
  <c r="P2944" i="1"/>
  <c r="N2944" i="1"/>
  <c r="M2944" i="1"/>
  <c r="O2944" i="1" s="1"/>
  <c r="L2944" i="1"/>
  <c r="C2944" i="1"/>
  <c r="B2944" i="1"/>
  <c r="V2943" i="1"/>
  <c r="Q2943" i="1"/>
  <c r="P2943" i="1"/>
  <c r="N2943" i="1"/>
  <c r="M2943" i="1"/>
  <c r="O2943" i="1" s="1"/>
  <c r="L2943" i="1"/>
  <c r="K2943" i="1"/>
  <c r="C2943" i="1"/>
  <c r="B2943" i="1"/>
  <c r="J2943" i="1" s="1"/>
  <c r="V2942" i="1"/>
  <c r="Q2942" i="1"/>
  <c r="P2942" i="1"/>
  <c r="N2942" i="1"/>
  <c r="M2942" i="1"/>
  <c r="L2942" i="1"/>
  <c r="C2942" i="1"/>
  <c r="B2942" i="1"/>
  <c r="J2942" i="1" s="1"/>
  <c r="V2941" i="1"/>
  <c r="Q2941" i="1"/>
  <c r="P2941" i="1"/>
  <c r="N2941" i="1"/>
  <c r="M2941" i="1"/>
  <c r="O2941" i="1" s="1"/>
  <c r="L2941" i="1"/>
  <c r="K2941" i="1"/>
  <c r="C2941" i="1"/>
  <c r="B2941" i="1"/>
  <c r="J2941" i="1" s="1"/>
  <c r="V2940" i="1"/>
  <c r="Q2940" i="1"/>
  <c r="P2940" i="1"/>
  <c r="T2959" i="1" s="1"/>
  <c r="N2940" i="1"/>
  <c r="M2940" i="1"/>
  <c r="O2940" i="1" s="1"/>
  <c r="L2940" i="1"/>
  <c r="C2940" i="1"/>
  <c r="B2940" i="1"/>
  <c r="J2940" i="1" s="1"/>
  <c r="V2939" i="1"/>
  <c r="Q2939" i="1"/>
  <c r="P2939" i="1"/>
  <c r="N2939" i="1"/>
  <c r="M2939" i="1"/>
  <c r="O2939" i="1" s="1"/>
  <c r="L2939" i="1"/>
  <c r="K2939" i="1"/>
  <c r="C2939" i="1"/>
  <c r="B2939" i="1"/>
  <c r="J2939" i="1" s="1"/>
  <c r="V2938" i="1"/>
  <c r="Q2938" i="1"/>
  <c r="P2938" i="1"/>
  <c r="N2938" i="1"/>
  <c r="M2938" i="1"/>
  <c r="O2938" i="1" s="1"/>
  <c r="L2938" i="1"/>
  <c r="C2938" i="1"/>
  <c r="B2938" i="1"/>
  <c r="J2938" i="1" s="1"/>
  <c r="V2937" i="1"/>
  <c r="Q2937" i="1"/>
  <c r="P2937" i="1"/>
  <c r="N2937" i="1"/>
  <c r="M2937" i="1"/>
  <c r="O2937" i="1" s="1"/>
  <c r="L2937" i="1"/>
  <c r="K2937" i="1"/>
  <c r="C2937" i="1"/>
  <c r="B2937" i="1"/>
  <c r="J2937" i="1" s="1"/>
  <c r="V2936" i="1"/>
  <c r="Q2936" i="1"/>
  <c r="P2936" i="1"/>
  <c r="N2936" i="1"/>
  <c r="M2936" i="1"/>
  <c r="L2936" i="1"/>
  <c r="C2936" i="1"/>
  <c r="B2936" i="1"/>
  <c r="V2935" i="1"/>
  <c r="Q2935" i="1"/>
  <c r="P2935" i="1"/>
  <c r="T2954" i="1" s="1"/>
  <c r="U2955" i="1" s="1"/>
  <c r="N2935" i="1"/>
  <c r="M2935" i="1"/>
  <c r="O2935" i="1" s="1"/>
  <c r="L2935" i="1"/>
  <c r="C2935" i="1"/>
  <c r="B2935" i="1"/>
  <c r="J2935" i="1" s="1"/>
  <c r="V2934" i="1"/>
  <c r="Q2934" i="1"/>
  <c r="P2934" i="1"/>
  <c r="T2953" i="1" s="1"/>
  <c r="N2934" i="1"/>
  <c r="M2934" i="1"/>
  <c r="O2934" i="1" s="1"/>
  <c r="L2934" i="1"/>
  <c r="C2934" i="1"/>
  <c r="B2934" i="1"/>
  <c r="J2934" i="1" s="1"/>
  <c r="V2933" i="1"/>
  <c r="Q2933" i="1"/>
  <c r="P2933" i="1"/>
  <c r="T2952" i="1" s="1"/>
  <c r="U2953" i="1" s="1"/>
  <c r="N2933" i="1"/>
  <c r="M2933" i="1"/>
  <c r="O2933" i="1" s="1"/>
  <c r="L2933" i="1"/>
  <c r="C2933" i="1"/>
  <c r="B2933" i="1"/>
  <c r="K2933" i="1" s="1"/>
  <c r="V2932" i="1"/>
  <c r="Q2932" i="1"/>
  <c r="P2932" i="1"/>
  <c r="T2951" i="1" s="1"/>
  <c r="N2932" i="1"/>
  <c r="M2932" i="1"/>
  <c r="O2932" i="1" s="1"/>
  <c r="L2932" i="1"/>
  <c r="C2932" i="1"/>
  <c r="B2932" i="1"/>
  <c r="J2932" i="1" s="1"/>
  <c r="V2931" i="1"/>
  <c r="Q2931" i="1"/>
  <c r="P2931" i="1"/>
  <c r="T2950" i="1" s="1"/>
  <c r="U2951" i="1" s="1"/>
  <c r="N2931" i="1"/>
  <c r="M2931" i="1"/>
  <c r="O2931" i="1" s="1"/>
  <c r="L2931" i="1"/>
  <c r="C2931" i="1"/>
  <c r="B2931" i="1"/>
  <c r="K2931" i="1" s="1"/>
  <c r="V2930" i="1"/>
  <c r="Q2930" i="1"/>
  <c r="P2930" i="1"/>
  <c r="T2949" i="1" s="1"/>
  <c r="N2930" i="1"/>
  <c r="M2930" i="1"/>
  <c r="O2930" i="1" s="1"/>
  <c r="L2930" i="1"/>
  <c r="C2930" i="1"/>
  <c r="B2930" i="1"/>
  <c r="J2930" i="1" s="1"/>
  <c r="V2929" i="1"/>
  <c r="Q2929" i="1"/>
  <c r="P2929" i="1"/>
  <c r="T2948" i="1" s="1"/>
  <c r="U2949" i="1" s="1"/>
  <c r="N2929" i="1"/>
  <c r="M2929" i="1"/>
  <c r="O2929" i="1" s="1"/>
  <c r="L2929" i="1"/>
  <c r="C2929" i="1"/>
  <c r="B2929" i="1"/>
  <c r="K2929" i="1" s="1"/>
  <c r="V2928" i="1"/>
  <c r="Q2928" i="1"/>
  <c r="P2928" i="1"/>
  <c r="T2947" i="1" s="1"/>
  <c r="N2928" i="1"/>
  <c r="M2928" i="1"/>
  <c r="O2928" i="1" s="1"/>
  <c r="L2928" i="1"/>
  <c r="C2928" i="1"/>
  <c r="B2928" i="1"/>
  <c r="J2928" i="1" s="1"/>
  <c r="V2927" i="1"/>
  <c r="Q2927" i="1"/>
  <c r="P2927" i="1"/>
  <c r="N2927" i="1"/>
  <c r="M2927" i="1"/>
  <c r="L2927" i="1"/>
  <c r="C2927" i="1"/>
  <c r="B2927" i="1"/>
  <c r="K2927" i="1" s="1"/>
  <c r="V2926" i="1"/>
  <c r="Q2926" i="1"/>
  <c r="P2926" i="1"/>
  <c r="N2926" i="1"/>
  <c r="M2926" i="1"/>
  <c r="L2926" i="1"/>
  <c r="C2926" i="1"/>
  <c r="B2926" i="1"/>
  <c r="V2925" i="1"/>
  <c r="Q2925" i="1"/>
  <c r="P2925" i="1"/>
  <c r="N2925" i="1"/>
  <c r="M2925" i="1"/>
  <c r="L2925" i="1"/>
  <c r="C2925" i="1"/>
  <c r="B2925" i="1"/>
  <c r="K2925" i="1" s="1"/>
  <c r="V2924" i="1"/>
  <c r="Q2924" i="1"/>
  <c r="P2924" i="1"/>
  <c r="N2924" i="1"/>
  <c r="M2924" i="1"/>
  <c r="L2924" i="1"/>
  <c r="C2924" i="1"/>
  <c r="B2924" i="1"/>
  <c r="V2923" i="1"/>
  <c r="Q2923" i="1"/>
  <c r="P2923" i="1"/>
  <c r="N2923" i="1"/>
  <c r="M2923" i="1"/>
  <c r="L2923" i="1"/>
  <c r="C2923" i="1"/>
  <c r="B2923" i="1"/>
  <c r="K2923" i="1" s="1"/>
  <c r="V2922" i="1"/>
  <c r="Q2922" i="1"/>
  <c r="P2922" i="1"/>
  <c r="N2922" i="1"/>
  <c r="M2922" i="1"/>
  <c r="L2922" i="1"/>
  <c r="C2922" i="1"/>
  <c r="B2922" i="1"/>
  <c r="V2921" i="1"/>
  <c r="Q2921" i="1"/>
  <c r="P2921" i="1"/>
  <c r="N2921" i="1"/>
  <c r="M2921" i="1"/>
  <c r="L2921" i="1"/>
  <c r="C2921" i="1"/>
  <c r="B2921" i="1"/>
  <c r="K2921" i="1" s="1"/>
  <c r="V2920" i="1"/>
  <c r="Q2920" i="1"/>
  <c r="P2920" i="1"/>
  <c r="N2920" i="1"/>
  <c r="M2920" i="1"/>
  <c r="L2920" i="1"/>
  <c r="C2920" i="1"/>
  <c r="B2920" i="1"/>
  <c r="V2919" i="1"/>
  <c r="Q2919" i="1"/>
  <c r="P2919" i="1"/>
  <c r="N2919" i="1"/>
  <c r="M2919" i="1"/>
  <c r="L2919" i="1"/>
  <c r="C2919" i="1"/>
  <c r="E2919" i="1" s="1"/>
  <c r="E2920" i="1" s="1"/>
  <c r="E2921" i="1" s="1"/>
  <c r="E2922" i="1" s="1"/>
  <c r="E2923" i="1" s="1"/>
  <c r="E2924" i="1" s="1"/>
  <c r="E2925" i="1" s="1"/>
  <c r="E2926" i="1" s="1"/>
  <c r="E2927" i="1" s="1"/>
  <c r="E2928" i="1" s="1"/>
  <c r="B2919" i="1"/>
  <c r="K2919" i="1" s="1"/>
  <c r="V2918" i="1"/>
  <c r="Q2918" i="1"/>
  <c r="P2918" i="1"/>
  <c r="N2918" i="1"/>
  <c r="M2918" i="1"/>
  <c r="L2918" i="1"/>
  <c r="C2918" i="1"/>
  <c r="B2918" i="1"/>
  <c r="J2918" i="1" s="1"/>
  <c r="V2917" i="1"/>
  <c r="Q2917" i="1"/>
  <c r="P2917" i="1"/>
  <c r="N2917" i="1"/>
  <c r="M2917" i="1"/>
  <c r="L2917" i="1"/>
  <c r="C2917" i="1"/>
  <c r="B2917" i="1"/>
  <c r="J2917" i="1" s="1"/>
  <c r="V2916" i="1"/>
  <c r="Q2916" i="1"/>
  <c r="P2916" i="1"/>
  <c r="N2916" i="1"/>
  <c r="M2916" i="1"/>
  <c r="L2916" i="1"/>
  <c r="C2916" i="1"/>
  <c r="B2916" i="1"/>
  <c r="J2916" i="1" s="1"/>
  <c r="V2915" i="1"/>
  <c r="Q2915" i="1"/>
  <c r="P2915" i="1"/>
  <c r="N2915" i="1"/>
  <c r="M2915" i="1"/>
  <c r="L2915" i="1"/>
  <c r="C2915" i="1"/>
  <c r="B2915" i="1"/>
  <c r="J2915" i="1" s="1"/>
  <c r="V2914" i="1"/>
  <c r="Q2914" i="1"/>
  <c r="P2914" i="1"/>
  <c r="N2914" i="1"/>
  <c r="M2914" i="1"/>
  <c r="L2914" i="1"/>
  <c r="C2914" i="1"/>
  <c r="B2914" i="1"/>
  <c r="J2914" i="1" s="1"/>
  <c r="V2913" i="1"/>
  <c r="Q2913" i="1"/>
  <c r="P2913" i="1"/>
  <c r="N2913" i="1"/>
  <c r="M2913" i="1"/>
  <c r="L2913" i="1"/>
  <c r="C2913" i="1"/>
  <c r="B2913" i="1"/>
  <c r="J2913" i="1" s="1"/>
  <c r="V2912" i="1"/>
  <c r="Q2912" i="1"/>
  <c r="P2912" i="1"/>
  <c r="N2912" i="1"/>
  <c r="M2912" i="1"/>
  <c r="L2912" i="1"/>
  <c r="C2912" i="1"/>
  <c r="B2912" i="1"/>
  <c r="J2912" i="1" s="1"/>
  <c r="V2911" i="1"/>
  <c r="Q2911" i="1"/>
  <c r="P2911" i="1"/>
  <c r="N2911" i="1"/>
  <c r="M2911" i="1"/>
  <c r="L2911" i="1"/>
  <c r="C2911" i="1"/>
  <c r="B2911" i="1"/>
  <c r="J2911" i="1" s="1"/>
  <c r="V2910" i="1"/>
  <c r="Q2910" i="1"/>
  <c r="P2910" i="1"/>
  <c r="N2910" i="1"/>
  <c r="M2910" i="1"/>
  <c r="L2910" i="1"/>
  <c r="C2910" i="1"/>
  <c r="B2910" i="1"/>
  <c r="J2910" i="1" s="1"/>
  <c r="V2909" i="1"/>
  <c r="Q2909" i="1"/>
  <c r="P2909" i="1"/>
  <c r="N2909" i="1"/>
  <c r="M2909" i="1"/>
  <c r="L2909" i="1"/>
  <c r="C2909" i="1"/>
  <c r="B2909" i="1"/>
  <c r="J2909" i="1" s="1"/>
  <c r="V2908" i="1"/>
  <c r="Q2908" i="1"/>
  <c r="P2908" i="1"/>
  <c r="T2927" i="1" s="1"/>
  <c r="N2908" i="1"/>
  <c r="M2908" i="1"/>
  <c r="L2908" i="1"/>
  <c r="C2908" i="1"/>
  <c r="B2908" i="1"/>
  <c r="J2908" i="1" s="1"/>
  <c r="V2907" i="1"/>
  <c r="Q2907" i="1"/>
  <c r="P2907" i="1"/>
  <c r="T2926" i="1" s="1"/>
  <c r="N2907" i="1"/>
  <c r="M2907" i="1"/>
  <c r="L2907" i="1"/>
  <c r="C2907" i="1"/>
  <c r="B2907" i="1"/>
  <c r="J2907" i="1" s="1"/>
  <c r="V2906" i="1"/>
  <c r="Q2906" i="1"/>
  <c r="P2906" i="1"/>
  <c r="T2925" i="1" s="1"/>
  <c r="N2906" i="1"/>
  <c r="M2906" i="1"/>
  <c r="L2906" i="1"/>
  <c r="C2906" i="1"/>
  <c r="B2906" i="1"/>
  <c r="J2906" i="1" s="1"/>
  <c r="V2905" i="1"/>
  <c r="Q2905" i="1"/>
  <c r="P2905" i="1"/>
  <c r="T2924" i="1" s="1"/>
  <c r="N2905" i="1"/>
  <c r="M2905" i="1"/>
  <c r="L2905" i="1"/>
  <c r="C2905" i="1"/>
  <c r="B2905" i="1"/>
  <c r="V2904" i="1"/>
  <c r="Q2904" i="1"/>
  <c r="P2904" i="1"/>
  <c r="T2923" i="1" s="1"/>
  <c r="N2904" i="1"/>
  <c r="M2904" i="1"/>
  <c r="L2904" i="1"/>
  <c r="C2904" i="1"/>
  <c r="B2904" i="1"/>
  <c r="J2904" i="1" s="1"/>
  <c r="V2903" i="1"/>
  <c r="Q2903" i="1"/>
  <c r="P2903" i="1"/>
  <c r="T2922" i="1" s="1"/>
  <c r="N2903" i="1"/>
  <c r="M2903" i="1"/>
  <c r="L2903" i="1"/>
  <c r="C2903" i="1"/>
  <c r="B2903" i="1"/>
  <c r="K2903" i="1" s="1"/>
  <c r="V2902" i="1"/>
  <c r="Q2902" i="1"/>
  <c r="P2902" i="1"/>
  <c r="T2921" i="1" s="1"/>
  <c r="N2902" i="1"/>
  <c r="M2902" i="1"/>
  <c r="O2902" i="1" s="1"/>
  <c r="L2902" i="1"/>
  <c r="C2902" i="1"/>
  <c r="B2902" i="1"/>
  <c r="K2902" i="1" s="1"/>
  <c r="V2901" i="1"/>
  <c r="Q2901" i="1"/>
  <c r="P2901" i="1"/>
  <c r="N2901" i="1"/>
  <c r="M2901" i="1"/>
  <c r="L2901" i="1"/>
  <c r="C2901" i="1"/>
  <c r="B2901" i="1"/>
  <c r="K2901" i="1" s="1"/>
  <c r="V2900" i="1"/>
  <c r="Q2900" i="1"/>
  <c r="P2900" i="1"/>
  <c r="T2919" i="1" s="1"/>
  <c r="U2920" i="1" s="1"/>
  <c r="N2900" i="1"/>
  <c r="M2900" i="1"/>
  <c r="L2900" i="1"/>
  <c r="C2900" i="1"/>
  <c r="B2900" i="1"/>
  <c r="K2900" i="1" s="1"/>
  <c r="V2899" i="1"/>
  <c r="Q2899" i="1"/>
  <c r="P2899" i="1"/>
  <c r="T2918" i="1" s="1"/>
  <c r="N2899" i="1"/>
  <c r="M2899" i="1"/>
  <c r="O2899" i="1" s="1"/>
  <c r="L2899" i="1"/>
  <c r="C2899" i="1"/>
  <c r="B2899" i="1"/>
  <c r="K2899" i="1" s="1"/>
  <c r="V2898" i="1"/>
  <c r="Q2898" i="1"/>
  <c r="P2898" i="1"/>
  <c r="N2898" i="1"/>
  <c r="M2898" i="1"/>
  <c r="L2898" i="1"/>
  <c r="C2898" i="1"/>
  <c r="B2898" i="1"/>
  <c r="K2898" i="1" s="1"/>
  <c r="V2897" i="1"/>
  <c r="Q2897" i="1"/>
  <c r="P2897" i="1"/>
  <c r="T2916" i="1" s="1"/>
  <c r="U2917" i="1" s="1"/>
  <c r="N2897" i="1"/>
  <c r="M2897" i="1"/>
  <c r="O2897" i="1" s="1"/>
  <c r="L2897" i="1"/>
  <c r="C2897" i="1"/>
  <c r="B2897" i="1"/>
  <c r="K2897" i="1" s="1"/>
  <c r="V2896" i="1"/>
  <c r="Q2896" i="1"/>
  <c r="P2896" i="1"/>
  <c r="N2896" i="1"/>
  <c r="M2896" i="1"/>
  <c r="L2896" i="1"/>
  <c r="C2896" i="1"/>
  <c r="B2896" i="1"/>
  <c r="K2896" i="1" s="1"/>
  <c r="V2895" i="1"/>
  <c r="Q2895" i="1"/>
  <c r="P2895" i="1"/>
  <c r="T2914" i="1" s="1"/>
  <c r="U2915" i="1" s="1"/>
  <c r="N2895" i="1"/>
  <c r="M2895" i="1"/>
  <c r="O2895" i="1" s="1"/>
  <c r="L2895" i="1"/>
  <c r="C2895" i="1"/>
  <c r="B2895" i="1"/>
  <c r="K2895" i="1" s="1"/>
  <c r="V2894" i="1"/>
  <c r="Q2894" i="1"/>
  <c r="P2894" i="1"/>
  <c r="N2894" i="1"/>
  <c r="M2894" i="1"/>
  <c r="L2894" i="1"/>
  <c r="C2894" i="1"/>
  <c r="B2894" i="1"/>
  <c r="K2894" i="1" s="1"/>
  <c r="V2893" i="1"/>
  <c r="Q2893" i="1"/>
  <c r="P2893" i="1"/>
  <c r="T2912" i="1" s="1"/>
  <c r="U2913" i="1" s="1"/>
  <c r="N2893" i="1"/>
  <c r="M2893" i="1"/>
  <c r="O2893" i="1" s="1"/>
  <c r="L2893" i="1"/>
  <c r="C2893" i="1"/>
  <c r="B2893" i="1"/>
  <c r="K2893" i="1" s="1"/>
  <c r="V2892" i="1"/>
  <c r="Q2892" i="1"/>
  <c r="P2892" i="1"/>
  <c r="N2892" i="1"/>
  <c r="M2892" i="1"/>
  <c r="L2892" i="1"/>
  <c r="C2892" i="1"/>
  <c r="B2892" i="1"/>
  <c r="K2892" i="1" s="1"/>
  <c r="V2891" i="1"/>
  <c r="Q2891" i="1"/>
  <c r="P2891" i="1"/>
  <c r="T2910" i="1" s="1"/>
  <c r="U2911" i="1" s="1"/>
  <c r="N2891" i="1"/>
  <c r="M2891" i="1"/>
  <c r="O2891" i="1" s="1"/>
  <c r="L2891" i="1"/>
  <c r="C2891" i="1"/>
  <c r="B2891" i="1"/>
  <c r="K2891" i="1" s="1"/>
  <c r="V2890" i="1"/>
  <c r="Q2890" i="1"/>
  <c r="P2890" i="1"/>
  <c r="N2890" i="1"/>
  <c r="M2890" i="1"/>
  <c r="L2890" i="1"/>
  <c r="C2890" i="1"/>
  <c r="B2890" i="1"/>
  <c r="K2890" i="1" s="1"/>
  <c r="V2889" i="1"/>
  <c r="Q2889" i="1"/>
  <c r="P2889" i="1"/>
  <c r="T2908" i="1" s="1"/>
  <c r="U2909" i="1" s="1"/>
  <c r="N2889" i="1"/>
  <c r="M2889" i="1"/>
  <c r="O2889" i="1" s="1"/>
  <c r="L2889" i="1"/>
  <c r="C2889" i="1"/>
  <c r="B2889" i="1"/>
  <c r="K2889" i="1" s="1"/>
  <c r="V2888" i="1"/>
  <c r="Q2888" i="1"/>
  <c r="P2888" i="1"/>
  <c r="N2888" i="1"/>
  <c r="M2888" i="1"/>
  <c r="L2888" i="1"/>
  <c r="C2888" i="1"/>
  <c r="B2888" i="1"/>
  <c r="K2888" i="1" s="1"/>
  <c r="V2887" i="1"/>
  <c r="Q2887" i="1"/>
  <c r="P2887" i="1"/>
  <c r="T2906" i="1" s="1"/>
  <c r="U2907" i="1" s="1"/>
  <c r="N2887" i="1"/>
  <c r="M2887" i="1"/>
  <c r="O2887" i="1" s="1"/>
  <c r="L2887" i="1"/>
  <c r="C2887" i="1"/>
  <c r="B2887" i="1"/>
  <c r="K2887" i="1" s="1"/>
  <c r="V2886" i="1"/>
  <c r="Q2886" i="1"/>
  <c r="P2886" i="1"/>
  <c r="N2886" i="1"/>
  <c r="M2886" i="1"/>
  <c r="L2886" i="1"/>
  <c r="C2886" i="1"/>
  <c r="B2886" i="1"/>
  <c r="K2886" i="1" s="1"/>
  <c r="V2885" i="1"/>
  <c r="Q2885" i="1"/>
  <c r="P2885" i="1"/>
  <c r="T2904" i="1" s="1"/>
  <c r="U2905" i="1" s="1"/>
  <c r="N2885" i="1"/>
  <c r="M2885" i="1"/>
  <c r="O2885" i="1" s="1"/>
  <c r="L2885" i="1"/>
  <c r="C2885" i="1"/>
  <c r="B2885" i="1"/>
  <c r="K2885" i="1" s="1"/>
  <c r="V2884" i="1"/>
  <c r="Q2884" i="1"/>
  <c r="P2884" i="1"/>
  <c r="N2884" i="1"/>
  <c r="M2884" i="1"/>
  <c r="L2884" i="1"/>
  <c r="C2884" i="1"/>
  <c r="B2884" i="1"/>
  <c r="K2884" i="1" s="1"/>
  <c r="V2883" i="1"/>
  <c r="Q2883" i="1"/>
  <c r="P2883" i="1"/>
  <c r="T2902" i="1" s="1"/>
  <c r="N2883" i="1"/>
  <c r="M2883" i="1"/>
  <c r="O2883" i="1" s="1"/>
  <c r="L2883" i="1"/>
  <c r="C2883" i="1"/>
  <c r="B2883" i="1"/>
  <c r="K2883" i="1" s="1"/>
  <c r="V2882" i="1"/>
  <c r="Q2882" i="1"/>
  <c r="P2882" i="1"/>
  <c r="N2882" i="1"/>
  <c r="M2882" i="1"/>
  <c r="L2882" i="1"/>
  <c r="C2882" i="1"/>
  <c r="B2882" i="1"/>
  <c r="K2882" i="1" s="1"/>
  <c r="V2881" i="1"/>
  <c r="Q2881" i="1"/>
  <c r="P2881" i="1"/>
  <c r="T2900" i="1" s="1"/>
  <c r="N2881" i="1"/>
  <c r="M2881" i="1"/>
  <c r="O2881" i="1" s="1"/>
  <c r="L2881" i="1"/>
  <c r="C2881" i="1"/>
  <c r="B2881" i="1"/>
  <c r="K2881" i="1" s="1"/>
  <c r="V2880" i="1"/>
  <c r="Q2880" i="1"/>
  <c r="P2880" i="1"/>
  <c r="N2880" i="1"/>
  <c r="M2880" i="1"/>
  <c r="L2880" i="1"/>
  <c r="C2880" i="1"/>
  <c r="B2880" i="1"/>
  <c r="K2880" i="1" s="1"/>
  <c r="V2879" i="1"/>
  <c r="Q2879" i="1"/>
  <c r="P2879" i="1"/>
  <c r="T2898" i="1" s="1"/>
  <c r="N2879" i="1"/>
  <c r="M2879" i="1"/>
  <c r="O2879" i="1" s="1"/>
  <c r="L2879" i="1"/>
  <c r="C2879" i="1"/>
  <c r="B2879" i="1"/>
  <c r="K2879" i="1" s="1"/>
  <c r="V2878" i="1"/>
  <c r="Q2878" i="1"/>
  <c r="P2878" i="1"/>
  <c r="N2878" i="1"/>
  <c r="M2878" i="1"/>
  <c r="L2878" i="1"/>
  <c r="C2878" i="1"/>
  <c r="B2878" i="1"/>
  <c r="K2878" i="1" s="1"/>
  <c r="V2877" i="1"/>
  <c r="Q2877" i="1"/>
  <c r="P2877" i="1"/>
  <c r="T2896" i="1" s="1"/>
  <c r="N2877" i="1"/>
  <c r="M2877" i="1"/>
  <c r="O2877" i="1" s="1"/>
  <c r="L2877" i="1"/>
  <c r="C2877" i="1"/>
  <c r="B2877" i="1"/>
  <c r="K2877" i="1" s="1"/>
  <c r="V2876" i="1"/>
  <c r="Q2876" i="1"/>
  <c r="P2876" i="1"/>
  <c r="N2876" i="1"/>
  <c r="M2876" i="1"/>
  <c r="L2876" i="1"/>
  <c r="C2876" i="1"/>
  <c r="B2876" i="1"/>
  <c r="K2876" i="1" s="1"/>
  <c r="V2875" i="1"/>
  <c r="Q2875" i="1"/>
  <c r="P2875" i="1"/>
  <c r="T2894" i="1" s="1"/>
  <c r="N2875" i="1"/>
  <c r="M2875" i="1"/>
  <c r="O2875" i="1" s="1"/>
  <c r="L2875" i="1"/>
  <c r="C2875" i="1"/>
  <c r="B2875" i="1"/>
  <c r="K2875" i="1" s="1"/>
  <c r="V2874" i="1"/>
  <c r="Q2874" i="1"/>
  <c r="P2874" i="1"/>
  <c r="N2874" i="1"/>
  <c r="M2874" i="1"/>
  <c r="L2874" i="1"/>
  <c r="C2874" i="1"/>
  <c r="B2874" i="1"/>
  <c r="K2874" i="1" s="1"/>
  <c r="V2873" i="1"/>
  <c r="Q2873" i="1"/>
  <c r="P2873" i="1"/>
  <c r="T2892" i="1" s="1"/>
  <c r="N2873" i="1"/>
  <c r="M2873" i="1"/>
  <c r="O2873" i="1" s="1"/>
  <c r="L2873" i="1"/>
  <c r="C2873" i="1"/>
  <c r="B2873" i="1"/>
  <c r="K2873" i="1" s="1"/>
  <c r="V2872" i="1"/>
  <c r="Q2872" i="1"/>
  <c r="P2872" i="1"/>
  <c r="N2872" i="1"/>
  <c r="M2872" i="1"/>
  <c r="L2872" i="1"/>
  <c r="C2872" i="1"/>
  <c r="B2872" i="1"/>
  <c r="K2872" i="1" s="1"/>
  <c r="V2871" i="1"/>
  <c r="Q2871" i="1"/>
  <c r="P2871" i="1"/>
  <c r="T2890" i="1" s="1"/>
  <c r="N2871" i="1"/>
  <c r="M2871" i="1"/>
  <c r="O2871" i="1" s="1"/>
  <c r="L2871" i="1"/>
  <c r="C2871" i="1"/>
  <c r="B2871" i="1"/>
  <c r="K2871" i="1" s="1"/>
  <c r="V2870" i="1"/>
  <c r="Q2870" i="1"/>
  <c r="P2870" i="1"/>
  <c r="N2870" i="1"/>
  <c r="M2870" i="1"/>
  <c r="L2870" i="1"/>
  <c r="C2870" i="1"/>
  <c r="B2870" i="1"/>
  <c r="K2870" i="1" s="1"/>
  <c r="V2869" i="1"/>
  <c r="Q2869" i="1"/>
  <c r="P2869" i="1"/>
  <c r="T2888" i="1" s="1"/>
  <c r="N2869" i="1"/>
  <c r="M2869" i="1"/>
  <c r="O2869" i="1" s="1"/>
  <c r="L2869" i="1"/>
  <c r="C2869" i="1"/>
  <c r="B2869" i="1"/>
  <c r="K2869" i="1" s="1"/>
  <c r="V2868" i="1"/>
  <c r="Q2868" i="1"/>
  <c r="P2868" i="1"/>
  <c r="N2868" i="1"/>
  <c r="M2868" i="1"/>
  <c r="L2868" i="1"/>
  <c r="C2868" i="1"/>
  <c r="B2868" i="1"/>
  <c r="K2868" i="1" s="1"/>
  <c r="V2867" i="1"/>
  <c r="Q2867" i="1"/>
  <c r="P2867" i="1"/>
  <c r="T2886" i="1" s="1"/>
  <c r="N2867" i="1"/>
  <c r="M2867" i="1"/>
  <c r="O2867" i="1" s="1"/>
  <c r="L2867" i="1"/>
  <c r="C2867" i="1"/>
  <c r="B2867" i="1"/>
  <c r="K2867" i="1" s="1"/>
  <c r="V2866" i="1"/>
  <c r="Q2866" i="1"/>
  <c r="P2866" i="1"/>
  <c r="N2866" i="1"/>
  <c r="M2866" i="1"/>
  <c r="L2866" i="1"/>
  <c r="C2866" i="1"/>
  <c r="B2866" i="1"/>
  <c r="K2866" i="1" s="1"/>
  <c r="V2865" i="1"/>
  <c r="Q2865" i="1"/>
  <c r="P2865" i="1"/>
  <c r="T2884" i="1" s="1"/>
  <c r="N2865" i="1"/>
  <c r="M2865" i="1"/>
  <c r="O2865" i="1" s="1"/>
  <c r="L2865" i="1"/>
  <c r="C2865" i="1"/>
  <c r="B2865" i="1"/>
  <c r="K2865" i="1" s="1"/>
  <c r="V2864" i="1"/>
  <c r="Q2864" i="1"/>
  <c r="P2864" i="1"/>
  <c r="N2864" i="1"/>
  <c r="M2864" i="1"/>
  <c r="L2864" i="1"/>
  <c r="C2864" i="1"/>
  <c r="B2864" i="1"/>
  <c r="K2864" i="1" s="1"/>
  <c r="V2863" i="1"/>
  <c r="Q2863" i="1"/>
  <c r="P2863" i="1"/>
  <c r="T2882" i="1" s="1"/>
  <c r="N2863" i="1"/>
  <c r="M2863" i="1"/>
  <c r="O2863" i="1" s="1"/>
  <c r="L2863" i="1"/>
  <c r="C2863" i="1"/>
  <c r="B2863" i="1"/>
  <c r="K2863" i="1" s="1"/>
  <c r="V2862" i="1"/>
  <c r="Q2862" i="1"/>
  <c r="P2862" i="1"/>
  <c r="N2862" i="1"/>
  <c r="M2862" i="1"/>
  <c r="L2862" i="1"/>
  <c r="C2862" i="1"/>
  <c r="B2862" i="1"/>
  <c r="K2862" i="1" s="1"/>
  <c r="V2861" i="1"/>
  <c r="Q2861" i="1"/>
  <c r="P2861" i="1"/>
  <c r="T2880" i="1" s="1"/>
  <c r="N2861" i="1"/>
  <c r="M2861" i="1"/>
  <c r="O2861" i="1" s="1"/>
  <c r="L2861" i="1"/>
  <c r="C2861" i="1"/>
  <c r="B2861" i="1"/>
  <c r="K2861" i="1" s="1"/>
  <c r="V2860" i="1"/>
  <c r="Q2860" i="1"/>
  <c r="P2860" i="1"/>
  <c r="N2860" i="1"/>
  <c r="M2860" i="1"/>
  <c r="L2860" i="1"/>
  <c r="C2860" i="1"/>
  <c r="B2860" i="1"/>
  <c r="K2860" i="1" s="1"/>
  <c r="V2859" i="1"/>
  <c r="Q2859" i="1"/>
  <c r="P2859" i="1"/>
  <c r="T2878" i="1" s="1"/>
  <c r="N2859" i="1"/>
  <c r="M2859" i="1"/>
  <c r="O2859" i="1" s="1"/>
  <c r="L2859" i="1"/>
  <c r="C2859" i="1"/>
  <c r="B2859" i="1"/>
  <c r="K2859" i="1" s="1"/>
  <c r="V2858" i="1"/>
  <c r="Q2858" i="1"/>
  <c r="P2858" i="1"/>
  <c r="N2858" i="1"/>
  <c r="M2858" i="1"/>
  <c r="L2858" i="1"/>
  <c r="C2858" i="1"/>
  <c r="B2858" i="1"/>
  <c r="K2858" i="1" s="1"/>
  <c r="V2857" i="1"/>
  <c r="Q2857" i="1"/>
  <c r="P2857" i="1"/>
  <c r="T2876" i="1" s="1"/>
  <c r="N2857" i="1"/>
  <c r="M2857" i="1"/>
  <c r="L2857" i="1"/>
  <c r="C2857" i="1"/>
  <c r="B2857" i="1"/>
  <c r="K2857" i="1" s="1"/>
  <c r="V2856" i="1"/>
  <c r="Q2856" i="1"/>
  <c r="P2856" i="1"/>
  <c r="N2856" i="1"/>
  <c r="M2856" i="1"/>
  <c r="L2856" i="1"/>
  <c r="C2856" i="1"/>
  <c r="B2856" i="1"/>
  <c r="K2856" i="1" s="1"/>
  <c r="V2855" i="1"/>
  <c r="Q2855" i="1"/>
  <c r="P2855" i="1"/>
  <c r="N2855" i="1"/>
  <c r="M2855" i="1"/>
  <c r="L2855" i="1"/>
  <c r="C2855" i="1"/>
  <c r="B2855" i="1"/>
  <c r="K2855" i="1" s="1"/>
  <c r="V2854" i="1"/>
  <c r="Q2854" i="1"/>
  <c r="P2854" i="1"/>
  <c r="N2854" i="1"/>
  <c r="M2854" i="1"/>
  <c r="L2854" i="1"/>
  <c r="C2854" i="1"/>
  <c r="B2854" i="1"/>
  <c r="K2854" i="1" s="1"/>
  <c r="V2853" i="1"/>
  <c r="Q2853" i="1"/>
  <c r="P2853" i="1"/>
  <c r="N2853" i="1"/>
  <c r="M2853" i="1"/>
  <c r="L2853" i="1"/>
  <c r="C2853" i="1"/>
  <c r="B2853" i="1"/>
  <c r="K2853" i="1" s="1"/>
  <c r="V2852" i="1"/>
  <c r="Q2852" i="1"/>
  <c r="P2852" i="1"/>
  <c r="N2852" i="1"/>
  <c r="M2852" i="1"/>
  <c r="L2852" i="1"/>
  <c r="C2852" i="1"/>
  <c r="B2852" i="1"/>
  <c r="K2852" i="1" s="1"/>
  <c r="V2851" i="1"/>
  <c r="Q2851" i="1"/>
  <c r="P2851" i="1"/>
  <c r="N2851" i="1"/>
  <c r="M2851" i="1"/>
  <c r="O2851" i="1" s="1"/>
  <c r="L2851" i="1"/>
  <c r="C2851" i="1"/>
  <c r="B2851" i="1"/>
  <c r="K2851" i="1" s="1"/>
  <c r="V2850" i="1"/>
  <c r="Q2850" i="1"/>
  <c r="P2850" i="1"/>
  <c r="N2850" i="1"/>
  <c r="M2850" i="1"/>
  <c r="L2850" i="1"/>
  <c r="C2850" i="1"/>
  <c r="B2850" i="1"/>
  <c r="K2850" i="1" s="1"/>
  <c r="V2849" i="1"/>
  <c r="Q2849" i="1"/>
  <c r="P2849" i="1"/>
  <c r="N2849" i="1"/>
  <c r="M2849" i="1"/>
  <c r="L2849" i="1"/>
  <c r="C2849" i="1"/>
  <c r="B2849" i="1"/>
  <c r="K2849" i="1" s="1"/>
  <c r="V2848" i="1"/>
  <c r="Q2848" i="1"/>
  <c r="P2848" i="1"/>
  <c r="N2848" i="1"/>
  <c r="M2848" i="1"/>
  <c r="L2848" i="1"/>
  <c r="C2848" i="1"/>
  <c r="B2848" i="1"/>
  <c r="K2848" i="1" s="1"/>
  <c r="V2847" i="1"/>
  <c r="Q2847" i="1"/>
  <c r="P2847" i="1"/>
  <c r="N2847" i="1"/>
  <c r="M2847" i="1"/>
  <c r="L2847" i="1"/>
  <c r="C2847" i="1"/>
  <c r="B2847" i="1"/>
  <c r="K2847" i="1" s="1"/>
  <c r="V2846" i="1"/>
  <c r="Q2846" i="1"/>
  <c r="P2846" i="1"/>
  <c r="T2865" i="1" s="1"/>
  <c r="N2846" i="1"/>
  <c r="M2846" i="1"/>
  <c r="L2846" i="1"/>
  <c r="C2846" i="1"/>
  <c r="B2846" i="1"/>
  <c r="K2846" i="1" s="1"/>
  <c r="V2845" i="1"/>
  <c r="Q2845" i="1"/>
  <c r="P2845" i="1"/>
  <c r="T2864" i="1" s="1"/>
  <c r="N2845" i="1"/>
  <c r="M2845" i="1"/>
  <c r="L2845" i="1"/>
  <c r="C2845" i="1"/>
  <c r="B2845" i="1"/>
  <c r="K2845" i="1" s="1"/>
  <c r="V2844" i="1"/>
  <c r="Q2844" i="1"/>
  <c r="P2844" i="1"/>
  <c r="T2863" i="1" s="1"/>
  <c r="N2844" i="1"/>
  <c r="M2844" i="1"/>
  <c r="L2844" i="1"/>
  <c r="C2844" i="1"/>
  <c r="B2844" i="1"/>
  <c r="K2844" i="1" s="1"/>
  <c r="V2843" i="1"/>
  <c r="Q2843" i="1"/>
  <c r="P2843" i="1"/>
  <c r="T2862" i="1" s="1"/>
  <c r="N2843" i="1"/>
  <c r="M2843" i="1"/>
  <c r="O2843" i="1" s="1"/>
  <c r="L2843" i="1"/>
  <c r="C2843" i="1"/>
  <c r="B2843" i="1"/>
  <c r="K2843" i="1" s="1"/>
  <c r="V2842" i="1"/>
  <c r="Q2842" i="1"/>
  <c r="P2842" i="1"/>
  <c r="N2842" i="1"/>
  <c r="M2842" i="1"/>
  <c r="L2842" i="1"/>
  <c r="C2842" i="1"/>
  <c r="B2842" i="1"/>
  <c r="K2842" i="1" s="1"/>
  <c r="V2841" i="1"/>
  <c r="Q2841" i="1"/>
  <c r="P2841" i="1"/>
  <c r="T2860" i="1" s="1"/>
  <c r="N2841" i="1"/>
  <c r="M2841" i="1"/>
  <c r="O2841" i="1" s="1"/>
  <c r="L2841" i="1"/>
  <c r="C2841" i="1"/>
  <c r="B2841" i="1"/>
  <c r="K2841" i="1" s="1"/>
  <c r="V2840" i="1"/>
  <c r="Q2840" i="1"/>
  <c r="P2840" i="1"/>
  <c r="N2840" i="1"/>
  <c r="M2840" i="1"/>
  <c r="L2840" i="1"/>
  <c r="C2840" i="1"/>
  <c r="B2840" i="1"/>
  <c r="K2840" i="1" s="1"/>
  <c r="V2839" i="1"/>
  <c r="Q2839" i="1"/>
  <c r="P2839" i="1"/>
  <c r="T2858" i="1" s="1"/>
  <c r="N2839" i="1"/>
  <c r="M2839" i="1"/>
  <c r="O2839" i="1" s="1"/>
  <c r="L2839" i="1"/>
  <c r="C2839" i="1"/>
  <c r="B2839" i="1"/>
  <c r="K2839" i="1" s="1"/>
  <c r="V2838" i="1"/>
  <c r="Q2838" i="1"/>
  <c r="P2838" i="1"/>
  <c r="N2838" i="1"/>
  <c r="M2838" i="1"/>
  <c r="L2838" i="1"/>
  <c r="C2838" i="1"/>
  <c r="B2838" i="1"/>
  <c r="K2838" i="1" s="1"/>
  <c r="V2837" i="1"/>
  <c r="Q2837" i="1"/>
  <c r="P2837" i="1"/>
  <c r="N2837" i="1"/>
  <c r="M2837" i="1"/>
  <c r="O2837" i="1" s="1"/>
  <c r="L2837" i="1"/>
  <c r="C2837" i="1"/>
  <c r="B2837" i="1"/>
  <c r="K2837" i="1" s="1"/>
  <c r="V2836" i="1"/>
  <c r="Q2836" i="1"/>
  <c r="P2836" i="1"/>
  <c r="N2836" i="1"/>
  <c r="M2836" i="1"/>
  <c r="L2836" i="1"/>
  <c r="C2836" i="1"/>
  <c r="B2836" i="1"/>
  <c r="K2836" i="1" s="1"/>
  <c r="V2835" i="1"/>
  <c r="Q2835" i="1"/>
  <c r="P2835" i="1"/>
  <c r="N2835" i="1"/>
  <c r="M2835" i="1"/>
  <c r="O2835" i="1" s="1"/>
  <c r="L2835" i="1"/>
  <c r="C2835" i="1"/>
  <c r="B2835" i="1"/>
  <c r="K2835" i="1" s="1"/>
  <c r="V2834" i="1"/>
  <c r="Q2834" i="1"/>
  <c r="P2834" i="1"/>
  <c r="N2834" i="1"/>
  <c r="M2834" i="1"/>
  <c r="L2834" i="1"/>
  <c r="C2834" i="1"/>
  <c r="B2834" i="1"/>
  <c r="K2834" i="1" s="1"/>
  <c r="V2833" i="1"/>
  <c r="Q2833" i="1"/>
  <c r="P2833" i="1"/>
  <c r="N2833" i="1"/>
  <c r="M2833" i="1"/>
  <c r="O2833" i="1" s="1"/>
  <c r="L2833" i="1"/>
  <c r="C2833" i="1"/>
  <c r="B2833" i="1"/>
  <c r="K2833" i="1" s="1"/>
  <c r="V2832" i="1"/>
  <c r="Q2832" i="1"/>
  <c r="P2832" i="1"/>
  <c r="N2832" i="1"/>
  <c r="M2832" i="1"/>
  <c r="L2832" i="1"/>
  <c r="C2832" i="1"/>
  <c r="B2832" i="1"/>
  <c r="K2832" i="1" s="1"/>
  <c r="V2831" i="1"/>
  <c r="Q2831" i="1"/>
  <c r="P2831" i="1"/>
  <c r="N2831" i="1"/>
  <c r="M2831" i="1"/>
  <c r="O2831" i="1" s="1"/>
  <c r="L2831" i="1"/>
  <c r="C2831" i="1"/>
  <c r="B2831" i="1"/>
  <c r="K2831" i="1" s="1"/>
  <c r="V2830" i="1"/>
  <c r="Q2830" i="1"/>
  <c r="P2830" i="1"/>
  <c r="N2830" i="1"/>
  <c r="M2830" i="1"/>
  <c r="L2830" i="1"/>
  <c r="C2830" i="1"/>
  <c r="B2830" i="1"/>
  <c r="K2830" i="1" s="1"/>
  <c r="V2829" i="1"/>
  <c r="Q2829" i="1"/>
  <c r="P2829" i="1"/>
  <c r="N2829" i="1"/>
  <c r="M2829" i="1"/>
  <c r="O2829" i="1" s="1"/>
  <c r="L2829" i="1"/>
  <c r="C2829" i="1"/>
  <c r="B2829" i="1"/>
  <c r="K2829" i="1" s="1"/>
  <c r="V2828" i="1"/>
  <c r="Q2828" i="1"/>
  <c r="P2828" i="1"/>
  <c r="N2828" i="1"/>
  <c r="M2828" i="1"/>
  <c r="L2828" i="1"/>
  <c r="C2828" i="1"/>
  <c r="B2828" i="1"/>
  <c r="K2828" i="1" s="1"/>
  <c r="V2827" i="1"/>
  <c r="Q2827" i="1"/>
  <c r="P2827" i="1"/>
  <c r="N2827" i="1"/>
  <c r="M2827" i="1"/>
  <c r="O2827" i="1" s="1"/>
  <c r="L2827" i="1"/>
  <c r="C2827" i="1"/>
  <c r="B2827" i="1"/>
  <c r="K2827" i="1" s="1"/>
  <c r="V2826" i="1"/>
  <c r="Q2826" i="1"/>
  <c r="P2826" i="1"/>
  <c r="N2826" i="1"/>
  <c r="M2826" i="1"/>
  <c r="L2826" i="1"/>
  <c r="C2826" i="1"/>
  <c r="B2826" i="1"/>
  <c r="K2826" i="1" s="1"/>
  <c r="V2825" i="1"/>
  <c r="Q2825" i="1"/>
  <c r="P2825" i="1"/>
  <c r="N2825" i="1"/>
  <c r="M2825" i="1"/>
  <c r="O2825" i="1" s="1"/>
  <c r="L2825" i="1"/>
  <c r="C2825" i="1"/>
  <c r="B2825" i="1"/>
  <c r="K2825" i="1" s="1"/>
  <c r="V2824" i="1"/>
  <c r="Q2824" i="1"/>
  <c r="P2824" i="1"/>
  <c r="N2824" i="1"/>
  <c r="M2824" i="1"/>
  <c r="L2824" i="1"/>
  <c r="C2824" i="1"/>
  <c r="B2824" i="1"/>
  <c r="K2824" i="1" s="1"/>
  <c r="V2823" i="1"/>
  <c r="Q2823" i="1"/>
  <c r="P2823" i="1"/>
  <c r="N2823" i="1"/>
  <c r="M2823" i="1"/>
  <c r="O2823" i="1" s="1"/>
  <c r="L2823" i="1"/>
  <c r="C2823" i="1"/>
  <c r="B2823" i="1"/>
  <c r="K2823" i="1" s="1"/>
  <c r="V2822" i="1"/>
  <c r="Q2822" i="1"/>
  <c r="P2822" i="1"/>
  <c r="N2822" i="1"/>
  <c r="M2822" i="1"/>
  <c r="L2822" i="1"/>
  <c r="C2822" i="1"/>
  <c r="B2822" i="1"/>
  <c r="K2822" i="1" s="1"/>
  <c r="V2821" i="1"/>
  <c r="Q2821" i="1"/>
  <c r="P2821" i="1"/>
  <c r="N2821" i="1"/>
  <c r="M2821" i="1"/>
  <c r="O2821" i="1" s="1"/>
  <c r="L2821" i="1"/>
  <c r="C2821" i="1"/>
  <c r="B2821" i="1"/>
  <c r="K2821" i="1" s="1"/>
  <c r="V2820" i="1"/>
  <c r="Q2820" i="1"/>
  <c r="P2820" i="1"/>
  <c r="N2820" i="1"/>
  <c r="M2820" i="1"/>
  <c r="L2820" i="1"/>
  <c r="C2820" i="1"/>
  <c r="B2820" i="1"/>
  <c r="K2820" i="1" s="1"/>
  <c r="V2819" i="1"/>
  <c r="Q2819" i="1"/>
  <c r="P2819" i="1"/>
  <c r="N2819" i="1"/>
  <c r="M2819" i="1"/>
  <c r="O2819" i="1" s="1"/>
  <c r="L2819" i="1"/>
  <c r="C2819" i="1"/>
  <c r="B2819" i="1"/>
  <c r="K2819" i="1" s="1"/>
  <c r="V2818" i="1"/>
  <c r="Q2818" i="1"/>
  <c r="P2818" i="1"/>
  <c r="N2818" i="1"/>
  <c r="M2818" i="1"/>
  <c r="L2818" i="1"/>
  <c r="C2818" i="1"/>
  <c r="B2818" i="1"/>
  <c r="K2818" i="1" s="1"/>
  <c r="V2817" i="1"/>
  <c r="Q2817" i="1"/>
  <c r="P2817" i="1"/>
  <c r="N2817" i="1"/>
  <c r="M2817" i="1"/>
  <c r="O2817" i="1" s="1"/>
  <c r="L2817" i="1"/>
  <c r="C2817" i="1"/>
  <c r="B2817" i="1"/>
  <c r="K2817" i="1" s="1"/>
  <c r="V2816" i="1"/>
  <c r="Q2816" i="1"/>
  <c r="P2816" i="1"/>
  <c r="N2816" i="1"/>
  <c r="M2816" i="1"/>
  <c r="L2816" i="1"/>
  <c r="C2816" i="1"/>
  <c r="B2816" i="1"/>
  <c r="K2816" i="1" s="1"/>
  <c r="V2815" i="1"/>
  <c r="Q2815" i="1"/>
  <c r="P2815" i="1"/>
  <c r="N2815" i="1"/>
  <c r="M2815" i="1"/>
  <c r="O2815" i="1" s="1"/>
  <c r="L2815" i="1"/>
  <c r="C2815" i="1"/>
  <c r="B2815" i="1"/>
  <c r="K2815" i="1" s="1"/>
  <c r="V2814" i="1"/>
  <c r="Q2814" i="1"/>
  <c r="P2814" i="1"/>
  <c r="N2814" i="1"/>
  <c r="M2814" i="1"/>
  <c r="L2814" i="1"/>
  <c r="C2814" i="1"/>
  <c r="B2814" i="1"/>
  <c r="K2814" i="1" s="1"/>
  <c r="V2813" i="1"/>
  <c r="Q2813" i="1"/>
  <c r="P2813" i="1"/>
  <c r="N2813" i="1"/>
  <c r="M2813" i="1"/>
  <c r="O2813" i="1" s="1"/>
  <c r="L2813" i="1"/>
  <c r="C2813" i="1"/>
  <c r="B2813" i="1"/>
  <c r="K2813" i="1" s="1"/>
  <c r="V2812" i="1"/>
  <c r="Q2812" i="1"/>
  <c r="P2812" i="1"/>
  <c r="N2812" i="1"/>
  <c r="M2812" i="1"/>
  <c r="L2812" i="1"/>
  <c r="C2812" i="1"/>
  <c r="B2812" i="1"/>
  <c r="K2812" i="1" s="1"/>
  <c r="V2811" i="1"/>
  <c r="Q2811" i="1"/>
  <c r="P2811" i="1"/>
  <c r="N2811" i="1"/>
  <c r="M2811" i="1"/>
  <c r="O2811" i="1" s="1"/>
  <c r="L2811" i="1"/>
  <c r="C2811" i="1"/>
  <c r="B2811" i="1"/>
  <c r="K2811" i="1" s="1"/>
  <c r="V2810" i="1"/>
  <c r="Q2810" i="1"/>
  <c r="P2810" i="1"/>
  <c r="N2810" i="1"/>
  <c r="M2810" i="1"/>
  <c r="L2810" i="1"/>
  <c r="C2810" i="1"/>
  <c r="B2810" i="1"/>
  <c r="K2810" i="1" s="1"/>
  <c r="V2809" i="1"/>
  <c r="Q2809" i="1"/>
  <c r="P2809" i="1"/>
  <c r="N2809" i="1"/>
  <c r="M2809" i="1"/>
  <c r="O2809" i="1" s="1"/>
  <c r="L2809" i="1"/>
  <c r="C2809" i="1"/>
  <c r="B2809" i="1"/>
  <c r="K2809" i="1" s="1"/>
  <c r="V2808" i="1"/>
  <c r="Q2808" i="1"/>
  <c r="P2808" i="1"/>
  <c r="N2808" i="1"/>
  <c r="M2808" i="1"/>
  <c r="L2808" i="1"/>
  <c r="C2808" i="1"/>
  <c r="B2808" i="1"/>
  <c r="K2808" i="1" s="1"/>
  <c r="V2807" i="1"/>
  <c r="Q2807" i="1"/>
  <c r="P2807" i="1"/>
  <c r="N2807" i="1"/>
  <c r="M2807" i="1"/>
  <c r="O2807" i="1" s="1"/>
  <c r="L2807" i="1"/>
  <c r="C2807" i="1"/>
  <c r="B2807" i="1"/>
  <c r="K2807" i="1" s="1"/>
  <c r="V2806" i="1"/>
  <c r="Q2806" i="1"/>
  <c r="P2806" i="1"/>
  <c r="N2806" i="1"/>
  <c r="M2806" i="1"/>
  <c r="L2806" i="1"/>
  <c r="C2806" i="1"/>
  <c r="B2806" i="1"/>
  <c r="K2806" i="1" s="1"/>
  <c r="V2805" i="1"/>
  <c r="Q2805" i="1"/>
  <c r="P2805" i="1"/>
  <c r="N2805" i="1"/>
  <c r="M2805" i="1"/>
  <c r="O2805" i="1" s="1"/>
  <c r="L2805" i="1"/>
  <c r="C2805" i="1"/>
  <c r="B2805" i="1"/>
  <c r="K2805" i="1" s="1"/>
  <c r="V2804" i="1"/>
  <c r="Q2804" i="1"/>
  <c r="P2804" i="1"/>
  <c r="N2804" i="1"/>
  <c r="M2804" i="1"/>
  <c r="L2804" i="1"/>
  <c r="C2804" i="1"/>
  <c r="B2804" i="1"/>
  <c r="K2804" i="1" s="1"/>
  <c r="V2803" i="1"/>
  <c r="Q2803" i="1"/>
  <c r="P2803" i="1"/>
  <c r="N2803" i="1"/>
  <c r="M2803" i="1"/>
  <c r="L2803" i="1"/>
  <c r="C2803" i="1"/>
  <c r="B2803" i="1"/>
  <c r="K2803" i="1" s="1"/>
  <c r="V2802" i="1"/>
  <c r="Q2802" i="1"/>
  <c r="P2802" i="1"/>
  <c r="N2802" i="1"/>
  <c r="M2802" i="1"/>
  <c r="L2802" i="1"/>
  <c r="C2802" i="1"/>
  <c r="B2802" i="1"/>
  <c r="K2802" i="1" s="1"/>
  <c r="V2801" i="1"/>
  <c r="Q2801" i="1"/>
  <c r="P2801" i="1"/>
  <c r="N2801" i="1"/>
  <c r="M2801" i="1"/>
  <c r="O2801" i="1" s="1"/>
  <c r="L2801" i="1"/>
  <c r="C2801" i="1"/>
  <c r="B2801" i="1"/>
  <c r="K2801" i="1" s="1"/>
  <c r="V2800" i="1"/>
  <c r="Q2800" i="1"/>
  <c r="P2800" i="1"/>
  <c r="N2800" i="1"/>
  <c r="M2800" i="1"/>
  <c r="L2800" i="1"/>
  <c r="C2800" i="1"/>
  <c r="B2800" i="1"/>
  <c r="K2800" i="1" s="1"/>
  <c r="V2799" i="1"/>
  <c r="Q2799" i="1"/>
  <c r="P2799" i="1"/>
  <c r="T2818" i="1" s="1"/>
  <c r="N2799" i="1"/>
  <c r="M2799" i="1"/>
  <c r="L2799" i="1"/>
  <c r="C2799" i="1"/>
  <c r="B2799" i="1"/>
  <c r="K2799" i="1" s="1"/>
  <c r="V2798" i="1"/>
  <c r="Q2798" i="1"/>
  <c r="P2798" i="1"/>
  <c r="T2817" i="1" s="1"/>
  <c r="N2798" i="1"/>
  <c r="M2798" i="1"/>
  <c r="L2798" i="1"/>
  <c r="C2798" i="1"/>
  <c r="B2798" i="1"/>
  <c r="K2798" i="1" s="1"/>
  <c r="V2797" i="1"/>
  <c r="Q2797" i="1"/>
  <c r="P2797" i="1"/>
  <c r="T2816" i="1" s="1"/>
  <c r="N2797" i="1"/>
  <c r="M2797" i="1"/>
  <c r="O2797" i="1" s="1"/>
  <c r="L2797" i="1"/>
  <c r="C2797" i="1"/>
  <c r="B2797" i="1"/>
  <c r="K2797" i="1" s="1"/>
  <c r="V2796" i="1"/>
  <c r="Q2796" i="1"/>
  <c r="P2796" i="1"/>
  <c r="T2815" i="1" s="1"/>
  <c r="N2796" i="1"/>
  <c r="M2796" i="1"/>
  <c r="L2796" i="1"/>
  <c r="C2796" i="1"/>
  <c r="B2796" i="1"/>
  <c r="K2796" i="1" s="1"/>
  <c r="V2795" i="1"/>
  <c r="Q2795" i="1"/>
  <c r="P2795" i="1"/>
  <c r="T2814" i="1" s="1"/>
  <c r="N2795" i="1"/>
  <c r="M2795" i="1"/>
  <c r="L2795" i="1"/>
  <c r="C2795" i="1"/>
  <c r="B2795" i="1"/>
  <c r="K2795" i="1" s="1"/>
  <c r="V2794" i="1"/>
  <c r="Q2794" i="1"/>
  <c r="P2794" i="1"/>
  <c r="T2813" i="1" s="1"/>
  <c r="N2794" i="1"/>
  <c r="M2794" i="1"/>
  <c r="O2794" i="1" s="1"/>
  <c r="L2794" i="1"/>
  <c r="C2794" i="1"/>
  <c r="B2794" i="1"/>
  <c r="K2794" i="1" s="1"/>
  <c r="V2793" i="1"/>
  <c r="Q2793" i="1"/>
  <c r="P2793" i="1"/>
  <c r="N2793" i="1"/>
  <c r="M2793" i="1"/>
  <c r="L2793" i="1"/>
  <c r="C2793" i="1"/>
  <c r="B2793" i="1"/>
  <c r="K2793" i="1" s="1"/>
  <c r="V2792" i="1"/>
  <c r="Q2792" i="1"/>
  <c r="P2792" i="1"/>
  <c r="T2811" i="1" s="1"/>
  <c r="N2792" i="1"/>
  <c r="M2792" i="1"/>
  <c r="O2792" i="1" s="1"/>
  <c r="L2792" i="1"/>
  <c r="C2792" i="1"/>
  <c r="B2792" i="1"/>
  <c r="K2792" i="1" s="1"/>
  <c r="V2791" i="1"/>
  <c r="Q2791" i="1"/>
  <c r="P2791" i="1"/>
  <c r="N2791" i="1"/>
  <c r="M2791" i="1"/>
  <c r="L2791" i="1"/>
  <c r="C2791" i="1"/>
  <c r="B2791" i="1"/>
  <c r="K2791" i="1" s="1"/>
  <c r="V2790" i="1"/>
  <c r="Q2790" i="1"/>
  <c r="P2790" i="1"/>
  <c r="T2809" i="1" s="1"/>
  <c r="N2790" i="1"/>
  <c r="M2790" i="1"/>
  <c r="O2790" i="1" s="1"/>
  <c r="L2790" i="1"/>
  <c r="C2790" i="1"/>
  <c r="B2790" i="1"/>
  <c r="K2790" i="1" s="1"/>
  <c r="V2789" i="1"/>
  <c r="Q2789" i="1"/>
  <c r="P2789" i="1"/>
  <c r="N2789" i="1"/>
  <c r="M2789" i="1"/>
  <c r="L2789" i="1"/>
  <c r="C2789" i="1"/>
  <c r="B2789" i="1"/>
  <c r="K2789" i="1" s="1"/>
  <c r="V2788" i="1"/>
  <c r="Q2788" i="1"/>
  <c r="P2788" i="1"/>
  <c r="T2807" i="1" s="1"/>
  <c r="N2788" i="1"/>
  <c r="M2788" i="1"/>
  <c r="O2788" i="1" s="1"/>
  <c r="L2788" i="1"/>
  <c r="C2788" i="1"/>
  <c r="B2788" i="1"/>
  <c r="K2788" i="1" s="1"/>
  <c r="V2787" i="1"/>
  <c r="Q2787" i="1"/>
  <c r="P2787" i="1"/>
  <c r="N2787" i="1"/>
  <c r="M2787" i="1"/>
  <c r="L2787" i="1"/>
  <c r="C2787" i="1"/>
  <c r="B2787" i="1"/>
  <c r="K2787" i="1" s="1"/>
  <c r="V2786" i="1"/>
  <c r="Q2786" i="1"/>
  <c r="P2786" i="1"/>
  <c r="T2805" i="1" s="1"/>
  <c r="N2786" i="1"/>
  <c r="M2786" i="1"/>
  <c r="O2786" i="1" s="1"/>
  <c r="L2786" i="1"/>
  <c r="C2786" i="1"/>
  <c r="B2786" i="1"/>
  <c r="K2786" i="1" s="1"/>
  <c r="V2785" i="1"/>
  <c r="Q2785" i="1"/>
  <c r="P2785" i="1"/>
  <c r="N2785" i="1"/>
  <c r="M2785" i="1"/>
  <c r="L2785" i="1"/>
  <c r="C2785" i="1"/>
  <c r="B2785" i="1"/>
  <c r="K2785" i="1" s="1"/>
  <c r="V2784" i="1"/>
  <c r="Q2784" i="1"/>
  <c r="P2784" i="1"/>
  <c r="T2803" i="1" s="1"/>
  <c r="N2784" i="1"/>
  <c r="M2784" i="1"/>
  <c r="O2784" i="1" s="1"/>
  <c r="L2784" i="1"/>
  <c r="C2784" i="1"/>
  <c r="B2784" i="1"/>
  <c r="K2784" i="1" s="1"/>
  <c r="V2783" i="1"/>
  <c r="Q2783" i="1"/>
  <c r="P2783" i="1"/>
  <c r="N2783" i="1"/>
  <c r="M2783" i="1"/>
  <c r="L2783" i="1"/>
  <c r="C2783" i="1"/>
  <c r="B2783" i="1"/>
  <c r="K2783" i="1" s="1"/>
  <c r="V2782" i="1"/>
  <c r="Q2782" i="1"/>
  <c r="P2782" i="1"/>
  <c r="T2801" i="1" s="1"/>
  <c r="N2782" i="1"/>
  <c r="M2782" i="1"/>
  <c r="O2782" i="1" s="1"/>
  <c r="L2782" i="1"/>
  <c r="C2782" i="1"/>
  <c r="B2782" i="1"/>
  <c r="K2782" i="1" s="1"/>
  <c r="V2781" i="1"/>
  <c r="Q2781" i="1"/>
  <c r="P2781" i="1"/>
  <c r="N2781" i="1"/>
  <c r="M2781" i="1"/>
  <c r="L2781" i="1"/>
  <c r="C2781" i="1"/>
  <c r="B2781" i="1"/>
  <c r="K2781" i="1" s="1"/>
  <c r="V2780" i="1"/>
  <c r="Q2780" i="1"/>
  <c r="P2780" i="1"/>
  <c r="N2780" i="1"/>
  <c r="M2780" i="1"/>
  <c r="O2780" i="1" s="1"/>
  <c r="L2780" i="1"/>
  <c r="C2780" i="1"/>
  <c r="B2780" i="1"/>
  <c r="K2780" i="1" s="1"/>
  <c r="V2779" i="1"/>
  <c r="Q2779" i="1"/>
  <c r="P2779" i="1"/>
  <c r="N2779" i="1"/>
  <c r="M2779" i="1"/>
  <c r="L2779" i="1"/>
  <c r="C2779" i="1"/>
  <c r="B2779" i="1"/>
  <c r="K2779" i="1" s="1"/>
  <c r="V2778" i="1"/>
  <c r="Q2778" i="1"/>
  <c r="P2778" i="1"/>
  <c r="N2778" i="1"/>
  <c r="M2778" i="1"/>
  <c r="O2778" i="1" s="1"/>
  <c r="L2778" i="1"/>
  <c r="C2778" i="1"/>
  <c r="B2778" i="1"/>
  <c r="K2778" i="1" s="1"/>
  <c r="V2777" i="1"/>
  <c r="Q2777" i="1"/>
  <c r="P2777" i="1"/>
  <c r="N2777" i="1"/>
  <c r="M2777" i="1"/>
  <c r="L2777" i="1"/>
  <c r="C2777" i="1"/>
  <c r="B2777" i="1"/>
  <c r="K2777" i="1" s="1"/>
  <c r="V2776" i="1"/>
  <c r="Q2776" i="1"/>
  <c r="P2776" i="1"/>
  <c r="N2776" i="1"/>
  <c r="M2776" i="1"/>
  <c r="O2776" i="1" s="1"/>
  <c r="L2776" i="1"/>
  <c r="C2776" i="1"/>
  <c r="B2776" i="1"/>
  <c r="K2776" i="1" s="1"/>
  <c r="V2775" i="1"/>
  <c r="Q2775" i="1"/>
  <c r="P2775" i="1"/>
  <c r="N2775" i="1"/>
  <c r="M2775" i="1"/>
  <c r="L2775" i="1"/>
  <c r="C2775" i="1"/>
  <c r="B2775" i="1"/>
  <c r="K2775" i="1" s="1"/>
  <c r="V2774" i="1"/>
  <c r="Q2774" i="1"/>
  <c r="P2774" i="1"/>
  <c r="N2774" i="1"/>
  <c r="M2774" i="1"/>
  <c r="O2774" i="1" s="1"/>
  <c r="L2774" i="1"/>
  <c r="C2774" i="1"/>
  <c r="B2774" i="1"/>
  <c r="K2774" i="1" s="1"/>
  <c r="V2773" i="1"/>
  <c r="Q2773" i="1"/>
  <c r="P2773" i="1"/>
  <c r="N2773" i="1"/>
  <c r="M2773" i="1"/>
  <c r="L2773" i="1"/>
  <c r="C2773" i="1"/>
  <c r="B2773" i="1"/>
  <c r="K2773" i="1" s="1"/>
  <c r="V2772" i="1"/>
  <c r="Q2772" i="1"/>
  <c r="P2772" i="1"/>
  <c r="N2772" i="1"/>
  <c r="M2772" i="1"/>
  <c r="O2772" i="1" s="1"/>
  <c r="L2772" i="1"/>
  <c r="C2772" i="1"/>
  <c r="B2772" i="1"/>
  <c r="K2772" i="1" s="1"/>
  <c r="V2771" i="1"/>
  <c r="Q2771" i="1"/>
  <c r="P2771" i="1"/>
  <c r="N2771" i="1"/>
  <c r="M2771" i="1"/>
  <c r="L2771" i="1"/>
  <c r="C2771" i="1"/>
  <c r="B2771" i="1"/>
  <c r="K2771" i="1" s="1"/>
  <c r="V2770" i="1"/>
  <c r="Q2770" i="1"/>
  <c r="P2770" i="1"/>
  <c r="N2770" i="1"/>
  <c r="M2770" i="1"/>
  <c r="O2770" i="1" s="1"/>
  <c r="L2770" i="1"/>
  <c r="C2770" i="1"/>
  <c r="B2770" i="1"/>
  <c r="K2770" i="1" s="1"/>
  <c r="V2769" i="1"/>
  <c r="Q2769" i="1"/>
  <c r="P2769" i="1"/>
  <c r="N2769" i="1"/>
  <c r="M2769" i="1"/>
  <c r="L2769" i="1"/>
  <c r="C2769" i="1"/>
  <c r="B2769" i="1"/>
  <c r="K2769" i="1" s="1"/>
  <c r="V2768" i="1"/>
  <c r="Q2768" i="1"/>
  <c r="P2768" i="1"/>
  <c r="N2768" i="1"/>
  <c r="M2768" i="1"/>
  <c r="O2768" i="1" s="1"/>
  <c r="L2768" i="1"/>
  <c r="C2768" i="1"/>
  <c r="B2768" i="1"/>
  <c r="K2768" i="1" s="1"/>
  <c r="V2767" i="1"/>
  <c r="Q2767" i="1"/>
  <c r="P2767" i="1"/>
  <c r="N2767" i="1"/>
  <c r="M2767" i="1"/>
  <c r="L2767" i="1"/>
  <c r="C2767" i="1"/>
  <c r="B2767" i="1"/>
  <c r="K2767" i="1" s="1"/>
  <c r="V2766" i="1"/>
  <c r="Q2766" i="1"/>
  <c r="P2766" i="1"/>
  <c r="N2766" i="1"/>
  <c r="M2766" i="1"/>
  <c r="O2766" i="1" s="1"/>
  <c r="L2766" i="1"/>
  <c r="C2766" i="1"/>
  <c r="B2766" i="1"/>
  <c r="K2766" i="1" s="1"/>
  <c r="V2765" i="1"/>
  <c r="Q2765" i="1"/>
  <c r="P2765" i="1"/>
  <c r="N2765" i="1"/>
  <c r="M2765" i="1"/>
  <c r="L2765" i="1"/>
  <c r="C2765" i="1"/>
  <c r="B2765" i="1"/>
  <c r="K2765" i="1" s="1"/>
  <c r="V2764" i="1"/>
  <c r="Q2764" i="1"/>
  <c r="P2764" i="1"/>
  <c r="N2764" i="1"/>
  <c r="M2764" i="1"/>
  <c r="O2764" i="1" s="1"/>
  <c r="L2764" i="1"/>
  <c r="C2764" i="1"/>
  <c r="B2764" i="1"/>
  <c r="K2764" i="1" s="1"/>
  <c r="V2763" i="1"/>
  <c r="Q2763" i="1"/>
  <c r="P2763" i="1"/>
  <c r="N2763" i="1"/>
  <c r="M2763" i="1"/>
  <c r="L2763" i="1"/>
  <c r="C2763" i="1"/>
  <c r="B2763" i="1"/>
  <c r="K2763" i="1" s="1"/>
  <c r="V2762" i="1"/>
  <c r="Q2762" i="1"/>
  <c r="P2762" i="1"/>
  <c r="N2762" i="1"/>
  <c r="M2762" i="1"/>
  <c r="O2762" i="1" s="1"/>
  <c r="L2762" i="1"/>
  <c r="C2762" i="1"/>
  <c r="B2762" i="1"/>
  <c r="K2762" i="1" s="1"/>
  <c r="V2761" i="1"/>
  <c r="Q2761" i="1"/>
  <c r="P2761" i="1"/>
  <c r="N2761" i="1"/>
  <c r="M2761" i="1"/>
  <c r="L2761" i="1"/>
  <c r="C2761" i="1"/>
  <c r="B2761" i="1"/>
  <c r="K2761" i="1" s="1"/>
  <c r="V2760" i="1"/>
  <c r="Q2760" i="1"/>
  <c r="P2760" i="1"/>
  <c r="N2760" i="1"/>
  <c r="M2760" i="1"/>
  <c r="O2760" i="1" s="1"/>
  <c r="L2760" i="1"/>
  <c r="C2760" i="1"/>
  <c r="B2760" i="1"/>
  <c r="K2760" i="1" s="1"/>
  <c r="V2759" i="1"/>
  <c r="Q2759" i="1"/>
  <c r="P2759" i="1"/>
  <c r="N2759" i="1"/>
  <c r="M2759" i="1"/>
  <c r="L2759" i="1"/>
  <c r="C2759" i="1"/>
  <c r="B2759" i="1"/>
  <c r="K2759" i="1" s="1"/>
  <c r="V2758" i="1"/>
  <c r="Q2758" i="1"/>
  <c r="P2758" i="1"/>
  <c r="N2758" i="1"/>
  <c r="M2758" i="1"/>
  <c r="O2758" i="1" s="1"/>
  <c r="L2758" i="1"/>
  <c r="C2758" i="1"/>
  <c r="B2758" i="1"/>
  <c r="K2758" i="1" s="1"/>
  <c r="V2757" i="1"/>
  <c r="Q2757" i="1"/>
  <c r="P2757" i="1"/>
  <c r="N2757" i="1"/>
  <c r="M2757" i="1"/>
  <c r="L2757" i="1"/>
  <c r="C2757" i="1"/>
  <c r="B2757" i="1"/>
  <c r="K2757" i="1" s="1"/>
  <c r="V2756" i="1"/>
  <c r="Q2756" i="1"/>
  <c r="P2756" i="1"/>
  <c r="N2756" i="1"/>
  <c r="M2756" i="1"/>
  <c r="O2756" i="1" s="1"/>
  <c r="L2756" i="1"/>
  <c r="C2756" i="1"/>
  <c r="B2756" i="1"/>
  <c r="K2756" i="1" s="1"/>
  <c r="V2755" i="1"/>
  <c r="Q2755" i="1"/>
  <c r="P2755" i="1"/>
  <c r="N2755" i="1"/>
  <c r="M2755" i="1"/>
  <c r="L2755" i="1"/>
  <c r="C2755" i="1"/>
  <c r="B2755" i="1"/>
  <c r="K2755" i="1" s="1"/>
  <c r="V2754" i="1"/>
  <c r="Q2754" i="1"/>
  <c r="P2754" i="1"/>
  <c r="N2754" i="1"/>
  <c r="M2754" i="1"/>
  <c r="O2754" i="1" s="1"/>
  <c r="L2754" i="1"/>
  <c r="C2754" i="1"/>
  <c r="B2754" i="1"/>
  <c r="K2754" i="1" s="1"/>
  <c r="V2753" i="1"/>
  <c r="Q2753" i="1"/>
  <c r="P2753" i="1"/>
  <c r="N2753" i="1"/>
  <c r="M2753" i="1"/>
  <c r="L2753" i="1"/>
  <c r="C2753" i="1"/>
  <c r="B2753" i="1"/>
  <c r="K2753" i="1" s="1"/>
  <c r="V2752" i="1"/>
  <c r="Q2752" i="1"/>
  <c r="P2752" i="1"/>
  <c r="N2752" i="1"/>
  <c r="M2752" i="1"/>
  <c r="O2752" i="1" s="1"/>
  <c r="L2752" i="1"/>
  <c r="C2752" i="1"/>
  <c r="B2752" i="1"/>
  <c r="K2752" i="1" s="1"/>
  <c r="V2751" i="1"/>
  <c r="Q2751" i="1"/>
  <c r="P2751" i="1"/>
  <c r="N2751" i="1"/>
  <c r="M2751" i="1"/>
  <c r="L2751" i="1"/>
  <c r="C2751" i="1"/>
  <c r="B2751" i="1"/>
  <c r="K2751" i="1" s="1"/>
  <c r="V2750" i="1"/>
  <c r="Q2750" i="1"/>
  <c r="P2750" i="1"/>
  <c r="N2750" i="1"/>
  <c r="M2750" i="1"/>
  <c r="O2750" i="1" s="1"/>
  <c r="L2750" i="1"/>
  <c r="C2750" i="1"/>
  <c r="B2750" i="1"/>
  <c r="K2750" i="1" s="1"/>
  <c r="V2749" i="1"/>
  <c r="Q2749" i="1"/>
  <c r="P2749" i="1"/>
  <c r="N2749" i="1"/>
  <c r="M2749" i="1"/>
  <c r="L2749" i="1"/>
  <c r="C2749" i="1"/>
  <c r="B2749" i="1"/>
  <c r="K2749" i="1" s="1"/>
  <c r="V2748" i="1"/>
  <c r="Q2748" i="1"/>
  <c r="P2748" i="1"/>
  <c r="N2748" i="1"/>
  <c r="M2748" i="1"/>
  <c r="O2748" i="1" s="1"/>
  <c r="L2748" i="1"/>
  <c r="C2748" i="1"/>
  <c r="B2748" i="1"/>
  <c r="K2748" i="1" s="1"/>
  <c r="V2747" i="1"/>
  <c r="Q2747" i="1"/>
  <c r="P2747" i="1"/>
  <c r="N2747" i="1"/>
  <c r="M2747" i="1"/>
  <c r="L2747" i="1"/>
  <c r="C2747" i="1"/>
  <c r="B2747" i="1"/>
  <c r="K2747" i="1" s="1"/>
  <c r="V2746" i="1"/>
  <c r="Q2746" i="1"/>
  <c r="P2746" i="1"/>
  <c r="N2746" i="1"/>
  <c r="M2746" i="1"/>
  <c r="O2746" i="1" s="1"/>
  <c r="L2746" i="1"/>
  <c r="C2746" i="1"/>
  <c r="B2746" i="1"/>
  <c r="K2746" i="1" s="1"/>
  <c r="V2745" i="1"/>
  <c r="Q2745" i="1"/>
  <c r="P2745" i="1"/>
  <c r="N2745" i="1"/>
  <c r="M2745" i="1"/>
  <c r="L2745" i="1"/>
  <c r="C2745" i="1"/>
  <c r="B2745" i="1"/>
  <c r="K2745" i="1" s="1"/>
  <c r="V2744" i="1"/>
  <c r="Q2744" i="1"/>
  <c r="P2744" i="1"/>
  <c r="N2744" i="1"/>
  <c r="M2744" i="1"/>
  <c r="O2744" i="1" s="1"/>
  <c r="L2744" i="1"/>
  <c r="C2744" i="1"/>
  <c r="B2744" i="1"/>
  <c r="K2744" i="1" s="1"/>
  <c r="V2743" i="1"/>
  <c r="Q2743" i="1"/>
  <c r="P2743" i="1"/>
  <c r="N2743" i="1"/>
  <c r="M2743" i="1"/>
  <c r="L2743" i="1"/>
  <c r="C2743" i="1"/>
  <c r="B2743" i="1"/>
  <c r="K2743" i="1" s="1"/>
  <c r="V2742" i="1"/>
  <c r="Q2742" i="1"/>
  <c r="P2742" i="1"/>
  <c r="N2742" i="1"/>
  <c r="M2742" i="1"/>
  <c r="O2742" i="1" s="1"/>
  <c r="L2742" i="1"/>
  <c r="C2742" i="1"/>
  <c r="B2742" i="1"/>
  <c r="K2742" i="1" s="1"/>
  <c r="V2741" i="1"/>
  <c r="Q2741" i="1"/>
  <c r="P2741" i="1"/>
  <c r="N2741" i="1"/>
  <c r="M2741" i="1"/>
  <c r="L2741" i="1"/>
  <c r="C2741" i="1"/>
  <c r="B2741" i="1"/>
  <c r="K2741" i="1" s="1"/>
  <c r="V2740" i="1"/>
  <c r="Q2740" i="1"/>
  <c r="P2740" i="1"/>
  <c r="N2740" i="1"/>
  <c r="M2740" i="1"/>
  <c r="O2740" i="1" s="1"/>
  <c r="L2740" i="1"/>
  <c r="C2740" i="1"/>
  <c r="B2740" i="1"/>
  <c r="K2740" i="1" s="1"/>
  <c r="V2739" i="1"/>
  <c r="Q2739" i="1"/>
  <c r="P2739" i="1"/>
  <c r="N2739" i="1"/>
  <c r="M2739" i="1"/>
  <c r="L2739" i="1"/>
  <c r="C2739" i="1"/>
  <c r="B2739" i="1"/>
  <c r="K2739" i="1" s="1"/>
  <c r="V2738" i="1"/>
  <c r="Q2738" i="1"/>
  <c r="P2738" i="1"/>
  <c r="N2738" i="1"/>
  <c r="M2738" i="1"/>
  <c r="O2738" i="1" s="1"/>
  <c r="L2738" i="1"/>
  <c r="C2738" i="1"/>
  <c r="B2738" i="1"/>
  <c r="K2738" i="1" s="1"/>
  <c r="V2737" i="1"/>
  <c r="Q2737" i="1"/>
  <c r="P2737" i="1"/>
  <c r="N2737" i="1"/>
  <c r="M2737" i="1"/>
  <c r="L2737" i="1"/>
  <c r="C2737" i="1"/>
  <c r="B2737" i="1"/>
  <c r="K2737" i="1" s="1"/>
  <c r="V2736" i="1"/>
  <c r="Q2736" i="1"/>
  <c r="P2736" i="1"/>
  <c r="N2736" i="1"/>
  <c r="M2736" i="1"/>
  <c r="O2736" i="1" s="1"/>
  <c r="L2736" i="1"/>
  <c r="C2736" i="1"/>
  <c r="B2736" i="1"/>
  <c r="K2736" i="1" s="1"/>
  <c r="V2735" i="1"/>
  <c r="Q2735" i="1"/>
  <c r="P2735" i="1"/>
  <c r="N2735" i="1"/>
  <c r="M2735" i="1"/>
  <c r="L2735" i="1"/>
  <c r="C2735" i="1"/>
  <c r="B2735" i="1"/>
  <c r="K2735" i="1" s="1"/>
  <c r="V2734" i="1"/>
  <c r="Q2734" i="1"/>
  <c r="P2734" i="1"/>
  <c r="N2734" i="1"/>
  <c r="M2734" i="1"/>
  <c r="O2734" i="1" s="1"/>
  <c r="L2734" i="1"/>
  <c r="C2734" i="1"/>
  <c r="B2734" i="1"/>
  <c r="K2734" i="1" s="1"/>
  <c r="V2733" i="1"/>
  <c r="Q2733" i="1"/>
  <c r="P2733" i="1"/>
  <c r="N2733" i="1"/>
  <c r="M2733" i="1"/>
  <c r="L2733" i="1"/>
  <c r="C2733" i="1"/>
  <c r="B2733" i="1"/>
  <c r="K2733" i="1" s="1"/>
  <c r="V2732" i="1"/>
  <c r="Q2732" i="1"/>
  <c r="P2732" i="1"/>
  <c r="N2732" i="1"/>
  <c r="M2732" i="1"/>
  <c r="O2732" i="1" s="1"/>
  <c r="L2732" i="1"/>
  <c r="C2732" i="1"/>
  <c r="B2732" i="1"/>
  <c r="K2732" i="1" s="1"/>
  <c r="V2731" i="1"/>
  <c r="Q2731" i="1"/>
  <c r="P2731" i="1"/>
  <c r="N2731" i="1"/>
  <c r="M2731" i="1"/>
  <c r="L2731" i="1"/>
  <c r="C2731" i="1"/>
  <c r="B2731" i="1"/>
  <c r="K2731" i="1" s="1"/>
  <c r="V2730" i="1"/>
  <c r="Q2730" i="1"/>
  <c r="P2730" i="1"/>
  <c r="N2730" i="1"/>
  <c r="M2730" i="1"/>
  <c r="O2730" i="1" s="1"/>
  <c r="L2730" i="1"/>
  <c r="C2730" i="1"/>
  <c r="B2730" i="1"/>
  <c r="K2730" i="1" s="1"/>
  <c r="V2729" i="1"/>
  <c r="Q2729" i="1"/>
  <c r="P2729" i="1"/>
  <c r="N2729" i="1"/>
  <c r="M2729" i="1"/>
  <c r="L2729" i="1"/>
  <c r="C2729" i="1"/>
  <c r="B2729" i="1"/>
  <c r="K2729" i="1" s="1"/>
  <c r="V2728" i="1"/>
  <c r="Q2728" i="1"/>
  <c r="P2728" i="1"/>
  <c r="N2728" i="1"/>
  <c r="M2728" i="1"/>
  <c r="O2728" i="1" s="1"/>
  <c r="L2728" i="1"/>
  <c r="C2728" i="1"/>
  <c r="B2728" i="1"/>
  <c r="K2728" i="1" s="1"/>
  <c r="V2727" i="1"/>
  <c r="Q2727" i="1"/>
  <c r="P2727" i="1"/>
  <c r="N2727" i="1"/>
  <c r="M2727" i="1"/>
  <c r="L2727" i="1"/>
  <c r="C2727" i="1"/>
  <c r="B2727" i="1"/>
  <c r="K2727" i="1" s="1"/>
  <c r="V2726" i="1"/>
  <c r="Q2726" i="1"/>
  <c r="P2726" i="1"/>
  <c r="N2726" i="1"/>
  <c r="M2726" i="1"/>
  <c r="O2726" i="1" s="1"/>
  <c r="L2726" i="1"/>
  <c r="C2726" i="1"/>
  <c r="B2726" i="1"/>
  <c r="K2726" i="1" s="1"/>
  <c r="V2725" i="1"/>
  <c r="Q2725" i="1"/>
  <c r="P2725" i="1"/>
  <c r="N2725" i="1"/>
  <c r="M2725" i="1"/>
  <c r="L2725" i="1"/>
  <c r="C2725" i="1"/>
  <c r="B2725" i="1"/>
  <c r="K2725" i="1" s="1"/>
  <c r="V2724" i="1"/>
  <c r="Q2724" i="1"/>
  <c r="P2724" i="1"/>
  <c r="N2724" i="1"/>
  <c r="M2724" i="1"/>
  <c r="O2724" i="1" s="1"/>
  <c r="L2724" i="1"/>
  <c r="C2724" i="1"/>
  <c r="B2724" i="1"/>
  <c r="K2724" i="1" s="1"/>
  <c r="V2723" i="1"/>
  <c r="Q2723" i="1"/>
  <c r="P2723" i="1"/>
  <c r="N2723" i="1"/>
  <c r="M2723" i="1"/>
  <c r="L2723" i="1"/>
  <c r="C2723" i="1"/>
  <c r="B2723" i="1"/>
  <c r="K2723" i="1" s="1"/>
  <c r="V2722" i="1"/>
  <c r="Q2722" i="1"/>
  <c r="P2722" i="1"/>
  <c r="N2722" i="1"/>
  <c r="M2722" i="1"/>
  <c r="O2722" i="1" s="1"/>
  <c r="L2722" i="1"/>
  <c r="C2722" i="1"/>
  <c r="B2722" i="1"/>
  <c r="K2722" i="1" s="1"/>
  <c r="V2721" i="1"/>
  <c r="Q2721" i="1"/>
  <c r="P2721" i="1"/>
  <c r="N2721" i="1"/>
  <c r="M2721" i="1"/>
  <c r="L2721" i="1"/>
  <c r="C2721" i="1"/>
  <c r="B2721" i="1"/>
  <c r="K2721" i="1" s="1"/>
  <c r="V2720" i="1"/>
  <c r="Q2720" i="1"/>
  <c r="P2720" i="1"/>
  <c r="N2720" i="1"/>
  <c r="M2720" i="1"/>
  <c r="O2720" i="1" s="1"/>
  <c r="L2720" i="1"/>
  <c r="C2720" i="1"/>
  <c r="B2720" i="1"/>
  <c r="K2720" i="1" s="1"/>
  <c r="V2719" i="1"/>
  <c r="Q2719" i="1"/>
  <c r="P2719" i="1"/>
  <c r="N2719" i="1"/>
  <c r="M2719" i="1"/>
  <c r="L2719" i="1"/>
  <c r="C2719" i="1"/>
  <c r="B2719" i="1"/>
  <c r="K2719" i="1" s="1"/>
  <c r="V2718" i="1"/>
  <c r="Q2718" i="1"/>
  <c r="P2718" i="1"/>
  <c r="N2718" i="1"/>
  <c r="M2718" i="1"/>
  <c r="O2718" i="1" s="1"/>
  <c r="L2718" i="1"/>
  <c r="C2718" i="1"/>
  <c r="B2718" i="1"/>
  <c r="K2718" i="1" s="1"/>
  <c r="V2717" i="1"/>
  <c r="Q2717" i="1"/>
  <c r="P2717" i="1"/>
  <c r="N2717" i="1"/>
  <c r="M2717" i="1"/>
  <c r="L2717" i="1"/>
  <c r="C2717" i="1"/>
  <c r="B2717" i="1"/>
  <c r="K2717" i="1" s="1"/>
  <c r="V2716" i="1"/>
  <c r="Q2716" i="1"/>
  <c r="P2716" i="1"/>
  <c r="N2716" i="1"/>
  <c r="M2716" i="1"/>
  <c r="O2716" i="1" s="1"/>
  <c r="L2716" i="1"/>
  <c r="C2716" i="1"/>
  <c r="B2716" i="1"/>
  <c r="K2716" i="1" s="1"/>
  <c r="V2715" i="1"/>
  <c r="Q2715" i="1"/>
  <c r="P2715" i="1"/>
  <c r="N2715" i="1"/>
  <c r="M2715" i="1"/>
  <c r="L2715" i="1"/>
  <c r="C2715" i="1"/>
  <c r="B2715" i="1"/>
  <c r="K2715" i="1" s="1"/>
  <c r="V2714" i="1"/>
  <c r="Q2714" i="1"/>
  <c r="P2714" i="1"/>
  <c r="N2714" i="1"/>
  <c r="M2714" i="1"/>
  <c r="O2714" i="1" s="1"/>
  <c r="L2714" i="1"/>
  <c r="C2714" i="1"/>
  <c r="B2714" i="1"/>
  <c r="K2714" i="1" s="1"/>
  <c r="V2713" i="1"/>
  <c r="Q2713" i="1"/>
  <c r="P2713" i="1"/>
  <c r="N2713" i="1"/>
  <c r="M2713" i="1"/>
  <c r="L2713" i="1"/>
  <c r="C2713" i="1"/>
  <c r="B2713" i="1"/>
  <c r="K2713" i="1" s="1"/>
  <c r="V2712" i="1"/>
  <c r="Q2712" i="1"/>
  <c r="P2712" i="1"/>
  <c r="N2712" i="1"/>
  <c r="M2712" i="1"/>
  <c r="O2712" i="1" s="1"/>
  <c r="L2712" i="1"/>
  <c r="C2712" i="1"/>
  <c r="B2712" i="1"/>
  <c r="K2712" i="1" s="1"/>
  <c r="V2711" i="1"/>
  <c r="Q2711" i="1"/>
  <c r="P2711" i="1"/>
  <c r="N2711" i="1"/>
  <c r="M2711" i="1"/>
  <c r="L2711" i="1"/>
  <c r="C2711" i="1"/>
  <c r="B2711" i="1"/>
  <c r="K2711" i="1" s="1"/>
  <c r="V2710" i="1"/>
  <c r="Q2710" i="1"/>
  <c r="P2710" i="1"/>
  <c r="N2710" i="1"/>
  <c r="M2710" i="1"/>
  <c r="O2710" i="1" s="1"/>
  <c r="L2710" i="1"/>
  <c r="C2710" i="1"/>
  <c r="F2710" i="1" s="1"/>
  <c r="B2710" i="1"/>
  <c r="K2710" i="1" s="1"/>
  <c r="V2709" i="1"/>
  <c r="Q2709" i="1"/>
  <c r="P2709" i="1"/>
  <c r="N2709" i="1"/>
  <c r="M2709" i="1"/>
  <c r="L2709" i="1"/>
  <c r="C2709" i="1"/>
  <c r="B2709" i="1"/>
  <c r="K2709" i="1" s="1"/>
  <c r="V2708" i="1"/>
  <c r="Q2708" i="1"/>
  <c r="P2708" i="1"/>
  <c r="N2708" i="1"/>
  <c r="M2708" i="1"/>
  <c r="L2708" i="1"/>
  <c r="C2708" i="1"/>
  <c r="B2708" i="1"/>
  <c r="J2708" i="1" s="1"/>
  <c r="V2707" i="1"/>
  <c r="Q2707" i="1"/>
  <c r="P2707" i="1"/>
  <c r="N2707" i="1"/>
  <c r="M2707" i="1"/>
  <c r="L2707" i="1"/>
  <c r="C2707" i="1"/>
  <c r="B2707" i="1"/>
  <c r="K2707" i="1" s="1"/>
  <c r="V2706" i="1"/>
  <c r="Q2706" i="1"/>
  <c r="P2706" i="1"/>
  <c r="N2706" i="1"/>
  <c r="M2706" i="1"/>
  <c r="L2706" i="1"/>
  <c r="C2706" i="1"/>
  <c r="B2706" i="1"/>
  <c r="J2706" i="1" s="1"/>
  <c r="V2705" i="1"/>
  <c r="Q2705" i="1"/>
  <c r="P2705" i="1"/>
  <c r="N2705" i="1"/>
  <c r="M2705" i="1"/>
  <c r="L2705" i="1"/>
  <c r="C2705" i="1"/>
  <c r="B2705" i="1"/>
  <c r="K2705" i="1" s="1"/>
  <c r="V2704" i="1"/>
  <c r="Q2704" i="1"/>
  <c r="P2704" i="1"/>
  <c r="N2704" i="1"/>
  <c r="M2704" i="1"/>
  <c r="L2704" i="1"/>
  <c r="C2704" i="1"/>
  <c r="B2704" i="1"/>
  <c r="J2704" i="1" s="1"/>
  <c r="V2703" i="1"/>
  <c r="Q2703" i="1"/>
  <c r="P2703" i="1"/>
  <c r="N2703" i="1"/>
  <c r="M2703" i="1"/>
  <c r="L2703" i="1"/>
  <c r="C2703" i="1"/>
  <c r="B2703" i="1"/>
  <c r="K2703" i="1" s="1"/>
  <c r="V2702" i="1"/>
  <c r="Q2702" i="1"/>
  <c r="P2702" i="1"/>
  <c r="N2702" i="1"/>
  <c r="M2702" i="1"/>
  <c r="L2702" i="1"/>
  <c r="C2702" i="1"/>
  <c r="B2702" i="1"/>
  <c r="J2702" i="1" s="1"/>
  <c r="V2701" i="1"/>
  <c r="Q2701" i="1"/>
  <c r="P2701" i="1"/>
  <c r="N2701" i="1"/>
  <c r="M2701" i="1"/>
  <c r="L2701" i="1"/>
  <c r="C2701" i="1"/>
  <c r="B2701" i="1"/>
  <c r="K2701" i="1" s="1"/>
  <c r="V2700" i="1"/>
  <c r="Q2700" i="1"/>
  <c r="P2700" i="1"/>
  <c r="N2700" i="1"/>
  <c r="M2700" i="1"/>
  <c r="L2700" i="1"/>
  <c r="C2700" i="1"/>
  <c r="B2700" i="1"/>
  <c r="V2699" i="1"/>
  <c r="Q2699" i="1"/>
  <c r="P2699" i="1"/>
  <c r="N2699" i="1"/>
  <c r="M2699" i="1"/>
  <c r="L2699" i="1"/>
  <c r="C2699" i="1"/>
  <c r="B2699" i="1"/>
  <c r="K2699" i="1" s="1"/>
  <c r="V2698" i="1"/>
  <c r="Q2698" i="1"/>
  <c r="P2698" i="1"/>
  <c r="N2698" i="1"/>
  <c r="M2698" i="1"/>
  <c r="L2698" i="1"/>
  <c r="C2698" i="1"/>
  <c r="B2698" i="1"/>
  <c r="V2697" i="1"/>
  <c r="Q2697" i="1"/>
  <c r="P2697" i="1"/>
  <c r="N2697" i="1"/>
  <c r="M2697" i="1"/>
  <c r="L2697" i="1"/>
  <c r="C2697" i="1"/>
  <c r="B2697" i="1"/>
  <c r="K2697" i="1" s="1"/>
  <c r="V2696" i="1"/>
  <c r="Q2696" i="1"/>
  <c r="P2696" i="1"/>
  <c r="N2696" i="1"/>
  <c r="M2696" i="1"/>
  <c r="L2696" i="1"/>
  <c r="C2696" i="1"/>
  <c r="B2696" i="1"/>
  <c r="V2695" i="1"/>
  <c r="Q2695" i="1"/>
  <c r="P2695" i="1"/>
  <c r="N2695" i="1"/>
  <c r="M2695" i="1"/>
  <c r="L2695" i="1"/>
  <c r="C2695" i="1"/>
  <c r="B2695" i="1"/>
  <c r="K2695" i="1" s="1"/>
  <c r="V2694" i="1"/>
  <c r="Q2694" i="1"/>
  <c r="P2694" i="1"/>
  <c r="N2694" i="1"/>
  <c r="M2694" i="1"/>
  <c r="L2694" i="1"/>
  <c r="C2694" i="1"/>
  <c r="B2694" i="1"/>
  <c r="V2693" i="1"/>
  <c r="Q2693" i="1"/>
  <c r="P2693" i="1"/>
  <c r="N2693" i="1"/>
  <c r="M2693" i="1"/>
  <c r="L2693" i="1"/>
  <c r="C2693" i="1"/>
  <c r="B2693" i="1"/>
  <c r="J2693" i="1" s="1"/>
  <c r="V2692" i="1"/>
  <c r="Q2692" i="1"/>
  <c r="P2692" i="1"/>
  <c r="N2692" i="1"/>
  <c r="M2692" i="1"/>
  <c r="L2692" i="1"/>
  <c r="C2692" i="1"/>
  <c r="B2692" i="1"/>
  <c r="V2691" i="1"/>
  <c r="Q2691" i="1"/>
  <c r="P2691" i="1"/>
  <c r="N2691" i="1"/>
  <c r="M2691" i="1"/>
  <c r="L2691" i="1"/>
  <c r="C2691" i="1"/>
  <c r="B2691" i="1"/>
  <c r="J2691" i="1" s="1"/>
  <c r="V2690" i="1"/>
  <c r="Q2690" i="1"/>
  <c r="P2690" i="1"/>
  <c r="T2709" i="1" s="1"/>
  <c r="N2690" i="1"/>
  <c r="M2690" i="1"/>
  <c r="O2690" i="1" s="1"/>
  <c r="L2690" i="1"/>
  <c r="K2690" i="1"/>
  <c r="C2690" i="1"/>
  <c r="B2690" i="1"/>
  <c r="J2690" i="1" s="1"/>
  <c r="V2689" i="1"/>
  <c r="Q2689" i="1"/>
  <c r="P2689" i="1"/>
  <c r="N2689" i="1"/>
  <c r="M2689" i="1"/>
  <c r="L2689" i="1"/>
  <c r="C2689" i="1"/>
  <c r="B2689" i="1"/>
  <c r="J2689" i="1" s="1"/>
  <c r="V2688" i="1"/>
  <c r="Q2688" i="1"/>
  <c r="P2688" i="1"/>
  <c r="N2688" i="1"/>
  <c r="M2688" i="1"/>
  <c r="O2688" i="1" s="1"/>
  <c r="L2688" i="1"/>
  <c r="K2688" i="1"/>
  <c r="C2688" i="1"/>
  <c r="B2688" i="1"/>
  <c r="J2688" i="1" s="1"/>
  <c r="V2687" i="1"/>
  <c r="Q2687" i="1"/>
  <c r="P2687" i="1"/>
  <c r="N2687" i="1"/>
  <c r="M2687" i="1"/>
  <c r="O2687" i="1" s="1"/>
  <c r="L2687" i="1"/>
  <c r="C2687" i="1"/>
  <c r="B2687" i="1"/>
  <c r="J2687" i="1" s="1"/>
  <c r="V2686" i="1"/>
  <c r="Q2686" i="1"/>
  <c r="P2686" i="1"/>
  <c r="N2686" i="1"/>
  <c r="M2686" i="1"/>
  <c r="O2686" i="1" s="1"/>
  <c r="L2686" i="1"/>
  <c r="K2686" i="1"/>
  <c r="C2686" i="1"/>
  <c r="B2686" i="1"/>
  <c r="J2686" i="1" s="1"/>
  <c r="V2685" i="1"/>
  <c r="Q2685" i="1"/>
  <c r="P2685" i="1"/>
  <c r="T2704" i="1" s="1"/>
  <c r="N2685" i="1"/>
  <c r="M2685" i="1"/>
  <c r="O2685" i="1" s="1"/>
  <c r="L2685" i="1"/>
  <c r="C2685" i="1"/>
  <c r="B2685" i="1"/>
  <c r="J2685" i="1" s="1"/>
  <c r="V2684" i="1"/>
  <c r="Q2684" i="1"/>
  <c r="P2684" i="1"/>
  <c r="N2684" i="1"/>
  <c r="M2684" i="1"/>
  <c r="O2684" i="1" s="1"/>
  <c r="L2684" i="1"/>
  <c r="K2684" i="1"/>
  <c r="C2684" i="1"/>
  <c r="B2684" i="1"/>
  <c r="J2684" i="1" s="1"/>
  <c r="V2683" i="1"/>
  <c r="Q2683" i="1"/>
  <c r="P2683" i="1"/>
  <c r="N2683" i="1"/>
  <c r="M2683" i="1"/>
  <c r="O2683" i="1" s="1"/>
  <c r="L2683" i="1"/>
  <c r="C2683" i="1"/>
  <c r="B2683" i="1"/>
  <c r="J2683" i="1" s="1"/>
  <c r="V2682" i="1"/>
  <c r="Q2682" i="1"/>
  <c r="P2682" i="1"/>
  <c r="N2682" i="1"/>
  <c r="M2682" i="1"/>
  <c r="O2682" i="1" s="1"/>
  <c r="L2682" i="1"/>
  <c r="K2682" i="1"/>
  <c r="C2682" i="1"/>
  <c r="B2682" i="1"/>
  <c r="J2682" i="1" s="1"/>
  <c r="V2681" i="1"/>
  <c r="Q2681" i="1"/>
  <c r="P2681" i="1"/>
  <c r="T2700" i="1" s="1"/>
  <c r="N2681" i="1"/>
  <c r="M2681" i="1"/>
  <c r="O2681" i="1" s="1"/>
  <c r="L2681" i="1"/>
  <c r="C2681" i="1"/>
  <c r="B2681" i="1"/>
  <c r="J2681" i="1" s="1"/>
  <c r="V2680" i="1"/>
  <c r="Q2680" i="1"/>
  <c r="P2680" i="1"/>
  <c r="N2680" i="1"/>
  <c r="M2680" i="1"/>
  <c r="O2680" i="1" s="1"/>
  <c r="L2680" i="1"/>
  <c r="C2680" i="1"/>
  <c r="B2680" i="1"/>
  <c r="J2680" i="1" s="1"/>
  <c r="V2679" i="1"/>
  <c r="Q2679" i="1"/>
  <c r="P2679" i="1"/>
  <c r="T2698" i="1" s="1"/>
  <c r="N2679" i="1"/>
  <c r="M2679" i="1"/>
  <c r="L2679" i="1"/>
  <c r="C2679" i="1"/>
  <c r="B2679" i="1"/>
  <c r="J2679" i="1" s="1"/>
  <c r="V2678" i="1"/>
  <c r="Q2678" i="1"/>
  <c r="P2678" i="1"/>
  <c r="N2678" i="1"/>
  <c r="M2678" i="1"/>
  <c r="L2678" i="1"/>
  <c r="C2678" i="1"/>
  <c r="B2678" i="1"/>
  <c r="J2678" i="1" s="1"/>
  <c r="V2677" i="1"/>
  <c r="Q2677" i="1"/>
  <c r="P2677" i="1"/>
  <c r="T2696" i="1" s="1"/>
  <c r="N2677" i="1"/>
  <c r="M2677" i="1"/>
  <c r="L2677" i="1"/>
  <c r="C2677" i="1"/>
  <c r="B2677" i="1"/>
  <c r="J2677" i="1" s="1"/>
  <c r="V2676" i="1"/>
  <c r="Q2676" i="1"/>
  <c r="P2676" i="1"/>
  <c r="N2676" i="1"/>
  <c r="M2676" i="1"/>
  <c r="L2676" i="1"/>
  <c r="C2676" i="1"/>
  <c r="B2676" i="1"/>
  <c r="J2676" i="1" s="1"/>
  <c r="V2675" i="1"/>
  <c r="Q2675" i="1"/>
  <c r="P2675" i="1"/>
  <c r="T2694" i="1" s="1"/>
  <c r="N2675" i="1"/>
  <c r="M2675" i="1"/>
  <c r="L2675" i="1"/>
  <c r="C2675" i="1"/>
  <c r="B2675" i="1"/>
  <c r="J2675" i="1" s="1"/>
  <c r="V2674" i="1"/>
  <c r="Q2674" i="1"/>
  <c r="P2674" i="1"/>
  <c r="N2674" i="1"/>
  <c r="M2674" i="1"/>
  <c r="L2674" i="1"/>
  <c r="C2674" i="1"/>
  <c r="B2674" i="1"/>
  <c r="J2674" i="1" s="1"/>
  <c r="V2673" i="1"/>
  <c r="Q2673" i="1"/>
  <c r="P2673" i="1"/>
  <c r="T2692" i="1" s="1"/>
  <c r="N2673" i="1"/>
  <c r="M2673" i="1"/>
  <c r="L2673" i="1"/>
  <c r="C2673" i="1"/>
  <c r="B2673" i="1"/>
  <c r="J2673" i="1" s="1"/>
  <c r="V2672" i="1"/>
  <c r="Q2672" i="1"/>
  <c r="P2672" i="1"/>
  <c r="T2691" i="1" s="1"/>
  <c r="U2692" i="1" s="1"/>
  <c r="N2672" i="1"/>
  <c r="M2672" i="1"/>
  <c r="L2672" i="1"/>
  <c r="C2672" i="1"/>
  <c r="B2672" i="1"/>
  <c r="J2672" i="1" s="1"/>
  <c r="V2671" i="1"/>
  <c r="Q2671" i="1"/>
  <c r="P2671" i="1"/>
  <c r="T2690" i="1" s="1"/>
  <c r="N2671" i="1"/>
  <c r="M2671" i="1"/>
  <c r="L2671" i="1"/>
  <c r="C2671" i="1"/>
  <c r="B2671" i="1"/>
  <c r="J2671" i="1" s="1"/>
  <c r="V2670" i="1"/>
  <c r="Q2670" i="1"/>
  <c r="P2670" i="1"/>
  <c r="T2689" i="1" s="1"/>
  <c r="U2690" i="1" s="1"/>
  <c r="N2670" i="1"/>
  <c r="M2670" i="1"/>
  <c r="L2670" i="1"/>
  <c r="C2670" i="1"/>
  <c r="B2670" i="1"/>
  <c r="J2670" i="1" s="1"/>
  <c r="V2669" i="1"/>
  <c r="Q2669" i="1"/>
  <c r="P2669" i="1"/>
  <c r="T2688" i="1" s="1"/>
  <c r="N2669" i="1"/>
  <c r="M2669" i="1"/>
  <c r="L2669" i="1"/>
  <c r="C2669" i="1"/>
  <c r="B2669" i="1"/>
  <c r="J2669" i="1" s="1"/>
  <c r="V2668" i="1"/>
  <c r="Q2668" i="1"/>
  <c r="P2668" i="1"/>
  <c r="T2687" i="1" s="1"/>
  <c r="U2688" i="1" s="1"/>
  <c r="N2668" i="1"/>
  <c r="M2668" i="1"/>
  <c r="L2668" i="1"/>
  <c r="C2668" i="1"/>
  <c r="B2668" i="1"/>
  <c r="J2668" i="1" s="1"/>
  <c r="V2667" i="1"/>
  <c r="Q2667" i="1"/>
  <c r="P2667" i="1"/>
  <c r="T2686" i="1" s="1"/>
  <c r="N2667" i="1"/>
  <c r="M2667" i="1"/>
  <c r="L2667" i="1"/>
  <c r="C2667" i="1"/>
  <c r="B2667" i="1"/>
  <c r="J2667" i="1" s="1"/>
  <c r="V2666" i="1"/>
  <c r="Q2666" i="1"/>
  <c r="P2666" i="1"/>
  <c r="T2685" i="1" s="1"/>
  <c r="U2686" i="1" s="1"/>
  <c r="N2666" i="1"/>
  <c r="M2666" i="1"/>
  <c r="L2666" i="1"/>
  <c r="C2666" i="1"/>
  <c r="B2666" i="1"/>
  <c r="J2666" i="1" s="1"/>
  <c r="V2665" i="1"/>
  <c r="Q2665" i="1"/>
  <c r="P2665" i="1"/>
  <c r="T2684" i="1" s="1"/>
  <c r="N2665" i="1"/>
  <c r="M2665" i="1"/>
  <c r="L2665" i="1"/>
  <c r="C2665" i="1"/>
  <c r="B2665" i="1"/>
  <c r="J2665" i="1" s="1"/>
  <c r="V2664" i="1"/>
  <c r="Q2664" i="1"/>
  <c r="P2664" i="1"/>
  <c r="T2683" i="1" s="1"/>
  <c r="U2684" i="1" s="1"/>
  <c r="N2664" i="1"/>
  <c r="M2664" i="1"/>
  <c r="L2664" i="1"/>
  <c r="C2664" i="1"/>
  <c r="B2664" i="1"/>
  <c r="J2664" i="1" s="1"/>
  <c r="V2663" i="1"/>
  <c r="Q2663" i="1"/>
  <c r="P2663" i="1"/>
  <c r="T2682" i="1" s="1"/>
  <c r="N2663" i="1"/>
  <c r="M2663" i="1"/>
  <c r="L2663" i="1"/>
  <c r="C2663" i="1"/>
  <c r="B2663" i="1"/>
  <c r="J2663" i="1" s="1"/>
  <c r="V2662" i="1"/>
  <c r="Q2662" i="1"/>
  <c r="P2662" i="1"/>
  <c r="T2681" i="1" s="1"/>
  <c r="U2682" i="1" s="1"/>
  <c r="N2662" i="1"/>
  <c r="M2662" i="1"/>
  <c r="L2662" i="1"/>
  <c r="C2662" i="1"/>
  <c r="B2662" i="1"/>
  <c r="J2662" i="1" s="1"/>
  <c r="V2661" i="1"/>
  <c r="Q2661" i="1"/>
  <c r="P2661" i="1"/>
  <c r="T2680" i="1" s="1"/>
  <c r="N2661" i="1"/>
  <c r="M2661" i="1"/>
  <c r="L2661" i="1"/>
  <c r="C2661" i="1"/>
  <c r="B2661" i="1"/>
  <c r="J2661" i="1" s="1"/>
  <c r="V2660" i="1"/>
  <c r="Q2660" i="1"/>
  <c r="P2660" i="1"/>
  <c r="T2679" i="1" s="1"/>
  <c r="U2680" i="1" s="1"/>
  <c r="N2660" i="1"/>
  <c r="M2660" i="1"/>
  <c r="L2660" i="1"/>
  <c r="C2660" i="1"/>
  <c r="B2660" i="1"/>
  <c r="J2660" i="1" s="1"/>
  <c r="V2659" i="1"/>
  <c r="Q2659" i="1"/>
  <c r="P2659" i="1"/>
  <c r="T2678" i="1" s="1"/>
  <c r="N2659" i="1"/>
  <c r="M2659" i="1"/>
  <c r="L2659" i="1"/>
  <c r="C2659" i="1"/>
  <c r="B2659" i="1"/>
  <c r="J2659" i="1" s="1"/>
  <c r="V2658" i="1"/>
  <c r="Q2658" i="1"/>
  <c r="P2658" i="1"/>
  <c r="T2677" i="1" s="1"/>
  <c r="U2678" i="1" s="1"/>
  <c r="N2658" i="1"/>
  <c r="M2658" i="1"/>
  <c r="L2658" i="1"/>
  <c r="C2658" i="1"/>
  <c r="B2658" i="1"/>
  <c r="J2658" i="1" s="1"/>
  <c r="V2657" i="1"/>
  <c r="Q2657" i="1"/>
  <c r="P2657" i="1"/>
  <c r="T2676" i="1" s="1"/>
  <c r="N2657" i="1"/>
  <c r="M2657" i="1"/>
  <c r="L2657" i="1"/>
  <c r="C2657" i="1"/>
  <c r="B2657" i="1"/>
  <c r="J2657" i="1" s="1"/>
  <c r="V2656" i="1"/>
  <c r="Q2656" i="1"/>
  <c r="P2656" i="1"/>
  <c r="T2675" i="1" s="1"/>
  <c r="U2676" i="1" s="1"/>
  <c r="N2656" i="1"/>
  <c r="M2656" i="1"/>
  <c r="L2656" i="1"/>
  <c r="C2656" i="1"/>
  <c r="B2656" i="1"/>
  <c r="J2656" i="1" s="1"/>
  <c r="V2655" i="1"/>
  <c r="Q2655" i="1"/>
  <c r="P2655" i="1"/>
  <c r="T2674" i="1" s="1"/>
  <c r="N2655" i="1"/>
  <c r="M2655" i="1"/>
  <c r="L2655" i="1"/>
  <c r="C2655" i="1"/>
  <c r="B2655" i="1"/>
  <c r="J2655" i="1" s="1"/>
  <c r="V2654" i="1"/>
  <c r="Q2654" i="1"/>
  <c r="P2654" i="1"/>
  <c r="T2673" i="1" s="1"/>
  <c r="U2674" i="1" s="1"/>
  <c r="N2654" i="1"/>
  <c r="M2654" i="1"/>
  <c r="L2654" i="1"/>
  <c r="C2654" i="1"/>
  <c r="B2654" i="1"/>
  <c r="J2654" i="1" s="1"/>
  <c r="V2653" i="1"/>
  <c r="Q2653" i="1"/>
  <c r="P2653" i="1"/>
  <c r="T2672" i="1" s="1"/>
  <c r="N2653" i="1"/>
  <c r="M2653" i="1"/>
  <c r="L2653" i="1"/>
  <c r="C2653" i="1"/>
  <c r="B2653" i="1"/>
  <c r="J2653" i="1" s="1"/>
  <c r="V2652" i="1"/>
  <c r="Q2652" i="1"/>
  <c r="P2652" i="1"/>
  <c r="T2671" i="1" s="1"/>
  <c r="U2672" i="1" s="1"/>
  <c r="N2652" i="1"/>
  <c r="M2652" i="1"/>
  <c r="O2652" i="1" s="1"/>
  <c r="L2652" i="1"/>
  <c r="C2652" i="1"/>
  <c r="B2652" i="1"/>
  <c r="J2652" i="1" s="1"/>
  <c r="V2651" i="1"/>
  <c r="Q2651" i="1"/>
  <c r="P2651" i="1"/>
  <c r="T2670" i="1" s="1"/>
  <c r="N2651" i="1"/>
  <c r="M2651" i="1"/>
  <c r="L2651" i="1"/>
  <c r="C2651" i="1"/>
  <c r="B2651" i="1"/>
  <c r="J2651" i="1" s="1"/>
  <c r="V2650" i="1"/>
  <c r="Q2650" i="1"/>
  <c r="P2650" i="1"/>
  <c r="T2669" i="1" s="1"/>
  <c r="U2670" i="1" s="1"/>
  <c r="N2650" i="1"/>
  <c r="M2650" i="1"/>
  <c r="O2650" i="1" s="1"/>
  <c r="L2650" i="1"/>
  <c r="C2650" i="1"/>
  <c r="B2650" i="1"/>
  <c r="J2650" i="1" s="1"/>
  <c r="V2649" i="1"/>
  <c r="Q2649" i="1"/>
  <c r="P2649" i="1"/>
  <c r="T2668" i="1" s="1"/>
  <c r="N2649" i="1"/>
  <c r="M2649" i="1"/>
  <c r="O2649" i="1" s="1"/>
  <c r="L2649" i="1"/>
  <c r="C2649" i="1"/>
  <c r="B2649" i="1"/>
  <c r="J2649" i="1" s="1"/>
  <c r="V2648" i="1"/>
  <c r="Q2648" i="1"/>
  <c r="P2648" i="1"/>
  <c r="T2667" i="1" s="1"/>
  <c r="U2668" i="1" s="1"/>
  <c r="N2648" i="1"/>
  <c r="M2648" i="1"/>
  <c r="O2648" i="1" s="1"/>
  <c r="L2648" i="1"/>
  <c r="C2648" i="1"/>
  <c r="B2648" i="1"/>
  <c r="J2648" i="1" s="1"/>
  <c r="V2647" i="1"/>
  <c r="Q2647" i="1"/>
  <c r="P2647" i="1"/>
  <c r="T2666" i="1" s="1"/>
  <c r="N2647" i="1"/>
  <c r="M2647" i="1"/>
  <c r="O2647" i="1" s="1"/>
  <c r="L2647" i="1"/>
  <c r="C2647" i="1"/>
  <c r="B2647" i="1"/>
  <c r="J2647" i="1" s="1"/>
  <c r="V2646" i="1"/>
  <c r="Q2646" i="1"/>
  <c r="P2646" i="1"/>
  <c r="T2665" i="1" s="1"/>
  <c r="U2666" i="1" s="1"/>
  <c r="N2646" i="1"/>
  <c r="M2646" i="1"/>
  <c r="O2646" i="1" s="1"/>
  <c r="L2646" i="1"/>
  <c r="C2646" i="1"/>
  <c r="B2646" i="1"/>
  <c r="J2646" i="1" s="1"/>
  <c r="V2645" i="1"/>
  <c r="Q2645" i="1"/>
  <c r="P2645" i="1"/>
  <c r="T2664" i="1" s="1"/>
  <c r="N2645" i="1"/>
  <c r="M2645" i="1"/>
  <c r="O2645" i="1" s="1"/>
  <c r="L2645" i="1"/>
  <c r="C2645" i="1"/>
  <c r="B2645" i="1"/>
  <c r="J2645" i="1" s="1"/>
  <c r="V2644" i="1"/>
  <c r="Q2644" i="1"/>
  <c r="P2644" i="1"/>
  <c r="T2663" i="1" s="1"/>
  <c r="U2664" i="1" s="1"/>
  <c r="N2644" i="1"/>
  <c r="M2644" i="1"/>
  <c r="O2644" i="1" s="1"/>
  <c r="L2644" i="1"/>
  <c r="C2644" i="1"/>
  <c r="B2644" i="1"/>
  <c r="J2644" i="1" s="1"/>
  <c r="V2643" i="1"/>
  <c r="Q2643" i="1"/>
  <c r="P2643" i="1"/>
  <c r="T2662" i="1" s="1"/>
  <c r="N2643" i="1"/>
  <c r="M2643" i="1"/>
  <c r="O2643" i="1" s="1"/>
  <c r="L2643" i="1"/>
  <c r="C2643" i="1"/>
  <c r="B2643" i="1"/>
  <c r="J2643" i="1" s="1"/>
  <c r="V2642" i="1"/>
  <c r="Q2642" i="1"/>
  <c r="P2642" i="1"/>
  <c r="T2661" i="1" s="1"/>
  <c r="U2662" i="1" s="1"/>
  <c r="N2642" i="1"/>
  <c r="M2642" i="1"/>
  <c r="O2642" i="1" s="1"/>
  <c r="L2642" i="1"/>
  <c r="K2642" i="1"/>
  <c r="C2642" i="1"/>
  <c r="B2642" i="1"/>
  <c r="J2642" i="1" s="1"/>
  <c r="S2642" i="1" s="1"/>
  <c r="V2641" i="1"/>
  <c r="Q2641" i="1"/>
  <c r="P2641" i="1"/>
  <c r="T2660" i="1" s="1"/>
  <c r="N2641" i="1"/>
  <c r="M2641" i="1"/>
  <c r="O2641" i="1" s="1"/>
  <c r="L2641" i="1"/>
  <c r="C2641" i="1"/>
  <c r="B2641" i="1"/>
  <c r="J2641" i="1" s="1"/>
  <c r="V2640" i="1"/>
  <c r="Q2640" i="1"/>
  <c r="P2640" i="1"/>
  <c r="T2659" i="1" s="1"/>
  <c r="U2660" i="1" s="1"/>
  <c r="N2640" i="1"/>
  <c r="M2640" i="1"/>
  <c r="O2640" i="1" s="1"/>
  <c r="L2640" i="1"/>
  <c r="C2640" i="1"/>
  <c r="B2640" i="1"/>
  <c r="J2640" i="1" s="1"/>
  <c r="V2639" i="1"/>
  <c r="Q2639" i="1"/>
  <c r="P2639" i="1"/>
  <c r="T2658" i="1" s="1"/>
  <c r="N2639" i="1"/>
  <c r="M2639" i="1"/>
  <c r="O2639" i="1" s="1"/>
  <c r="L2639" i="1"/>
  <c r="C2639" i="1"/>
  <c r="B2639" i="1"/>
  <c r="J2639" i="1" s="1"/>
  <c r="V2638" i="1"/>
  <c r="Q2638" i="1"/>
  <c r="P2638" i="1"/>
  <c r="T2657" i="1" s="1"/>
  <c r="U2658" i="1" s="1"/>
  <c r="N2638" i="1"/>
  <c r="M2638" i="1"/>
  <c r="O2638" i="1" s="1"/>
  <c r="L2638" i="1"/>
  <c r="C2638" i="1"/>
  <c r="B2638" i="1"/>
  <c r="J2638" i="1" s="1"/>
  <c r="V2637" i="1"/>
  <c r="Q2637" i="1"/>
  <c r="P2637" i="1"/>
  <c r="T2656" i="1" s="1"/>
  <c r="N2637" i="1"/>
  <c r="M2637" i="1"/>
  <c r="O2637" i="1" s="1"/>
  <c r="L2637" i="1"/>
  <c r="C2637" i="1"/>
  <c r="B2637" i="1"/>
  <c r="J2637" i="1" s="1"/>
  <c r="V2636" i="1"/>
  <c r="Q2636" i="1"/>
  <c r="P2636" i="1"/>
  <c r="T2655" i="1" s="1"/>
  <c r="U2656" i="1" s="1"/>
  <c r="N2636" i="1"/>
  <c r="M2636" i="1"/>
  <c r="O2636" i="1" s="1"/>
  <c r="L2636" i="1"/>
  <c r="K2636" i="1"/>
  <c r="C2636" i="1"/>
  <c r="B2636" i="1"/>
  <c r="J2636" i="1" s="1"/>
  <c r="S2636" i="1" s="1"/>
  <c r="V2635" i="1"/>
  <c r="Q2635" i="1"/>
  <c r="P2635" i="1"/>
  <c r="T2654" i="1" s="1"/>
  <c r="N2635" i="1"/>
  <c r="M2635" i="1"/>
  <c r="O2635" i="1" s="1"/>
  <c r="L2635" i="1"/>
  <c r="C2635" i="1"/>
  <c r="B2635" i="1"/>
  <c r="J2635" i="1" s="1"/>
  <c r="V2634" i="1"/>
  <c r="Q2634" i="1"/>
  <c r="P2634" i="1"/>
  <c r="T2653" i="1" s="1"/>
  <c r="U2654" i="1" s="1"/>
  <c r="N2634" i="1"/>
  <c r="M2634" i="1"/>
  <c r="O2634" i="1" s="1"/>
  <c r="L2634" i="1"/>
  <c r="C2634" i="1"/>
  <c r="B2634" i="1"/>
  <c r="J2634" i="1" s="1"/>
  <c r="V2633" i="1"/>
  <c r="Q2633" i="1"/>
  <c r="P2633" i="1"/>
  <c r="T2652" i="1" s="1"/>
  <c r="N2633" i="1"/>
  <c r="M2633" i="1"/>
  <c r="O2633" i="1" s="1"/>
  <c r="L2633" i="1"/>
  <c r="C2633" i="1"/>
  <c r="B2633" i="1"/>
  <c r="J2633" i="1" s="1"/>
  <c r="V2632" i="1"/>
  <c r="Q2632" i="1"/>
  <c r="P2632" i="1"/>
  <c r="T2651" i="1" s="1"/>
  <c r="U2652" i="1" s="1"/>
  <c r="N2632" i="1"/>
  <c r="M2632" i="1"/>
  <c r="O2632" i="1" s="1"/>
  <c r="L2632" i="1"/>
  <c r="C2632" i="1"/>
  <c r="B2632" i="1"/>
  <c r="J2632" i="1" s="1"/>
  <c r="V2631" i="1"/>
  <c r="Q2631" i="1"/>
  <c r="P2631" i="1"/>
  <c r="T2650" i="1" s="1"/>
  <c r="N2631" i="1"/>
  <c r="M2631" i="1"/>
  <c r="O2631" i="1" s="1"/>
  <c r="L2631" i="1"/>
  <c r="C2631" i="1"/>
  <c r="B2631" i="1"/>
  <c r="J2631" i="1" s="1"/>
  <c r="V2630" i="1"/>
  <c r="Q2630" i="1"/>
  <c r="P2630" i="1"/>
  <c r="T2649" i="1" s="1"/>
  <c r="U2650" i="1" s="1"/>
  <c r="N2630" i="1"/>
  <c r="M2630" i="1"/>
  <c r="O2630" i="1" s="1"/>
  <c r="L2630" i="1"/>
  <c r="C2630" i="1"/>
  <c r="B2630" i="1"/>
  <c r="J2630" i="1" s="1"/>
  <c r="V2629" i="1"/>
  <c r="Q2629" i="1"/>
  <c r="P2629" i="1"/>
  <c r="T2648" i="1" s="1"/>
  <c r="N2629" i="1"/>
  <c r="M2629" i="1"/>
  <c r="O2629" i="1" s="1"/>
  <c r="L2629" i="1"/>
  <c r="C2629" i="1"/>
  <c r="B2629" i="1"/>
  <c r="J2629" i="1" s="1"/>
  <c r="V2628" i="1"/>
  <c r="Q2628" i="1"/>
  <c r="P2628" i="1"/>
  <c r="T2647" i="1" s="1"/>
  <c r="U2648" i="1" s="1"/>
  <c r="N2628" i="1"/>
  <c r="M2628" i="1"/>
  <c r="O2628" i="1" s="1"/>
  <c r="L2628" i="1"/>
  <c r="C2628" i="1"/>
  <c r="B2628" i="1"/>
  <c r="J2628" i="1" s="1"/>
  <c r="V2627" i="1"/>
  <c r="Q2627" i="1"/>
  <c r="P2627" i="1"/>
  <c r="T2646" i="1" s="1"/>
  <c r="N2627" i="1"/>
  <c r="M2627" i="1"/>
  <c r="O2627" i="1" s="1"/>
  <c r="L2627" i="1"/>
  <c r="C2627" i="1"/>
  <c r="B2627" i="1"/>
  <c r="J2627" i="1" s="1"/>
  <c r="V2626" i="1"/>
  <c r="Q2626" i="1"/>
  <c r="P2626" i="1"/>
  <c r="T2645" i="1" s="1"/>
  <c r="U2646" i="1" s="1"/>
  <c r="N2626" i="1"/>
  <c r="M2626" i="1"/>
  <c r="O2626" i="1" s="1"/>
  <c r="L2626" i="1"/>
  <c r="K2626" i="1"/>
  <c r="C2626" i="1"/>
  <c r="B2626" i="1"/>
  <c r="J2626" i="1" s="1"/>
  <c r="V2625" i="1"/>
  <c r="Q2625" i="1"/>
  <c r="P2625" i="1"/>
  <c r="T2644" i="1" s="1"/>
  <c r="N2625" i="1"/>
  <c r="M2625" i="1"/>
  <c r="O2625" i="1" s="1"/>
  <c r="L2625" i="1"/>
  <c r="C2625" i="1"/>
  <c r="B2625" i="1"/>
  <c r="J2625" i="1" s="1"/>
  <c r="V2624" i="1"/>
  <c r="Q2624" i="1"/>
  <c r="P2624" i="1"/>
  <c r="T2643" i="1" s="1"/>
  <c r="U2644" i="1" s="1"/>
  <c r="N2624" i="1"/>
  <c r="M2624" i="1"/>
  <c r="O2624" i="1" s="1"/>
  <c r="L2624" i="1"/>
  <c r="K2624" i="1"/>
  <c r="C2624" i="1"/>
  <c r="B2624" i="1"/>
  <c r="J2624" i="1" s="1"/>
  <c r="V2623" i="1"/>
  <c r="Q2623" i="1"/>
  <c r="P2623" i="1"/>
  <c r="T2642" i="1" s="1"/>
  <c r="N2623" i="1"/>
  <c r="M2623" i="1"/>
  <c r="O2623" i="1" s="1"/>
  <c r="L2623" i="1"/>
  <c r="C2623" i="1"/>
  <c r="B2623" i="1"/>
  <c r="J2623" i="1" s="1"/>
  <c r="V2622" i="1"/>
  <c r="Q2622" i="1"/>
  <c r="P2622" i="1"/>
  <c r="T2641" i="1" s="1"/>
  <c r="U2642" i="1" s="1"/>
  <c r="N2622" i="1"/>
  <c r="M2622" i="1"/>
  <c r="O2622" i="1" s="1"/>
  <c r="L2622" i="1"/>
  <c r="K2622" i="1"/>
  <c r="C2622" i="1"/>
  <c r="B2622" i="1"/>
  <c r="J2622" i="1" s="1"/>
  <c r="V2621" i="1"/>
  <c r="Q2621" i="1"/>
  <c r="P2621" i="1"/>
  <c r="T2640" i="1" s="1"/>
  <c r="N2621" i="1"/>
  <c r="M2621" i="1"/>
  <c r="O2621" i="1" s="1"/>
  <c r="L2621" i="1"/>
  <c r="C2621" i="1"/>
  <c r="B2621" i="1"/>
  <c r="J2621" i="1" s="1"/>
  <c r="V2620" i="1"/>
  <c r="Q2620" i="1"/>
  <c r="P2620" i="1"/>
  <c r="T2639" i="1" s="1"/>
  <c r="U2640" i="1" s="1"/>
  <c r="N2620" i="1"/>
  <c r="M2620" i="1"/>
  <c r="O2620" i="1" s="1"/>
  <c r="L2620" i="1"/>
  <c r="K2620" i="1"/>
  <c r="C2620" i="1"/>
  <c r="B2620" i="1"/>
  <c r="J2620" i="1" s="1"/>
  <c r="V2619" i="1"/>
  <c r="Q2619" i="1"/>
  <c r="P2619" i="1"/>
  <c r="T2638" i="1" s="1"/>
  <c r="N2619" i="1"/>
  <c r="M2619" i="1"/>
  <c r="O2619" i="1" s="1"/>
  <c r="L2619" i="1"/>
  <c r="C2619" i="1"/>
  <c r="B2619" i="1"/>
  <c r="J2619" i="1" s="1"/>
  <c r="V2618" i="1"/>
  <c r="Q2618" i="1"/>
  <c r="P2618" i="1"/>
  <c r="T2637" i="1" s="1"/>
  <c r="U2638" i="1" s="1"/>
  <c r="N2618" i="1"/>
  <c r="M2618" i="1"/>
  <c r="O2618" i="1" s="1"/>
  <c r="L2618" i="1"/>
  <c r="K2618" i="1"/>
  <c r="C2618" i="1"/>
  <c r="B2618" i="1"/>
  <c r="J2618" i="1" s="1"/>
  <c r="V2617" i="1"/>
  <c r="Q2617" i="1"/>
  <c r="P2617" i="1"/>
  <c r="T2636" i="1" s="1"/>
  <c r="N2617" i="1"/>
  <c r="M2617" i="1"/>
  <c r="O2617" i="1" s="1"/>
  <c r="L2617" i="1"/>
  <c r="C2617" i="1"/>
  <c r="B2617" i="1"/>
  <c r="J2617" i="1" s="1"/>
  <c r="V2616" i="1"/>
  <c r="Q2616" i="1"/>
  <c r="P2616" i="1"/>
  <c r="T2635" i="1" s="1"/>
  <c r="U2636" i="1" s="1"/>
  <c r="N2616" i="1"/>
  <c r="M2616" i="1"/>
  <c r="O2616" i="1" s="1"/>
  <c r="L2616" i="1"/>
  <c r="K2616" i="1"/>
  <c r="C2616" i="1"/>
  <c r="B2616" i="1"/>
  <c r="J2616" i="1" s="1"/>
  <c r="V2615" i="1"/>
  <c r="Q2615" i="1"/>
  <c r="P2615" i="1"/>
  <c r="T2634" i="1" s="1"/>
  <c r="N2615" i="1"/>
  <c r="M2615" i="1"/>
  <c r="O2615" i="1" s="1"/>
  <c r="L2615" i="1"/>
  <c r="C2615" i="1"/>
  <c r="B2615" i="1"/>
  <c r="J2615" i="1" s="1"/>
  <c r="V2614" i="1"/>
  <c r="Q2614" i="1"/>
  <c r="P2614" i="1"/>
  <c r="T2633" i="1" s="1"/>
  <c r="U2634" i="1" s="1"/>
  <c r="N2614" i="1"/>
  <c r="M2614" i="1"/>
  <c r="O2614" i="1" s="1"/>
  <c r="L2614" i="1"/>
  <c r="K2614" i="1"/>
  <c r="C2614" i="1"/>
  <c r="B2614" i="1"/>
  <c r="J2614" i="1" s="1"/>
  <c r="V2613" i="1"/>
  <c r="Q2613" i="1"/>
  <c r="P2613" i="1"/>
  <c r="T2632" i="1" s="1"/>
  <c r="N2613" i="1"/>
  <c r="M2613" i="1"/>
  <c r="O2613" i="1" s="1"/>
  <c r="L2613" i="1"/>
  <c r="C2613" i="1"/>
  <c r="B2613" i="1"/>
  <c r="J2613" i="1" s="1"/>
  <c r="V2612" i="1"/>
  <c r="Q2612" i="1"/>
  <c r="P2612" i="1"/>
  <c r="T2631" i="1" s="1"/>
  <c r="U2632" i="1" s="1"/>
  <c r="N2612" i="1"/>
  <c r="M2612" i="1"/>
  <c r="O2612" i="1" s="1"/>
  <c r="L2612" i="1"/>
  <c r="K2612" i="1"/>
  <c r="C2612" i="1"/>
  <c r="B2612" i="1"/>
  <c r="J2612" i="1" s="1"/>
  <c r="V2611" i="1"/>
  <c r="Q2611" i="1"/>
  <c r="P2611" i="1"/>
  <c r="T2630" i="1" s="1"/>
  <c r="N2611" i="1"/>
  <c r="M2611" i="1"/>
  <c r="O2611" i="1" s="1"/>
  <c r="L2611" i="1"/>
  <c r="C2611" i="1"/>
  <c r="B2611" i="1"/>
  <c r="J2611" i="1" s="1"/>
  <c r="V2610" i="1"/>
  <c r="Q2610" i="1"/>
  <c r="P2610" i="1"/>
  <c r="T2629" i="1" s="1"/>
  <c r="U2630" i="1" s="1"/>
  <c r="N2610" i="1"/>
  <c r="M2610" i="1"/>
  <c r="O2610" i="1" s="1"/>
  <c r="L2610" i="1"/>
  <c r="K2610" i="1"/>
  <c r="C2610" i="1"/>
  <c r="B2610" i="1"/>
  <c r="J2610" i="1" s="1"/>
  <c r="S2610" i="1" s="1"/>
  <c r="V2609" i="1"/>
  <c r="Q2609" i="1"/>
  <c r="P2609" i="1"/>
  <c r="T2628" i="1" s="1"/>
  <c r="N2609" i="1"/>
  <c r="M2609" i="1"/>
  <c r="O2609" i="1" s="1"/>
  <c r="L2609" i="1"/>
  <c r="C2609" i="1"/>
  <c r="B2609" i="1"/>
  <c r="J2609" i="1" s="1"/>
  <c r="V2608" i="1"/>
  <c r="Q2608" i="1"/>
  <c r="P2608" i="1"/>
  <c r="T2627" i="1" s="1"/>
  <c r="U2628" i="1" s="1"/>
  <c r="N2608" i="1"/>
  <c r="M2608" i="1"/>
  <c r="O2608" i="1" s="1"/>
  <c r="L2608" i="1"/>
  <c r="C2608" i="1"/>
  <c r="B2608" i="1"/>
  <c r="J2608" i="1" s="1"/>
  <c r="V2607" i="1"/>
  <c r="Q2607" i="1"/>
  <c r="P2607" i="1"/>
  <c r="T2626" i="1" s="1"/>
  <c r="N2607" i="1"/>
  <c r="M2607" i="1"/>
  <c r="O2607" i="1" s="1"/>
  <c r="L2607" i="1"/>
  <c r="C2607" i="1"/>
  <c r="B2607" i="1"/>
  <c r="J2607" i="1" s="1"/>
  <c r="V2606" i="1"/>
  <c r="Q2606" i="1"/>
  <c r="P2606" i="1"/>
  <c r="T2625" i="1" s="1"/>
  <c r="U2626" i="1" s="1"/>
  <c r="N2606" i="1"/>
  <c r="M2606" i="1"/>
  <c r="O2606" i="1" s="1"/>
  <c r="L2606" i="1"/>
  <c r="C2606" i="1"/>
  <c r="B2606" i="1"/>
  <c r="J2606" i="1" s="1"/>
  <c r="V2605" i="1"/>
  <c r="Q2605" i="1"/>
  <c r="P2605" i="1"/>
  <c r="T2624" i="1" s="1"/>
  <c r="N2605" i="1"/>
  <c r="M2605" i="1"/>
  <c r="O2605" i="1" s="1"/>
  <c r="L2605" i="1"/>
  <c r="C2605" i="1"/>
  <c r="B2605" i="1"/>
  <c r="J2605" i="1" s="1"/>
  <c r="V2604" i="1"/>
  <c r="Q2604" i="1"/>
  <c r="P2604" i="1"/>
  <c r="T2623" i="1" s="1"/>
  <c r="U2624" i="1" s="1"/>
  <c r="N2604" i="1"/>
  <c r="M2604" i="1"/>
  <c r="O2604" i="1" s="1"/>
  <c r="L2604" i="1"/>
  <c r="C2604" i="1"/>
  <c r="B2604" i="1"/>
  <c r="J2604" i="1" s="1"/>
  <c r="V2603" i="1"/>
  <c r="Q2603" i="1"/>
  <c r="P2603" i="1"/>
  <c r="T2622" i="1" s="1"/>
  <c r="N2603" i="1"/>
  <c r="M2603" i="1"/>
  <c r="O2603" i="1" s="1"/>
  <c r="L2603" i="1"/>
  <c r="C2603" i="1"/>
  <c r="B2603" i="1"/>
  <c r="J2603" i="1" s="1"/>
  <c r="V2602" i="1"/>
  <c r="Q2602" i="1"/>
  <c r="P2602" i="1"/>
  <c r="T2621" i="1" s="1"/>
  <c r="U2622" i="1" s="1"/>
  <c r="N2602" i="1"/>
  <c r="M2602" i="1"/>
  <c r="O2602" i="1" s="1"/>
  <c r="L2602" i="1"/>
  <c r="K2602" i="1"/>
  <c r="C2602" i="1"/>
  <c r="B2602" i="1"/>
  <c r="J2602" i="1" s="1"/>
  <c r="V2601" i="1"/>
  <c r="Q2601" i="1"/>
  <c r="P2601" i="1"/>
  <c r="T2620" i="1" s="1"/>
  <c r="N2601" i="1"/>
  <c r="M2601" i="1"/>
  <c r="O2601" i="1" s="1"/>
  <c r="L2601" i="1"/>
  <c r="C2601" i="1"/>
  <c r="B2601" i="1"/>
  <c r="J2601" i="1" s="1"/>
  <c r="V2600" i="1"/>
  <c r="Q2600" i="1"/>
  <c r="P2600" i="1"/>
  <c r="T2619" i="1" s="1"/>
  <c r="U2620" i="1" s="1"/>
  <c r="N2600" i="1"/>
  <c r="M2600" i="1"/>
  <c r="O2600" i="1" s="1"/>
  <c r="L2600" i="1"/>
  <c r="K2600" i="1"/>
  <c r="C2600" i="1"/>
  <c r="B2600" i="1"/>
  <c r="J2600" i="1" s="1"/>
  <c r="V2599" i="1"/>
  <c r="Q2599" i="1"/>
  <c r="P2599" i="1"/>
  <c r="T2618" i="1" s="1"/>
  <c r="N2599" i="1"/>
  <c r="M2599" i="1"/>
  <c r="O2599" i="1" s="1"/>
  <c r="L2599" i="1"/>
  <c r="C2599" i="1"/>
  <c r="B2599" i="1"/>
  <c r="J2599" i="1" s="1"/>
  <c r="V2598" i="1"/>
  <c r="Q2598" i="1"/>
  <c r="P2598" i="1"/>
  <c r="T2617" i="1" s="1"/>
  <c r="U2618" i="1" s="1"/>
  <c r="N2598" i="1"/>
  <c r="M2598" i="1"/>
  <c r="O2598" i="1" s="1"/>
  <c r="L2598" i="1"/>
  <c r="K2598" i="1"/>
  <c r="C2598" i="1"/>
  <c r="B2598" i="1"/>
  <c r="J2598" i="1" s="1"/>
  <c r="V2597" i="1"/>
  <c r="Q2597" i="1"/>
  <c r="P2597" i="1"/>
  <c r="T2616" i="1" s="1"/>
  <c r="N2597" i="1"/>
  <c r="M2597" i="1"/>
  <c r="O2597" i="1" s="1"/>
  <c r="L2597" i="1"/>
  <c r="C2597" i="1"/>
  <c r="B2597" i="1"/>
  <c r="J2597" i="1" s="1"/>
  <c r="V2596" i="1"/>
  <c r="Q2596" i="1"/>
  <c r="P2596" i="1"/>
  <c r="T2615" i="1" s="1"/>
  <c r="U2616" i="1" s="1"/>
  <c r="N2596" i="1"/>
  <c r="M2596" i="1"/>
  <c r="O2596" i="1" s="1"/>
  <c r="L2596" i="1"/>
  <c r="K2596" i="1"/>
  <c r="C2596" i="1"/>
  <c r="B2596" i="1"/>
  <c r="J2596" i="1" s="1"/>
  <c r="V2595" i="1"/>
  <c r="Q2595" i="1"/>
  <c r="P2595" i="1"/>
  <c r="T2614" i="1" s="1"/>
  <c r="N2595" i="1"/>
  <c r="M2595" i="1"/>
  <c r="O2595" i="1" s="1"/>
  <c r="L2595" i="1"/>
  <c r="C2595" i="1"/>
  <c r="B2595" i="1"/>
  <c r="J2595" i="1" s="1"/>
  <c r="V2594" i="1"/>
  <c r="Q2594" i="1"/>
  <c r="P2594" i="1"/>
  <c r="T2613" i="1" s="1"/>
  <c r="U2614" i="1" s="1"/>
  <c r="N2594" i="1"/>
  <c r="M2594" i="1"/>
  <c r="O2594" i="1" s="1"/>
  <c r="L2594" i="1"/>
  <c r="K2594" i="1"/>
  <c r="C2594" i="1"/>
  <c r="B2594" i="1"/>
  <c r="J2594" i="1" s="1"/>
  <c r="V2593" i="1"/>
  <c r="Q2593" i="1"/>
  <c r="P2593" i="1"/>
  <c r="T2612" i="1" s="1"/>
  <c r="N2593" i="1"/>
  <c r="M2593" i="1"/>
  <c r="O2593" i="1" s="1"/>
  <c r="L2593" i="1"/>
  <c r="C2593" i="1"/>
  <c r="B2593" i="1"/>
  <c r="J2593" i="1" s="1"/>
  <c r="V2592" i="1"/>
  <c r="Q2592" i="1"/>
  <c r="P2592" i="1"/>
  <c r="T2611" i="1" s="1"/>
  <c r="U2612" i="1" s="1"/>
  <c r="N2592" i="1"/>
  <c r="M2592" i="1"/>
  <c r="O2592" i="1" s="1"/>
  <c r="L2592" i="1"/>
  <c r="K2592" i="1"/>
  <c r="C2592" i="1"/>
  <c r="B2592" i="1"/>
  <c r="J2592" i="1" s="1"/>
  <c r="V2591" i="1"/>
  <c r="Q2591" i="1"/>
  <c r="P2591" i="1"/>
  <c r="T2610" i="1" s="1"/>
  <c r="N2591" i="1"/>
  <c r="M2591" i="1"/>
  <c r="O2591" i="1" s="1"/>
  <c r="L2591" i="1"/>
  <c r="C2591" i="1"/>
  <c r="B2591" i="1"/>
  <c r="J2591" i="1" s="1"/>
  <c r="V2590" i="1"/>
  <c r="Q2590" i="1"/>
  <c r="P2590" i="1"/>
  <c r="T2609" i="1" s="1"/>
  <c r="U2610" i="1" s="1"/>
  <c r="N2590" i="1"/>
  <c r="M2590" i="1"/>
  <c r="O2590" i="1" s="1"/>
  <c r="L2590" i="1"/>
  <c r="C2590" i="1"/>
  <c r="B2590" i="1"/>
  <c r="J2590" i="1" s="1"/>
  <c r="V2589" i="1"/>
  <c r="Q2589" i="1"/>
  <c r="P2589" i="1"/>
  <c r="T2608" i="1" s="1"/>
  <c r="N2589" i="1"/>
  <c r="M2589" i="1"/>
  <c r="O2589" i="1" s="1"/>
  <c r="L2589" i="1"/>
  <c r="C2589" i="1"/>
  <c r="B2589" i="1"/>
  <c r="J2589" i="1" s="1"/>
  <c r="V2588" i="1"/>
  <c r="Q2588" i="1"/>
  <c r="P2588" i="1"/>
  <c r="T2607" i="1" s="1"/>
  <c r="U2608" i="1" s="1"/>
  <c r="N2588" i="1"/>
  <c r="M2588" i="1"/>
  <c r="O2588" i="1" s="1"/>
  <c r="L2588" i="1"/>
  <c r="K2588" i="1"/>
  <c r="C2588" i="1"/>
  <c r="B2588" i="1"/>
  <c r="J2588" i="1" s="1"/>
  <c r="V2587" i="1"/>
  <c r="Q2587" i="1"/>
  <c r="P2587" i="1"/>
  <c r="T2606" i="1" s="1"/>
  <c r="N2587" i="1"/>
  <c r="M2587" i="1"/>
  <c r="O2587" i="1" s="1"/>
  <c r="L2587" i="1"/>
  <c r="C2587" i="1"/>
  <c r="B2587" i="1"/>
  <c r="J2587" i="1" s="1"/>
  <c r="V2586" i="1"/>
  <c r="Q2586" i="1"/>
  <c r="P2586" i="1"/>
  <c r="T2605" i="1" s="1"/>
  <c r="U2606" i="1" s="1"/>
  <c r="N2586" i="1"/>
  <c r="M2586" i="1"/>
  <c r="O2586" i="1" s="1"/>
  <c r="L2586" i="1"/>
  <c r="K2586" i="1"/>
  <c r="C2586" i="1"/>
  <c r="B2586" i="1"/>
  <c r="J2586" i="1" s="1"/>
  <c r="V2585" i="1"/>
  <c r="Q2585" i="1"/>
  <c r="P2585" i="1"/>
  <c r="T2604" i="1" s="1"/>
  <c r="N2585" i="1"/>
  <c r="M2585" i="1"/>
  <c r="O2585" i="1" s="1"/>
  <c r="L2585" i="1"/>
  <c r="C2585" i="1"/>
  <c r="B2585" i="1"/>
  <c r="J2585" i="1" s="1"/>
  <c r="V2584" i="1"/>
  <c r="Q2584" i="1"/>
  <c r="P2584" i="1"/>
  <c r="T2603" i="1" s="1"/>
  <c r="U2604" i="1" s="1"/>
  <c r="N2584" i="1"/>
  <c r="M2584" i="1"/>
  <c r="O2584" i="1" s="1"/>
  <c r="L2584" i="1"/>
  <c r="K2584" i="1"/>
  <c r="C2584" i="1"/>
  <c r="B2584" i="1"/>
  <c r="J2584" i="1" s="1"/>
  <c r="V2583" i="1"/>
  <c r="Q2583" i="1"/>
  <c r="P2583" i="1"/>
  <c r="T2602" i="1" s="1"/>
  <c r="N2583" i="1"/>
  <c r="M2583" i="1"/>
  <c r="O2583" i="1" s="1"/>
  <c r="L2583" i="1"/>
  <c r="C2583" i="1"/>
  <c r="B2583" i="1"/>
  <c r="J2583" i="1" s="1"/>
  <c r="V2582" i="1"/>
  <c r="Q2582" i="1"/>
  <c r="P2582" i="1"/>
  <c r="T2601" i="1" s="1"/>
  <c r="U2602" i="1" s="1"/>
  <c r="N2582" i="1"/>
  <c r="M2582" i="1"/>
  <c r="O2582" i="1" s="1"/>
  <c r="L2582" i="1"/>
  <c r="K2582" i="1"/>
  <c r="C2582" i="1"/>
  <c r="B2582" i="1"/>
  <c r="J2582" i="1" s="1"/>
  <c r="V2581" i="1"/>
  <c r="Q2581" i="1"/>
  <c r="P2581" i="1"/>
  <c r="T2600" i="1" s="1"/>
  <c r="N2581" i="1"/>
  <c r="M2581" i="1"/>
  <c r="O2581" i="1" s="1"/>
  <c r="L2581" i="1"/>
  <c r="C2581" i="1"/>
  <c r="B2581" i="1"/>
  <c r="J2581" i="1" s="1"/>
  <c r="V2580" i="1"/>
  <c r="Q2580" i="1"/>
  <c r="P2580" i="1"/>
  <c r="T2599" i="1" s="1"/>
  <c r="U2600" i="1" s="1"/>
  <c r="N2580" i="1"/>
  <c r="M2580" i="1"/>
  <c r="O2580" i="1" s="1"/>
  <c r="L2580" i="1"/>
  <c r="K2580" i="1"/>
  <c r="C2580" i="1"/>
  <c r="B2580" i="1"/>
  <c r="J2580" i="1" s="1"/>
  <c r="V2579" i="1"/>
  <c r="Q2579" i="1"/>
  <c r="P2579" i="1"/>
  <c r="T2598" i="1" s="1"/>
  <c r="N2579" i="1"/>
  <c r="M2579" i="1"/>
  <c r="O2579" i="1" s="1"/>
  <c r="L2579" i="1"/>
  <c r="C2579" i="1"/>
  <c r="B2579" i="1"/>
  <c r="J2579" i="1" s="1"/>
  <c r="V2578" i="1"/>
  <c r="Q2578" i="1"/>
  <c r="P2578" i="1"/>
  <c r="T2597" i="1" s="1"/>
  <c r="U2598" i="1" s="1"/>
  <c r="N2578" i="1"/>
  <c r="M2578" i="1"/>
  <c r="O2578" i="1" s="1"/>
  <c r="L2578" i="1"/>
  <c r="K2578" i="1"/>
  <c r="C2578" i="1"/>
  <c r="B2578" i="1"/>
  <c r="J2578" i="1" s="1"/>
  <c r="S2578" i="1" s="1"/>
  <c r="V2577" i="1"/>
  <c r="Q2577" i="1"/>
  <c r="P2577" i="1"/>
  <c r="T2596" i="1" s="1"/>
  <c r="N2577" i="1"/>
  <c r="M2577" i="1"/>
  <c r="O2577" i="1" s="1"/>
  <c r="L2577" i="1"/>
  <c r="C2577" i="1"/>
  <c r="B2577" i="1"/>
  <c r="J2577" i="1" s="1"/>
  <c r="V2576" i="1"/>
  <c r="Q2576" i="1"/>
  <c r="P2576" i="1"/>
  <c r="T2595" i="1" s="1"/>
  <c r="U2596" i="1" s="1"/>
  <c r="N2576" i="1"/>
  <c r="M2576" i="1"/>
  <c r="O2576" i="1" s="1"/>
  <c r="L2576" i="1"/>
  <c r="C2576" i="1"/>
  <c r="B2576" i="1"/>
  <c r="J2576" i="1" s="1"/>
  <c r="V2575" i="1"/>
  <c r="Q2575" i="1"/>
  <c r="P2575" i="1"/>
  <c r="T2594" i="1" s="1"/>
  <c r="N2575" i="1"/>
  <c r="M2575" i="1"/>
  <c r="O2575" i="1" s="1"/>
  <c r="L2575" i="1"/>
  <c r="C2575" i="1"/>
  <c r="B2575" i="1"/>
  <c r="J2575" i="1" s="1"/>
  <c r="V2574" i="1"/>
  <c r="Q2574" i="1"/>
  <c r="P2574" i="1"/>
  <c r="T2593" i="1" s="1"/>
  <c r="U2594" i="1" s="1"/>
  <c r="N2574" i="1"/>
  <c r="M2574" i="1"/>
  <c r="O2574" i="1" s="1"/>
  <c r="L2574" i="1"/>
  <c r="C2574" i="1"/>
  <c r="B2574" i="1"/>
  <c r="J2574" i="1" s="1"/>
  <c r="V2573" i="1"/>
  <c r="Q2573" i="1"/>
  <c r="P2573" i="1"/>
  <c r="T2592" i="1" s="1"/>
  <c r="N2573" i="1"/>
  <c r="M2573" i="1"/>
  <c r="O2573" i="1" s="1"/>
  <c r="L2573" i="1"/>
  <c r="C2573" i="1"/>
  <c r="B2573" i="1"/>
  <c r="J2573" i="1" s="1"/>
  <c r="V2572" i="1"/>
  <c r="Q2572" i="1"/>
  <c r="P2572" i="1"/>
  <c r="T2591" i="1" s="1"/>
  <c r="U2592" i="1" s="1"/>
  <c r="N2572" i="1"/>
  <c r="M2572" i="1"/>
  <c r="O2572" i="1" s="1"/>
  <c r="L2572" i="1"/>
  <c r="C2572" i="1"/>
  <c r="B2572" i="1"/>
  <c r="J2572" i="1" s="1"/>
  <c r="V2571" i="1"/>
  <c r="Q2571" i="1"/>
  <c r="P2571" i="1"/>
  <c r="T2590" i="1" s="1"/>
  <c r="N2571" i="1"/>
  <c r="M2571" i="1"/>
  <c r="O2571" i="1" s="1"/>
  <c r="L2571" i="1"/>
  <c r="C2571" i="1"/>
  <c r="B2571" i="1"/>
  <c r="J2571" i="1" s="1"/>
  <c r="V2570" i="1"/>
  <c r="Q2570" i="1"/>
  <c r="P2570" i="1"/>
  <c r="T2589" i="1" s="1"/>
  <c r="U2590" i="1" s="1"/>
  <c r="N2570" i="1"/>
  <c r="M2570" i="1"/>
  <c r="O2570" i="1" s="1"/>
  <c r="L2570" i="1"/>
  <c r="K2570" i="1"/>
  <c r="C2570" i="1"/>
  <c r="B2570" i="1"/>
  <c r="J2570" i="1" s="1"/>
  <c r="V2569" i="1"/>
  <c r="Q2569" i="1"/>
  <c r="P2569" i="1"/>
  <c r="N2569" i="1"/>
  <c r="M2569" i="1"/>
  <c r="O2569" i="1" s="1"/>
  <c r="L2569" i="1"/>
  <c r="C2569" i="1"/>
  <c r="B2569" i="1"/>
  <c r="J2569" i="1" s="1"/>
  <c r="V2568" i="1"/>
  <c r="Q2568" i="1"/>
  <c r="P2568" i="1"/>
  <c r="T2587" i="1" s="1"/>
  <c r="U2588" i="1" s="1"/>
  <c r="N2568" i="1"/>
  <c r="M2568" i="1"/>
  <c r="O2568" i="1" s="1"/>
  <c r="L2568" i="1"/>
  <c r="C2568" i="1"/>
  <c r="B2568" i="1"/>
  <c r="J2568" i="1" s="1"/>
  <c r="V2567" i="1"/>
  <c r="Q2567" i="1"/>
  <c r="P2567" i="1"/>
  <c r="N2567" i="1"/>
  <c r="M2567" i="1"/>
  <c r="L2567" i="1"/>
  <c r="C2567" i="1"/>
  <c r="B2567" i="1"/>
  <c r="V2566" i="1"/>
  <c r="Q2566" i="1"/>
  <c r="P2566" i="1"/>
  <c r="N2566" i="1"/>
  <c r="M2566" i="1"/>
  <c r="L2566" i="1"/>
  <c r="C2566" i="1"/>
  <c r="B2566" i="1"/>
  <c r="J2566" i="1" s="1"/>
  <c r="V2565" i="1"/>
  <c r="Q2565" i="1"/>
  <c r="P2565" i="1"/>
  <c r="N2565" i="1"/>
  <c r="M2565" i="1"/>
  <c r="L2565" i="1"/>
  <c r="C2565" i="1"/>
  <c r="B2565" i="1"/>
  <c r="J2565" i="1" s="1"/>
  <c r="V2564" i="1"/>
  <c r="Q2564" i="1"/>
  <c r="P2564" i="1"/>
  <c r="T2583" i="1" s="1"/>
  <c r="U2584" i="1" s="1"/>
  <c r="N2564" i="1"/>
  <c r="M2564" i="1"/>
  <c r="O2564" i="1" s="1"/>
  <c r="L2564" i="1"/>
  <c r="K2564" i="1"/>
  <c r="C2564" i="1"/>
  <c r="B2564" i="1"/>
  <c r="J2564" i="1" s="1"/>
  <c r="V2563" i="1"/>
  <c r="Q2563" i="1"/>
  <c r="P2563" i="1"/>
  <c r="N2563" i="1"/>
  <c r="M2563" i="1"/>
  <c r="L2563" i="1"/>
  <c r="C2563" i="1"/>
  <c r="B2563" i="1"/>
  <c r="V2562" i="1"/>
  <c r="Q2562" i="1"/>
  <c r="P2562" i="1"/>
  <c r="N2562" i="1"/>
  <c r="M2562" i="1"/>
  <c r="O2562" i="1" s="1"/>
  <c r="L2562" i="1"/>
  <c r="C2562" i="1"/>
  <c r="B2562" i="1"/>
  <c r="J2562" i="1" s="1"/>
  <c r="V2561" i="1"/>
  <c r="Q2561" i="1"/>
  <c r="P2561" i="1"/>
  <c r="N2561" i="1"/>
  <c r="M2561" i="1"/>
  <c r="L2561" i="1"/>
  <c r="C2561" i="1"/>
  <c r="B2561" i="1"/>
  <c r="J2561" i="1" s="1"/>
  <c r="V2560" i="1"/>
  <c r="Q2560" i="1"/>
  <c r="P2560" i="1"/>
  <c r="T2579" i="1" s="1"/>
  <c r="U2580" i="1" s="1"/>
  <c r="N2560" i="1"/>
  <c r="M2560" i="1"/>
  <c r="O2560" i="1" s="1"/>
  <c r="L2560" i="1"/>
  <c r="C2560" i="1"/>
  <c r="B2560" i="1"/>
  <c r="J2560" i="1" s="1"/>
  <c r="V2559" i="1"/>
  <c r="Q2559" i="1"/>
  <c r="P2559" i="1"/>
  <c r="N2559" i="1"/>
  <c r="M2559" i="1"/>
  <c r="O2559" i="1" s="1"/>
  <c r="L2559" i="1"/>
  <c r="C2559" i="1"/>
  <c r="B2559" i="1"/>
  <c r="J2559" i="1" s="1"/>
  <c r="V2558" i="1"/>
  <c r="Q2558" i="1"/>
  <c r="P2558" i="1"/>
  <c r="T2577" i="1" s="1"/>
  <c r="U2578" i="1" s="1"/>
  <c r="N2558" i="1"/>
  <c r="M2558" i="1"/>
  <c r="O2558" i="1" s="1"/>
  <c r="L2558" i="1"/>
  <c r="C2558" i="1"/>
  <c r="B2558" i="1"/>
  <c r="K2558" i="1" s="1"/>
  <c r="V2557" i="1"/>
  <c r="Q2557" i="1"/>
  <c r="P2557" i="1"/>
  <c r="N2557" i="1"/>
  <c r="M2557" i="1"/>
  <c r="O2557" i="1" s="1"/>
  <c r="L2557" i="1"/>
  <c r="C2557" i="1"/>
  <c r="B2557" i="1"/>
  <c r="J2557" i="1" s="1"/>
  <c r="V2556" i="1"/>
  <c r="Q2556" i="1"/>
  <c r="P2556" i="1"/>
  <c r="T2575" i="1" s="1"/>
  <c r="U2576" i="1" s="1"/>
  <c r="N2556" i="1"/>
  <c r="M2556" i="1"/>
  <c r="O2556" i="1" s="1"/>
  <c r="L2556" i="1"/>
  <c r="C2556" i="1"/>
  <c r="B2556" i="1"/>
  <c r="K2556" i="1" s="1"/>
  <c r="V2555" i="1"/>
  <c r="Q2555" i="1"/>
  <c r="P2555" i="1"/>
  <c r="N2555" i="1"/>
  <c r="M2555" i="1"/>
  <c r="O2555" i="1" s="1"/>
  <c r="L2555" i="1"/>
  <c r="C2555" i="1"/>
  <c r="B2555" i="1"/>
  <c r="J2555" i="1" s="1"/>
  <c r="V2554" i="1"/>
  <c r="Q2554" i="1"/>
  <c r="P2554" i="1"/>
  <c r="T2573" i="1" s="1"/>
  <c r="U2574" i="1" s="1"/>
  <c r="N2554" i="1"/>
  <c r="M2554" i="1"/>
  <c r="O2554" i="1" s="1"/>
  <c r="L2554" i="1"/>
  <c r="C2554" i="1"/>
  <c r="B2554" i="1"/>
  <c r="K2554" i="1" s="1"/>
  <c r="V2553" i="1"/>
  <c r="Q2553" i="1"/>
  <c r="P2553" i="1"/>
  <c r="N2553" i="1"/>
  <c r="M2553" i="1"/>
  <c r="O2553" i="1" s="1"/>
  <c r="L2553" i="1"/>
  <c r="C2553" i="1"/>
  <c r="B2553" i="1"/>
  <c r="J2553" i="1" s="1"/>
  <c r="V2552" i="1"/>
  <c r="Q2552" i="1"/>
  <c r="P2552" i="1"/>
  <c r="T2571" i="1" s="1"/>
  <c r="U2572" i="1" s="1"/>
  <c r="N2552" i="1"/>
  <c r="M2552" i="1"/>
  <c r="O2552" i="1" s="1"/>
  <c r="L2552" i="1"/>
  <c r="C2552" i="1"/>
  <c r="B2552" i="1"/>
  <c r="K2552" i="1" s="1"/>
  <c r="V2551" i="1"/>
  <c r="Q2551" i="1"/>
  <c r="P2551" i="1"/>
  <c r="N2551" i="1"/>
  <c r="M2551" i="1"/>
  <c r="O2551" i="1" s="1"/>
  <c r="L2551" i="1"/>
  <c r="C2551" i="1"/>
  <c r="B2551" i="1"/>
  <c r="J2551" i="1" s="1"/>
  <c r="V2550" i="1"/>
  <c r="Q2550" i="1"/>
  <c r="P2550" i="1"/>
  <c r="T2569" i="1" s="1"/>
  <c r="U2570" i="1" s="1"/>
  <c r="N2550" i="1"/>
  <c r="M2550" i="1"/>
  <c r="O2550" i="1" s="1"/>
  <c r="L2550" i="1"/>
  <c r="C2550" i="1"/>
  <c r="B2550" i="1"/>
  <c r="K2550" i="1" s="1"/>
  <c r="V2549" i="1"/>
  <c r="Q2549" i="1"/>
  <c r="P2549" i="1"/>
  <c r="N2549" i="1"/>
  <c r="M2549" i="1"/>
  <c r="O2549" i="1" s="1"/>
  <c r="L2549" i="1"/>
  <c r="C2549" i="1"/>
  <c r="B2549" i="1"/>
  <c r="J2549" i="1" s="1"/>
  <c r="V2548" i="1"/>
  <c r="Q2548" i="1"/>
  <c r="P2548" i="1"/>
  <c r="N2548" i="1"/>
  <c r="M2548" i="1"/>
  <c r="L2548" i="1"/>
  <c r="C2548" i="1"/>
  <c r="B2548" i="1"/>
  <c r="K2548" i="1" s="1"/>
  <c r="V2547" i="1"/>
  <c r="Q2547" i="1"/>
  <c r="P2547" i="1"/>
  <c r="N2547" i="1"/>
  <c r="M2547" i="1"/>
  <c r="L2547" i="1"/>
  <c r="C2547" i="1"/>
  <c r="B2547" i="1"/>
  <c r="J2547" i="1" s="1"/>
  <c r="V2546" i="1"/>
  <c r="Q2546" i="1"/>
  <c r="P2546" i="1"/>
  <c r="T2565" i="1" s="1"/>
  <c r="U2566" i="1" s="1"/>
  <c r="N2546" i="1"/>
  <c r="M2546" i="1"/>
  <c r="L2546" i="1"/>
  <c r="C2546" i="1"/>
  <c r="B2546" i="1"/>
  <c r="K2546" i="1" s="1"/>
  <c r="V2545" i="1"/>
  <c r="Q2545" i="1"/>
  <c r="P2545" i="1"/>
  <c r="N2545" i="1"/>
  <c r="M2545" i="1"/>
  <c r="L2545" i="1"/>
  <c r="C2545" i="1"/>
  <c r="B2545" i="1"/>
  <c r="J2545" i="1" s="1"/>
  <c r="V2544" i="1"/>
  <c r="Q2544" i="1"/>
  <c r="P2544" i="1"/>
  <c r="N2544" i="1"/>
  <c r="M2544" i="1"/>
  <c r="L2544" i="1"/>
  <c r="C2544" i="1"/>
  <c r="B2544" i="1"/>
  <c r="K2544" i="1" s="1"/>
  <c r="V2543" i="1"/>
  <c r="Q2543" i="1"/>
  <c r="P2543" i="1"/>
  <c r="N2543" i="1"/>
  <c r="M2543" i="1"/>
  <c r="L2543" i="1"/>
  <c r="C2543" i="1"/>
  <c r="B2543" i="1"/>
  <c r="J2543" i="1" s="1"/>
  <c r="V2542" i="1"/>
  <c r="Q2542" i="1"/>
  <c r="P2542" i="1"/>
  <c r="T2561" i="1" s="1"/>
  <c r="U2562" i="1" s="1"/>
  <c r="N2542" i="1"/>
  <c r="M2542" i="1"/>
  <c r="L2542" i="1"/>
  <c r="C2542" i="1"/>
  <c r="B2542" i="1"/>
  <c r="K2542" i="1" s="1"/>
  <c r="V2541" i="1"/>
  <c r="Q2541" i="1"/>
  <c r="P2541" i="1"/>
  <c r="N2541" i="1"/>
  <c r="M2541" i="1"/>
  <c r="L2541" i="1"/>
  <c r="C2541" i="1"/>
  <c r="B2541" i="1"/>
  <c r="J2541" i="1" s="1"/>
  <c r="V2540" i="1"/>
  <c r="Q2540" i="1"/>
  <c r="P2540" i="1"/>
  <c r="T2559" i="1" s="1"/>
  <c r="U2560" i="1" s="1"/>
  <c r="N2540" i="1"/>
  <c r="M2540" i="1"/>
  <c r="L2540" i="1"/>
  <c r="C2540" i="1"/>
  <c r="B2540" i="1"/>
  <c r="K2540" i="1" s="1"/>
  <c r="V2539" i="1"/>
  <c r="Q2539" i="1"/>
  <c r="P2539" i="1"/>
  <c r="T2558" i="1" s="1"/>
  <c r="U2559" i="1" s="1"/>
  <c r="N2539" i="1"/>
  <c r="M2539" i="1"/>
  <c r="L2539" i="1"/>
  <c r="C2539" i="1"/>
  <c r="B2539" i="1"/>
  <c r="J2539" i="1" s="1"/>
  <c r="V2538" i="1"/>
  <c r="Q2538" i="1"/>
  <c r="P2538" i="1"/>
  <c r="T2557" i="1" s="1"/>
  <c r="N2538" i="1"/>
  <c r="M2538" i="1"/>
  <c r="L2538" i="1"/>
  <c r="C2538" i="1"/>
  <c r="B2538" i="1"/>
  <c r="K2538" i="1" s="1"/>
  <c r="V2537" i="1"/>
  <c r="Q2537" i="1"/>
  <c r="P2537" i="1"/>
  <c r="T2556" i="1" s="1"/>
  <c r="U2557" i="1" s="1"/>
  <c r="N2537" i="1"/>
  <c r="M2537" i="1"/>
  <c r="L2537" i="1"/>
  <c r="C2537" i="1"/>
  <c r="B2537" i="1"/>
  <c r="J2537" i="1" s="1"/>
  <c r="V2536" i="1"/>
  <c r="Q2536" i="1"/>
  <c r="P2536" i="1"/>
  <c r="T2555" i="1" s="1"/>
  <c r="N2536" i="1"/>
  <c r="M2536" i="1"/>
  <c r="L2536" i="1"/>
  <c r="C2536" i="1"/>
  <c r="B2536" i="1"/>
  <c r="K2536" i="1" s="1"/>
  <c r="V2535" i="1"/>
  <c r="Q2535" i="1"/>
  <c r="P2535" i="1"/>
  <c r="T2554" i="1" s="1"/>
  <c r="U2555" i="1" s="1"/>
  <c r="N2535" i="1"/>
  <c r="M2535" i="1"/>
  <c r="L2535" i="1"/>
  <c r="C2535" i="1"/>
  <c r="B2535" i="1"/>
  <c r="J2535" i="1" s="1"/>
  <c r="V2534" i="1"/>
  <c r="Q2534" i="1"/>
  <c r="P2534" i="1"/>
  <c r="T2553" i="1" s="1"/>
  <c r="N2534" i="1"/>
  <c r="M2534" i="1"/>
  <c r="L2534" i="1"/>
  <c r="C2534" i="1"/>
  <c r="B2534" i="1"/>
  <c r="K2534" i="1" s="1"/>
  <c r="V2533" i="1"/>
  <c r="Q2533" i="1"/>
  <c r="P2533" i="1"/>
  <c r="T2552" i="1" s="1"/>
  <c r="U2553" i="1" s="1"/>
  <c r="N2533" i="1"/>
  <c r="M2533" i="1"/>
  <c r="L2533" i="1"/>
  <c r="C2533" i="1"/>
  <c r="B2533" i="1"/>
  <c r="J2533" i="1" s="1"/>
  <c r="V2532" i="1"/>
  <c r="Q2532" i="1"/>
  <c r="P2532" i="1"/>
  <c r="T2551" i="1" s="1"/>
  <c r="N2532" i="1"/>
  <c r="M2532" i="1"/>
  <c r="L2532" i="1"/>
  <c r="C2532" i="1"/>
  <c r="B2532" i="1"/>
  <c r="K2532" i="1" s="1"/>
  <c r="V2531" i="1"/>
  <c r="Q2531" i="1"/>
  <c r="P2531" i="1"/>
  <c r="T2550" i="1" s="1"/>
  <c r="U2551" i="1" s="1"/>
  <c r="N2531" i="1"/>
  <c r="M2531" i="1"/>
  <c r="L2531" i="1"/>
  <c r="C2531" i="1"/>
  <c r="B2531" i="1"/>
  <c r="J2531" i="1" s="1"/>
  <c r="V2530" i="1"/>
  <c r="Q2530" i="1"/>
  <c r="P2530" i="1"/>
  <c r="T2549" i="1" s="1"/>
  <c r="N2530" i="1"/>
  <c r="M2530" i="1"/>
  <c r="L2530" i="1"/>
  <c r="C2530" i="1"/>
  <c r="B2530" i="1"/>
  <c r="K2530" i="1" s="1"/>
  <c r="V2529" i="1"/>
  <c r="Q2529" i="1"/>
  <c r="P2529" i="1"/>
  <c r="T2548" i="1" s="1"/>
  <c r="U2549" i="1" s="1"/>
  <c r="N2529" i="1"/>
  <c r="M2529" i="1"/>
  <c r="L2529" i="1"/>
  <c r="C2529" i="1"/>
  <c r="B2529" i="1"/>
  <c r="J2529" i="1" s="1"/>
  <c r="V2528" i="1"/>
  <c r="Q2528" i="1"/>
  <c r="P2528" i="1"/>
  <c r="T2547" i="1" s="1"/>
  <c r="N2528" i="1"/>
  <c r="M2528" i="1"/>
  <c r="L2528" i="1"/>
  <c r="C2528" i="1"/>
  <c r="B2528" i="1"/>
  <c r="K2528" i="1" s="1"/>
  <c r="V2527" i="1"/>
  <c r="Q2527" i="1"/>
  <c r="P2527" i="1"/>
  <c r="T2546" i="1" s="1"/>
  <c r="U2547" i="1" s="1"/>
  <c r="N2527" i="1"/>
  <c r="M2527" i="1"/>
  <c r="L2527" i="1"/>
  <c r="C2527" i="1"/>
  <c r="B2527" i="1"/>
  <c r="J2527" i="1" s="1"/>
  <c r="V2526" i="1"/>
  <c r="Q2526" i="1"/>
  <c r="P2526" i="1"/>
  <c r="T2545" i="1" s="1"/>
  <c r="N2526" i="1"/>
  <c r="M2526" i="1"/>
  <c r="L2526" i="1"/>
  <c r="C2526" i="1"/>
  <c r="B2526" i="1"/>
  <c r="K2526" i="1" s="1"/>
  <c r="V2525" i="1"/>
  <c r="Q2525" i="1"/>
  <c r="P2525" i="1"/>
  <c r="T2544" i="1" s="1"/>
  <c r="U2545" i="1" s="1"/>
  <c r="N2525" i="1"/>
  <c r="M2525" i="1"/>
  <c r="L2525" i="1"/>
  <c r="C2525" i="1"/>
  <c r="B2525" i="1"/>
  <c r="J2525" i="1" s="1"/>
  <c r="V2524" i="1"/>
  <c r="Q2524" i="1"/>
  <c r="P2524" i="1"/>
  <c r="T2543" i="1" s="1"/>
  <c r="N2524" i="1"/>
  <c r="M2524" i="1"/>
  <c r="L2524" i="1"/>
  <c r="C2524" i="1"/>
  <c r="B2524" i="1"/>
  <c r="K2524" i="1" s="1"/>
  <c r="V2523" i="1"/>
  <c r="Q2523" i="1"/>
  <c r="P2523" i="1"/>
  <c r="T2542" i="1" s="1"/>
  <c r="U2543" i="1" s="1"/>
  <c r="N2523" i="1"/>
  <c r="M2523" i="1"/>
  <c r="O2523" i="1" s="1"/>
  <c r="L2523" i="1"/>
  <c r="C2523" i="1"/>
  <c r="B2523" i="1"/>
  <c r="J2523" i="1" s="1"/>
  <c r="V2522" i="1"/>
  <c r="Q2522" i="1"/>
  <c r="P2522" i="1"/>
  <c r="T2541" i="1" s="1"/>
  <c r="N2522" i="1"/>
  <c r="M2522" i="1"/>
  <c r="O2522" i="1" s="1"/>
  <c r="L2522" i="1"/>
  <c r="C2522" i="1"/>
  <c r="B2522" i="1"/>
  <c r="K2522" i="1" s="1"/>
  <c r="V2521" i="1"/>
  <c r="Q2521" i="1"/>
  <c r="P2521" i="1"/>
  <c r="T2540" i="1" s="1"/>
  <c r="U2541" i="1" s="1"/>
  <c r="N2521" i="1"/>
  <c r="M2521" i="1"/>
  <c r="O2521" i="1" s="1"/>
  <c r="L2521" i="1"/>
  <c r="C2521" i="1"/>
  <c r="B2521" i="1"/>
  <c r="J2521" i="1" s="1"/>
  <c r="V2520" i="1"/>
  <c r="Q2520" i="1"/>
  <c r="P2520" i="1"/>
  <c r="T2539" i="1" s="1"/>
  <c r="N2520" i="1"/>
  <c r="M2520" i="1"/>
  <c r="O2520" i="1" s="1"/>
  <c r="L2520" i="1"/>
  <c r="C2520" i="1"/>
  <c r="B2520" i="1"/>
  <c r="K2520" i="1" s="1"/>
  <c r="V2519" i="1"/>
  <c r="Q2519" i="1"/>
  <c r="P2519" i="1"/>
  <c r="T2538" i="1" s="1"/>
  <c r="U2539" i="1" s="1"/>
  <c r="N2519" i="1"/>
  <c r="M2519" i="1"/>
  <c r="O2519" i="1" s="1"/>
  <c r="L2519" i="1"/>
  <c r="K2519" i="1"/>
  <c r="C2519" i="1"/>
  <c r="B2519" i="1"/>
  <c r="J2519" i="1" s="1"/>
  <c r="S2519" i="1" s="1"/>
  <c r="V2518" i="1"/>
  <c r="Q2518" i="1"/>
  <c r="P2518" i="1"/>
  <c r="T2537" i="1" s="1"/>
  <c r="N2518" i="1"/>
  <c r="M2518" i="1"/>
  <c r="O2518" i="1" s="1"/>
  <c r="L2518" i="1"/>
  <c r="C2518" i="1"/>
  <c r="B2518" i="1"/>
  <c r="K2518" i="1" s="1"/>
  <c r="V2517" i="1"/>
  <c r="Q2517" i="1"/>
  <c r="P2517" i="1"/>
  <c r="T2536" i="1" s="1"/>
  <c r="U2537" i="1" s="1"/>
  <c r="N2517" i="1"/>
  <c r="M2517" i="1"/>
  <c r="O2517" i="1" s="1"/>
  <c r="L2517" i="1"/>
  <c r="C2517" i="1"/>
  <c r="B2517" i="1"/>
  <c r="J2517" i="1" s="1"/>
  <c r="V2516" i="1"/>
  <c r="Q2516" i="1"/>
  <c r="P2516" i="1"/>
  <c r="T2535" i="1" s="1"/>
  <c r="N2516" i="1"/>
  <c r="M2516" i="1"/>
  <c r="O2516" i="1" s="1"/>
  <c r="L2516" i="1"/>
  <c r="C2516" i="1"/>
  <c r="B2516" i="1"/>
  <c r="K2516" i="1" s="1"/>
  <c r="V2515" i="1"/>
  <c r="Q2515" i="1"/>
  <c r="P2515" i="1"/>
  <c r="T2534" i="1" s="1"/>
  <c r="U2535" i="1" s="1"/>
  <c r="N2515" i="1"/>
  <c r="M2515" i="1"/>
  <c r="O2515" i="1" s="1"/>
  <c r="L2515" i="1"/>
  <c r="C2515" i="1"/>
  <c r="B2515" i="1"/>
  <c r="J2515" i="1" s="1"/>
  <c r="V2514" i="1"/>
  <c r="Q2514" i="1"/>
  <c r="P2514" i="1"/>
  <c r="T2533" i="1" s="1"/>
  <c r="N2514" i="1"/>
  <c r="M2514" i="1"/>
  <c r="O2514" i="1" s="1"/>
  <c r="L2514" i="1"/>
  <c r="C2514" i="1"/>
  <c r="B2514" i="1"/>
  <c r="K2514" i="1" s="1"/>
  <c r="V2513" i="1"/>
  <c r="Q2513" i="1"/>
  <c r="P2513" i="1"/>
  <c r="T2532" i="1" s="1"/>
  <c r="U2533" i="1" s="1"/>
  <c r="N2513" i="1"/>
  <c r="M2513" i="1"/>
  <c r="O2513" i="1" s="1"/>
  <c r="L2513" i="1"/>
  <c r="C2513" i="1"/>
  <c r="B2513" i="1"/>
  <c r="J2513" i="1" s="1"/>
  <c r="V2512" i="1"/>
  <c r="Q2512" i="1"/>
  <c r="P2512" i="1"/>
  <c r="T2531" i="1" s="1"/>
  <c r="N2512" i="1"/>
  <c r="M2512" i="1"/>
  <c r="O2512" i="1" s="1"/>
  <c r="L2512" i="1"/>
  <c r="C2512" i="1"/>
  <c r="B2512" i="1"/>
  <c r="K2512" i="1" s="1"/>
  <c r="V2511" i="1"/>
  <c r="Q2511" i="1"/>
  <c r="P2511" i="1"/>
  <c r="T2530" i="1" s="1"/>
  <c r="U2531" i="1" s="1"/>
  <c r="N2511" i="1"/>
  <c r="M2511" i="1"/>
  <c r="O2511" i="1" s="1"/>
  <c r="L2511" i="1"/>
  <c r="C2511" i="1"/>
  <c r="B2511" i="1"/>
  <c r="J2511" i="1" s="1"/>
  <c r="V2510" i="1"/>
  <c r="Q2510" i="1"/>
  <c r="P2510" i="1"/>
  <c r="T2529" i="1" s="1"/>
  <c r="N2510" i="1"/>
  <c r="M2510" i="1"/>
  <c r="O2510" i="1" s="1"/>
  <c r="L2510" i="1"/>
  <c r="C2510" i="1"/>
  <c r="B2510" i="1"/>
  <c r="K2510" i="1" s="1"/>
  <c r="V2509" i="1"/>
  <c r="Q2509" i="1"/>
  <c r="P2509" i="1"/>
  <c r="T2528" i="1" s="1"/>
  <c r="U2529" i="1" s="1"/>
  <c r="N2509" i="1"/>
  <c r="M2509" i="1"/>
  <c r="O2509" i="1" s="1"/>
  <c r="L2509" i="1"/>
  <c r="K2509" i="1"/>
  <c r="C2509" i="1"/>
  <c r="B2509" i="1"/>
  <c r="J2509" i="1" s="1"/>
  <c r="V2508" i="1"/>
  <c r="Q2508" i="1"/>
  <c r="P2508" i="1"/>
  <c r="T2527" i="1" s="1"/>
  <c r="N2508" i="1"/>
  <c r="M2508" i="1"/>
  <c r="O2508" i="1" s="1"/>
  <c r="L2508" i="1"/>
  <c r="C2508" i="1"/>
  <c r="B2508" i="1"/>
  <c r="K2508" i="1" s="1"/>
  <c r="V2507" i="1"/>
  <c r="Q2507" i="1"/>
  <c r="P2507" i="1"/>
  <c r="T2526" i="1" s="1"/>
  <c r="U2527" i="1" s="1"/>
  <c r="N2507" i="1"/>
  <c r="M2507" i="1"/>
  <c r="O2507" i="1" s="1"/>
  <c r="L2507" i="1"/>
  <c r="K2507" i="1"/>
  <c r="C2507" i="1"/>
  <c r="B2507" i="1"/>
  <c r="J2507" i="1" s="1"/>
  <c r="V2506" i="1"/>
  <c r="Q2506" i="1"/>
  <c r="P2506" i="1"/>
  <c r="T2525" i="1" s="1"/>
  <c r="N2506" i="1"/>
  <c r="M2506" i="1"/>
  <c r="O2506" i="1" s="1"/>
  <c r="L2506" i="1"/>
  <c r="C2506" i="1"/>
  <c r="B2506" i="1"/>
  <c r="K2506" i="1" s="1"/>
  <c r="V2505" i="1"/>
  <c r="Q2505" i="1"/>
  <c r="P2505" i="1"/>
  <c r="T2524" i="1" s="1"/>
  <c r="U2525" i="1" s="1"/>
  <c r="N2505" i="1"/>
  <c r="M2505" i="1"/>
  <c r="O2505" i="1" s="1"/>
  <c r="L2505" i="1"/>
  <c r="K2505" i="1"/>
  <c r="C2505" i="1"/>
  <c r="B2505" i="1"/>
  <c r="J2505" i="1" s="1"/>
  <c r="V2504" i="1"/>
  <c r="Q2504" i="1"/>
  <c r="P2504" i="1"/>
  <c r="T2523" i="1" s="1"/>
  <c r="N2504" i="1"/>
  <c r="M2504" i="1"/>
  <c r="O2504" i="1" s="1"/>
  <c r="L2504" i="1"/>
  <c r="C2504" i="1"/>
  <c r="B2504" i="1"/>
  <c r="K2504" i="1" s="1"/>
  <c r="V2503" i="1"/>
  <c r="Q2503" i="1"/>
  <c r="P2503" i="1"/>
  <c r="T2522" i="1" s="1"/>
  <c r="U2523" i="1" s="1"/>
  <c r="N2503" i="1"/>
  <c r="M2503" i="1"/>
  <c r="O2503" i="1" s="1"/>
  <c r="L2503" i="1"/>
  <c r="K2503" i="1"/>
  <c r="C2503" i="1"/>
  <c r="B2503" i="1"/>
  <c r="J2503" i="1" s="1"/>
  <c r="V2502" i="1"/>
  <c r="Q2502" i="1"/>
  <c r="P2502" i="1"/>
  <c r="T2521" i="1" s="1"/>
  <c r="N2502" i="1"/>
  <c r="M2502" i="1"/>
  <c r="O2502" i="1" s="1"/>
  <c r="L2502" i="1"/>
  <c r="C2502" i="1"/>
  <c r="B2502" i="1"/>
  <c r="K2502" i="1" s="1"/>
  <c r="V2501" i="1"/>
  <c r="Q2501" i="1"/>
  <c r="P2501" i="1"/>
  <c r="T2520" i="1" s="1"/>
  <c r="U2521" i="1" s="1"/>
  <c r="N2501" i="1"/>
  <c r="M2501" i="1"/>
  <c r="O2501" i="1" s="1"/>
  <c r="L2501" i="1"/>
  <c r="K2501" i="1"/>
  <c r="C2501" i="1"/>
  <c r="B2501" i="1"/>
  <c r="J2501" i="1" s="1"/>
  <c r="V2500" i="1"/>
  <c r="Q2500" i="1"/>
  <c r="P2500" i="1"/>
  <c r="T2519" i="1" s="1"/>
  <c r="N2500" i="1"/>
  <c r="M2500" i="1"/>
  <c r="O2500" i="1" s="1"/>
  <c r="L2500" i="1"/>
  <c r="C2500" i="1"/>
  <c r="B2500" i="1"/>
  <c r="K2500" i="1" s="1"/>
  <c r="V2499" i="1"/>
  <c r="Q2499" i="1"/>
  <c r="P2499" i="1"/>
  <c r="T2518" i="1" s="1"/>
  <c r="U2519" i="1" s="1"/>
  <c r="N2499" i="1"/>
  <c r="M2499" i="1"/>
  <c r="O2499" i="1" s="1"/>
  <c r="L2499" i="1"/>
  <c r="K2499" i="1"/>
  <c r="C2499" i="1"/>
  <c r="B2499" i="1"/>
  <c r="J2499" i="1" s="1"/>
  <c r="S2499" i="1" s="1"/>
  <c r="V2498" i="1"/>
  <c r="Q2498" i="1"/>
  <c r="P2498" i="1"/>
  <c r="T2517" i="1" s="1"/>
  <c r="N2498" i="1"/>
  <c r="M2498" i="1"/>
  <c r="O2498" i="1" s="1"/>
  <c r="L2498" i="1"/>
  <c r="C2498" i="1"/>
  <c r="B2498" i="1"/>
  <c r="K2498" i="1" s="1"/>
  <c r="V2497" i="1"/>
  <c r="Q2497" i="1"/>
  <c r="P2497" i="1"/>
  <c r="T2516" i="1" s="1"/>
  <c r="U2517" i="1" s="1"/>
  <c r="N2497" i="1"/>
  <c r="M2497" i="1"/>
  <c r="O2497" i="1" s="1"/>
  <c r="L2497" i="1"/>
  <c r="C2497" i="1"/>
  <c r="B2497" i="1"/>
  <c r="J2497" i="1" s="1"/>
  <c r="V2496" i="1"/>
  <c r="Q2496" i="1"/>
  <c r="P2496" i="1"/>
  <c r="T2515" i="1" s="1"/>
  <c r="N2496" i="1"/>
  <c r="M2496" i="1"/>
  <c r="O2496" i="1" s="1"/>
  <c r="L2496" i="1"/>
  <c r="C2496" i="1"/>
  <c r="B2496" i="1"/>
  <c r="K2496" i="1" s="1"/>
  <c r="V2495" i="1"/>
  <c r="Q2495" i="1"/>
  <c r="P2495" i="1"/>
  <c r="T2514" i="1" s="1"/>
  <c r="U2515" i="1" s="1"/>
  <c r="N2495" i="1"/>
  <c r="M2495" i="1"/>
  <c r="O2495" i="1" s="1"/>
  <c r="L2495" i="1"/>
  <c r="K2495" i="1"/>
  <c r="C2495" i="1"/>
  <c r="B2495" i="1"/>
  <c r="J2495" i="1" s="1"/>
  <c r="S2495" i="1" s="1"/>
  <c r="V2494" i="1"/>
  <c r="Q2494" i="1"/>
  <c r="P2494" i="1"/>
  <c r="T2513" i="1" s="1"/>
  <c r="N2494" i="1"/>
  <c r="M2494" i="1"/>
  <c r="O2494" i="1" s="1"/>
  <c r="L2494" i="1"/>
  <c r="C2494" i="1"/>
  <c r="B2494" i="1"/>
  <c r="K2494" i="1" s="1"/>
  <c r="V2493" i="1"/>
  <c r="Q2493" i="1"/>
  <c r="P2493" i="1"/>
  <c r="T2512" i="1" s="1"/>
  <c r="U2513" i="1" s="1"/>
  <c r="N2493" i="1"/>
  <c r="M2493" i="1"/>
  <c r="O2493" i="1" s="1"/>
  <c r="L2493" i="1"/>
  <c r="C2493" i="1"/>
  <c r="B2493" i="1"/>
  <c r="J2493" i="1" s="1"/>
  <c r="V2492" i="1"/>
  <c r="Q2492" i="1"/>
  <c r="P2492" i="1"/>
  <c r="T2511" i="1" s="1"/>
  <c r="N2492" i="1"/>
  <c r="M2492" i="1"/>
  <c r="O2492" i="1" s="1"/>
  <c r="L2492" i="1"/>
  <c r="C2492" i="1"/>
  <c r="B2492" i="1"/>
  <c r="K2492" i="1" s="1"/>
  <c r="V2491" i="1"/>
  <c r="Q2491" i="1"/>
  <c r="P2491" i="1"/>
  <c r="T2510" i="1" s="1"/>
  <c r="U2511" i="1" s="1"/>
  <c r="N2491" i="1"/>
  <c r="M2491" i="1"/>
  <c r="O2491" i="1" s="1"/>
  <c r="L2491" i="1"/>
  <c r="K2491" i="1"/>
  <c r="C2491" i="1"/>
  <c r="B2491" i="1"/>
  <c r="J2491" i="1" s="1"/>
  <c r="V2490" i="1"/>
  <c r="Q2490" i="1"/>
  <c r="P2490" i="1"/>
  <c r="T2509" i="1" s="1"/>
  <c r="N2490" i="1"/>
  <c r="M2490" i="1"/>
  <c r="O2490" i="1" s="1"/>
  <c r="L2490" i="1"/>
  <c r="C2490" i="1"/>
  <c r="B2490" i="1"/>
  <c r="K2490" i="1" s="1"/>
  <c r="V2489" i="1"/>
  <c r="Q2489" i="1"/>
  <c r="P2489" i="1"/>
  <c r="T2508" i="1" s="1"/>
  <c r="U2509" i="1" s="1"/>
  <c r="N2489" i="1"/>
  <c r="M2489" i="1"/>
  <c r="O2489" i="1" s="1"/>
  <c r="L2489" i="1"/>
  <c r="K2489" i="1"/>
  <c r="C2489" i="1"/>
  <c r="B2489" i="1"/>
  <c r="J2489" i="1" s="1"/>
  <c r="V2488" i="1"/>
  <c r="Q2488" i="1"/>
  <c r="P2488" i="1"/>
  <c r="T2507" i="1" s="1"/>
  <c r="N2488" i="1"/>
  <c r="M2488" i="1"/>
  <c r="O2488" i="1" s="1"/>
  <c r="L2488" i="1"/>
  <c r="C2488" i="1"/>
  <c r="B2488" i="1"/>
  <c r="K2488" i="1" s="1"/>
  <c r="V2487" i="1"/>
  <c r="Q2487" i="1"/>
  <c r="P2487" i="1"/>
  <c r="T2506" i="1" s="1"/>
  <c r="U2507" i="1" s="1"/>
  <c r="N2487" i="1"/>
  <c r="M2487" i="1"/>
  <c r="O2487" i="1" s="1"/>
  <c r="L2487" i="1"/>
  <c r="K2487" i="1"/>
  <c r="C2487" i="1"/>
  <c r="B2487" i="1"/>
  <c r="J2487" i="1" s="1"/>
  <c r="V2486" i="1"/>
  <c r="Q2486" i="1"/>
  <c r="P2486" i="1"/>
  <c r="T2505" i="1" s="1"/>
  <c r="N2486" i="1"/>
  <c r="M2486" i="1"/>
  <c r="O2486" i="1" s="1"/>
  <c r="L2486" i="1"/>
  <c r="C2486" i="1"/>
  <c r="B2486" i="1"/>
  <c r="K2486" i="1" s="1"/>
  <c r="V2485" i="1"/>
  <c r="Q2485" i="1"/>
  <c r="P2485" i="1"/>
  <c r="T2504" i="1" s="1"/>
  <c r="U2505" i="1" s="1"/>
  <c r="N2485" i="1"/>
  <c r="M2485" i="1"/>
  <c r="O2485" i="1" s="1"/>
  <c r="L2485" i="1"/>
  <c r="K2485" i="1"/>
  <c r="C2485" i="1"/>
  <c r="B2485" i="1"/>
  <c r="J2485" i="1" s="1"/>
  <c r="V2484" i="1"/>
  <c r="Q2484" i="1"/>
  <c r="P2484" i="1"/>
  <c r="T2503" i="1" s="1"/>
  <c r="N2484" i="1"/>
  <c r="M2484" i="1"/>
  <c r="O2484" i="1" s="1"/>
  <c r="L2484" i="1"/>
  <c r="C2484" i="1"/>
  <c r="B2484" i="1"/>
  <c r="K2484" i="1" s="1"/>
  <c r="V2483" i="1"/>
  <c r="Q2483" i="1"/>
  <c r="P2483" i="1"/>
  <c r="T2502" i="1" s="1"/>
  <c r="U2503" i="1" s="1"/>
  <c r="N2483" i="1"/>
  <c r="M2483" i="1"/>
  <c r="O2483" i="1" s="1"/>
  <c r="L2483" i="1"/>
  <c r="K2483" i="1"/>
  <c r="C2483" i="1"/>
  <c r="B2483" i="1"/>
  <c r="J2483" i="1" s="1"/>
  <c r="V2482" i="1"/>
  <c r="Q2482" i="1"/>
  <c r="P2482" i="1"/>
  <c r="T2501" i="1" s="1"/>
  <c r="N2482" i="1"/>
  <c r="M2482" i="1"/>
  <c r="O2482" i="1" s="1"/>
  <c r="L2482" i="1"/>
  <c r="C2482" i="1"/>
  <c r="B2482" i="1"/>
  <c r="K2482" i="1" s="1"/>
  <c r="V2481" i="1"/>
  <c r="Q2481" i="1"/>
  <c r="P2481" i="1"/>
  <c r="T2500" i="1" s="1"/>
  <c r="U2501" i="1" s="1"/>
  <c r="N2481" i="1"/>
  <c r="M2481" i="1"/>
  <c r="O2481" i="1" s="1"/>
  <c r="L2481" i="1"/>
  <c r="C2481" i="1"/>
  <c r="B2481" i="1"/>
  <c r="J2481" i="1" s="1"/>
  <c r="V2480" i="1"/>
  <c r="Q2480" i="1"/>
  <c r="P2480" i="1"/>
  <c r="T2499" i="1" s="1"/>
  <c r="N2480" i="1"/>
  <c r="M2480" i="1"/>
  <c r="O2480" i="1" s="1"/>
  <c r="L2480" i="1"/>
  <c r="C2480" i="1"/>
  <c r="B2480" i="1"/>
  <c r="K2480" i="1" s="1"/>
  <c r="V2479" i="1"/>
  <c r="Q2479" i="1"/>
  <c r="P2479" i="1"/>
  <c r="T2498" i="1" s="1"/>
  <c r="U2499" i="1" s="1"/>
  <c r="N2479" i="1"/>
  <c r="M2479" i="1"/>
  <c r="O2479" i="1" s="1"/>
  <c r="L2479" i="1"/>
  <c r="C2479" i="1"/>
  <c r="B2479" i="1"/>
  <c r="J2479" i="1" s="1"/>
  <c r="V2478" i="1"/>
  <c r="Q2478" i="1"/>
  <c r="P2478" i="1"/>
  <c r="T2497" i="1" s="1"/>
  <c r="N2478" i="1"/>
  <c r="M2478" i="1"/>
  <c r="O2478" i="1" s="1"/>
  <c r="L2478" i="1"/>
  <c r="C2478" i="1"/>
  <c r="B2478" i="1"/>
  <c r="K2478" i="1" s="1"/>
  <c r="V2477" i="1"/>
  <c r="Q2477" i="1"/>
  <c r="P2477" i="1"/>
  <c r="T2496" i="1" s="1"/>
  <c r="U2497" i="1" s="1"/>
  <c r="N2477" i="1"/>
  <c r="M2477" i="1"/>
  <c r="O2477" i="1" s="1"/>
  <c r="L2477" i="1"/>
  <c r="C2477" i="1"/>
  <c r="B2477" i="1"/>
  <c r="J2477" i="1" s="1"/>
  <c r="V2476" i="1"/>
  <c r="Q2476" i="1"/>
  <c r="P2476" i="1"/>
  <c r="T2495" i="1" s="1"/>
  <c r="N2476" i="1"/>
  <c r="M2476" i="1"/>
  <c r="O2476" i="1" s="1"/>
  <c r="L2476" i="1"/>
  <c r="C2476" i="1"/>
  <c r="B2476" i="1"/>
  <c r="K2476" i="1" s="1"/>
  <c r="V2475" i="1"/>
  <c r="Q2475" i="1"/>
  <c r="P2475" i="1"/>
  <c r="T2494" i="1" s="1"/>
  <c r="U2495" i="1" s="1"/>
  <c r="N2475" i="1"/>
  <c r="M2475" i="1"/>
  <c r="O2475" i="1" s="1"/>
  <c r="L2475" i="1"/>
  <c r="C2475" i="1"/>
  <c r="B2475" i="1"/>
  <c r="J2475" i="1" s="1"/>
  <c r="V2474" i="1"/>
  <c r="Q2474" i="1"/>
  <c r="P2474" i="1"/>
  <c r="T2493" i="1" s="1"/>
  <c r="N2474" i="1"/>
  <c r="M2474" i="1"/>
  <c r="O2474" i="1" s="1"/>
  <c r="L2474" i="1"/>
  <c r="C2474" i="1"/>
  <c r="B2474" i="1"/>
  <c r="K2474" i="1" s="1"/>
  <c r="V2473" i="1"/>
  <c r="Q2473" i="1"/>
  <c r="P2473" i="1"/>
  <c r="T2492" i="1" s="1"/>
  <c r="U2493" i="1" s="1"/>
  <c r="N2473" i="1"/>
  <c r="M2473" i="1"/>
  <c r="O2473" i="1" s="1"/>
  <c r="L2473" i="1"/>
  <c r="C2473" i="1"/>
  <c r="B2473" i="1"/>
  <c r="J2473" i="1" s="1"/>
  <c r="V2472" i="1"/>
  <c r="Q2472" i="1"/>
  <c r="P2472" i="1"/>
  <c r="T2491" i="1" s="1"/>
  <c r="N2472" i="1"/>
  <c r="M2472" i="1"/>
  <c r="O2472" i="1" s="1"/>
  <c r="L2472" i="1"/>
  <c r="C2472" i="1"/>
  <c r="B2472" i="1"/>
  <c r="K2472" i="1" s="1"/>
  <c r="V2471" i="1"/>
  <c r="Q2471" i="1"/>
  <c r="P2471" i="1"/>
  <c r="T2490" i="1" s="1"/>
  <c r="U2491" i="1" s="1"/>
  <c r="N2471" i="1"/>
  <c r="M2471" i="1"/>
  <c r="O2471" i="1" s="1"/>
  <c r="L2471" i="1"/>
  <c r="C2471" i="1"/>
  <c r="B2471" i="1"/>
  <c r="J2471" i="1" s="1"/>
  <c r="V2470" i="1"/>
  <c r="Q2470" i="1"/>
  <c r="P2470" i="1"/>
  <c r="T2489" i="1" s="1"/>
  <c r="N2470" i="1"/>
  <c r="M2470" i="1"/>
  <c r="O2470" i="1" s="1"/>
  <c r="L2470" i="1"/>
  <c r="C2470" i="1"/>
  <c r="B2470" i="1"/>
  <c r="K2470" i="1" s="1"/>
  <c r="V2469" i="1"/>
  <c r="Q2469" i="1"/>
  <c r="P2469" i="1"/>
  <c r="T2488" i="1" s="1"/>
  <c r="U2489" i="1" s="1"/>
  <c r="N2469" i="1"/>
  <c r="M2469" i="1"/>
  <c r="O2469" i="1" s="1"/>
  <c r="L2469" i="1"/>
  <c r="C2469" i="1"/>
  <c r="B2469" i="1"/>
  <c r="J2469" i="1" s="1"/>
  <c r="V2468" i="1"/>
  <c r="Q2468" i="1"/>
  <c r="P2468" i="1"/>
  <c r="T2487" i="1" s="1"/>
  <c r="N2468" i="1"/>
  <c r="M2468" i="1"/>
  <c r="O2468" i="1" s="1"/>
  <c r="L2468" i="1"/>
  <c r="C2468" i="1"/>
  <c r="B2468" i="1"/>
  <c r="K2468" i="1" s="1"/>
  <c r="V2467" i="1"/>
  <c r="Q2467" i="1"/>
  <c r="P2467" i="1"/>
  <c r="T2486" i="1" s="1"/>
  <c r="U2487" i="1" s="1"/>
  <c r="N2467" i="1"/>
  <c r="M2467" i="1"/>
  <c r="O2467" i="1" s="1"/>
  <c r="L2467" i="1"/>
  <c r="C2467" i="1"/>
  <c r="B2467" i="1"/>
  <c r="J2467" i="1" s="1"/>
  <c r="V2466" i="1"/>
  <c r="Q2466" i="1"/>
  <c r="P2466" i="1"/>
  <c r="T2485" i="1" s="1"/>
  <c r="N2466" i="1"/>
  <c r="M2466" i="1"/>
  <c r="O2466" i="1" s="1"/>
  <c r="L2466" i="1"/>
  <c r="C2466" i="1"/>
  <c r="B2466" i="1"/>
  <c r="K2466" i="1" s="1"/>
  <c r="V2465" i="1"/>
  <c r="Q2465" i="1"/>
  <c r="P2465" i="1"/>
  <c r="T2484" i="1" s="1"/>
  <c r="U2485" i="1" s="1"/>
  <c r="N2465" i="1"/>
  <c r="M2465" i="1"/>
  <c r="O2465" i="1" s="1"/>
  <c r="L2465" i="1"/>
  <c r="C2465" i="1"/>
  <c r="B2465" i="1"/>
  <c r="J2465" i="1" s="1"/>
  <c r="V2464" i="1"/>
  <c r="Q2464" i="1"/>
  <c r="P2464" i="1"/>
  <c r="T2483" i="1" s="1"/>
  <c r="N2464" i="1"/>
  <c r="M2464" i="1"/>
  <c r="O2464" i="1" s="1"/>
  <c r="L2464" i="1"/>
  <c r="C2464" i="1"/>
  <c r="B2464" i="1"/>
  <c r="K2464" i="1" s="1"/>
  <c r="V2463" i="1"/>
  <c r="Q2463" i="1"/>
  <c r="P2463" i="1"/>
  <c r="T2482" i="1" s="1"/>
  <c r="U2483" i="1" s="1"/>
  <c r="N2463" i="1"/>
  <c r="M2463" i="1"/>
  <c r="O2463" i="1" s="1"/>
  <c r="L2463" i="1"/>
  <c r="C2463" i="1"/>
  <c r="B2463" i="1"/>
  <c r="J2463" i="1" s="1"/>
  <c r="V2462" i="1"/>
  <c r="Q2462" i="1"/>
  <c r="P2462" i="1"/>
  <c r="T2481" i="1" s="1"/>
  <c r="N2462" i="1"/>
  <c r="M2462" i="1"/>
  <c r="O2462" i="1" s="1"/>
  <c r="L2462" i="1"/>
  <c r="C2462" i="1"/>
  <c r="B2462" i="1"/>
  <c r="K2462" i="1" s="1"/>
  <c r="V2461" i="1"/>
  <c r="Q2461" i="1"/>
  <c r="P2461" i="1"/>
  <c r="T2480" i="1" s="1"/>
  <c r="U2481" i="1" s="1"/>
  <c r="N2461" i="1"/>
  <c r="M2461" i="1"/>
  <c r="O2461" i="1" s="1"/>
  <c r="L2461" i="1"/>
  <c r="K2461" i="1"/>
  <c r="C2461" i="1"/>
  <c r="B2461" i="1"/>
  <c r="J2461" i="1" s="1"/>
  <c r="S2461" i="1" s="1"/>
  <c r="V2460" i="1"/>
  <c r="Q2460" i="1"/>
  <c r="P2460" i="1"/>
  <c r="T2479" i="1" s="1"/>
  <c r="N2460" i="1"/>
  <c r="M2460" i="1"/>
  <c r="O2460" i="1" s="1"/>
  <c r="L2460" i="1"/>
  <c r="C2460" i="1"/>
  <c r="B2460" i="1"/>
  <c r="K2460" i="1" s="1"/>
  <c r="V2459" i="1"/>
  <c r="Q2459" i="1"/>
  <c r="P2459" i="1"/>
  <c r="T2478" i="1" s="1"/>
  <c r="U2479" i="1" s="1"/>
  <c r="N2459" i="1"/>
  <c r="M2459" i="1"/>
  <c r="O2459" i="1" s="1"/>
  <c r="L2459" i="1"/>
  <c r="C2459" i="1"/>
  <c r="B2459" i="1"/>
  <c r="J2459" i="1" s="1"/>
  <c r="V2458" i="1"/>
  <c r="Q2458" i="1"/>
  <c r="P2458" i="1"/>
  <c r="T2477" i="1" s="1"/>
  <c r="N2458" i="1"/>
  <c r="M2458" i="1"/>
  <c r="O2458" i="1" s="1"/>
  <c r="L2458" i="1"/>
  <c r="C2458" i="1"/>
  <c r="B2458" i="1"/>
  <c r="K2458" i="1" s="1"/>
  <c r="V2457" i="1"/>
  <c r="Q2457" i="1"/>
  <c r="P2457" i="1"/>
  <c r="T2476" i="1" s="1"/>
  <c r="U2477" i="1" s="1"/>
  <c r="N2457" i="1"/>
  <c r="M2457" i="1"/>
  <c r="O2457" i="1" s="1"/>
  <c r="L2457" i="1"/>
  <c r="C2457" i="1"/>
  <c r="B2457" i="1"/>
  <c r="J2457" i="1" s="1"/>
  <c r="V2456" i="1"/>
  <c r="Q2456" i="1"/>
  <c r="P2456" i="1"/>
  <c r="T2475" i="1" s="1"/>
  <c r="N2456" i="1"/>
  <c r="M2456" i="1"/>
  <c r="O2456" i="1" s="1"/>
  <c r="L2456" i="1"/>
  <c r="C2456" i="1"/>
  <c r="B2456" i="1"/>
  <c r="K2456" i="1" s="1"/>
  <c r="V2455" i="1"/>
  <c r="Q2455" i="1"/>
  <c r="P2455" i="1"/>
  <c r="T2474" i="1" s="1"/>
  <c r="U2475" i="1" s="1"/>
  <c r="N2455" i="1"/>
  <c r="M2455" i="1"/>
  <c r="O2455" i="1" s="1"/>
  <c r="L2455" i="1"/>
  <c r="C2455" i="1"/>
  <c r="B2455" i="1"/>
  <c r="J2455" i="1" s="1"/>
  <c r="V2454" i="1"/>
  <c r="Q2454" i="1"/>
  <c r="P2454" i="1"/>
  <c r="T2473" i="1" s="1"/>
  <c r="N2454" i="1"/>
  <c r="M2454" i="1"/>
  <c r="O2454" i="1" s="1"/>
  <c r="L2454" i="1"/>
  <c r="C2454" i="1"/>
  <c r="B2454" i="1"/>
  <c r="K2454" i="1" s="1"/>
  <c r="V2453" i="1"/>
  <c r="Q2453" i="1"/>
  <c r="P2453" i="1"/>
  <c r="T2472" i="1" s="1"/>
  <c r="U2473" i="1" s="1"/>
  <c r="N2453" i="1"/>
  <c r="M2453" i="1"/>
  <c r="O2453" i="1" s="1"/>
  <c r="L2453" i="1"/>
  <c r="K2453" i="1"/>
  <c r="C2453" i="1"/>
  <c r="B2453" i="1"/>
  <c r="J2453" i="1" s="1"/>
  <c r="S2453" i="1" s="1"/>
  <c r="V2452" i="1"/>
  <c r="Q2452" i="1"/>
  <c r="P2452" i="1"/>
  <c r="T2471" i="1" s="1"/>
  <c r="N2452" i="1"/>
  <c r="M2452" i="1"/>
  <c r="O2452" i="1" s="1"/>
  <c r="L2452" i="1"/>
  <c r="C2452" i="1"/>
  <c r="B2452" i="1"/>
  <c r="K2452" i="1" s="1"/>
  <c r="V2451" i="1"/>
  <c r="Q2451" i="1"/>
  <c r="P2451" i="1"/>
  <c r="T2470" i="1" s="1"/>
  <c r="U2471" i="1" s="1"/>
  <c r="N2451" i="1"/>
  <c r="M2451" i="1"/>
  <c r="O2451" i="1" s="1"/>
  <c r="L2451" i="1"/>
  <c r="C2451" i="1"/>
  <c r="B2451" i="1"/>
  <c r="J2451" i="1" s="1"/>
  <c r="V2450" i="1"/>
  <c r="Q2450" i="1"/>
  <c r="P2450" i="1"/>
  <c r="T2469" i="1" s="1"/>
  <c r="N2450" i="1"/>
  <c r="M2450" i="1"/>
  <c r="O2450" i="1" s="1"/>
  <c r="L2450" i="1"/>
  <c r="C2450" i="1"/>
  <c r="B2450" i="1"/>
  <c r="K2450" i="1" s="1"/>
  <c r="V2449" i="1"/>
  <c r="Q2449" i="1"/>
  <c r="P2449" i="1"/>
  <c r="T2468" i="1" s="1"/>
  <c r="U2469" i="1" s="1"/>
  <c r="N2449" i="1"/>
  <c r="M2449" i="1"/>
  <c r="O2449" i="1" s="1"/>
  <c r="L2449" i="1"/>
  <c r="C2449" i="1"/>
  <c r="B2449" i="1"/>
  <c r="J2449" i="1" s="1"/>
  <c r="V2448" i="1"/>
  <c r="Q2448" i="1"/>
  <c r="P2448" i="1"/>
  <c r="T2467" i="1" s="1"/>
  <c r="N2448" i="1"/>
  <c r="M2448" i="1"/>
  <c r="O2448" i="1" s="1"/>
  <c r="L2448" i="1"/>
  <c r="C2448" i="1"/>
  <c r="B2448" i="1"/>
  <c r="K2448" i="1" s="1"/>
  <c r="V2447" i="1"/>
  <c r="Q2447" i="1"/>
  <c r="P2447" i="1"/>
  <c r="T2466" i="1" s="1"/>
  <c r="U2467" i="1" s="1"/>
  <c r="N2447" i="1"/>
  <c r="M2447" i="1"/>
  <c r="O2447" i="1" s="1"/>
  <c r="L2447" i="1"/>
  <c r="C2447" i="1"/>
  <c r="B2447" i="1"/>
  <c r="J2447" i="1" s="1"/>
  <c r="V2446" i="1"/>
  <c r="Q2446" i="1"/>
  <c r="P2446" i="1"/>
  <c r="T2465" i="1" s="1"/>
  <c r="N2446" i="1"/>
  <c r="M2446" i="1"/>
  <c r="O2446" i="1" s="1"/>
  <c r="L2446" i="1"/>
  <c r="C2446" i="1"/>
  <c r="B2446" i="1"/>
  <c r="K2446" i="1" s="1"/>
  <c r="V2445" i="1"/>
  <c r="Q2445" i="1"/>
  <c r="P2445" i="1"/>
  <c r="T2464" i="1" s="1"/>
  <c r="U2465" i="1" s="1"/>
  <c r="N2445" i="1"/>
  <c r="M2445" i="1"/>
  <c r="O2445" i="1" s="1"/>
  <c r="L2445" i="1"/>
  <c r="K2445" i="1"/>
  <c r="C2445" i="1"/>
  <c r="B2445" i="1"/>
  <c r="J2445" i="1" s="1"/>
  <c r="S2445" i="1" s="1"/>
  <c r="V2444" i="1"/>
  <c r="Q2444" i="1"/>
  <c r="P2444" i="1"/>
  <c r="T2463" i="1" s="1"/>
  <c r="N2444" i="1"/>
  <c r="M2444" i="1"/>
  <c r="O2444" i="1" s="1"/>
  <c r="L2444" i="1"/>
  <c r="C2444" i="1"/>
  <c r="B2444" i="1"/>
  <c r="K2444" i="1" s="1"/>
  <c r="V2443" i="1"/>
  <c r="Q2443" i="1"/>
  <c r="P2443" i="1"/>
  <c r="T2462" i="1" s="1"/>
  <c r="U2463" i="1" s="1"/>
  <c r="N2443" i="1"/>
  <c r="M2443" i="1"/>
  <c r="O2443" i="1" s="1"/>
  <c r="L2443" i="1"/>
  <c r="C2443" i="1"/>
  <c r="B2443" i="1"/>
  <c r="J2443" i="1" s="1"/>
  <c r="V2442" i="1"/>
  <c r="Q2442" i="1"/>
  <c r="P2442" i="1"/>
  <c r="T2461" i="1" s="1"/>
  <c r="N2442" i="1"/>
  <c r="M2442" i="1"/>
  <c r="O2442" i="1" s="1"/>
  <c r="L2442" i="1"/>
  <c r="C2442" i="1"/>
  <c r="B2442" i="1"/>
  <c r="K2442" i="1" s="1"/>
  <c r="V2441" i="1"/>
  <c r="Q2441" i="1"/>
  <c r="P2441" i="1"/>
  <c r="T2460" i="1" s="1"/>
  <c r="U2461" i="1" s="1"/>
  <c r="N2441" i="1"/>
  <c r="M2441" i="1"/>
  <c r="O2441" i="1" s="1"/>
  <c r="L2441" i="1"/>
  <c r="C2441" i="1"/>
  <c r="B2441" i="1"/>
  <c r="J2441" i="1" s="1"/>
  <c r="V2440" i="1"/>
  <c r="Q2440" i="1"/>
  <c r="P2440" i="1"/>
  <c r="T2459" i="1" s="1"/>
  <c r="N2440" i="1"/>
  <c r="M2440" i="1"/>
  <c r="O2440" i="1" s="1"/>
  <c r="L2440" i="1"/>
  <c r="C2440" i="1"/>
  <c r="B2440" i="1"/>
  <c r="K2440" i="1" s="1"/>
  <c r="V2439" i="1"/>
  <c r="Q2439" i="1"/>
  <c r="P2439" i="1"/>
  <c r="T2458" i="1" s="1"/>
  <c r="U2459" i="1" s="1"/>
  <c r="N2439" i="1"/>
  <c r="M2439" i="1"/>
  <c r="O2439" i="1" s="1"/>
  <c r="L2439" i="1"/>
  <c r="C2439" i="1"/>
  <c r="B2439" i="1"/>
  <c r="J2439" i="1" s="1"/>
  <c r="V2438" i="1"/>
  <c r="Q2438" i="1"/>
  <c r="P2438" i="1"/>
  <c r="T2457" i="1" s="1"/>
  <c r="N2438" i="1"/>
  <c r="M2438" i="1"/>
  <c r="O2438" i="1" s="1"/>
  <c r="L2438" i="1"/>
  <c r="C2438" i="1"/>
  <c r="B2438" i="1"/>
  <c r="K2438" i="1" s="1"/>
  <c r="V2437" i="1"/>
  <c r="Q2437" i="1"/>
  <c r="P2437" i="1"/>
  <c r="T2456" i="1" s="1"/>
  <c r="U2457" i="1" s="1"/>
  <c r="N2437" i="1"/>
  <c r="M2437" i="1"/>
  <c r="O2437" i="1" s="1"/>
  <c r="L2437" i="1"/>
  <c r="C2437" i="1"/>
  <c r="B2437" i="1"/>
  <c r="J2437" i="1" s="1"/>
  <c r="V2436" i="1"/>
  <c r="Q2436" i="1"/>
  <c r="P2436" i="1"/>
  <c r="T2455" i="1" s="1"/>
  <c r="N2436" i="1"/>
  <c r="M2436" i="1"/>
  <c r="O2436" i="1" s="1"/>
  <c r="L2436" i="1"/>
  <c r="C2436" i="1"/>
  <c r="B2436" i="1"/>
  <c r="K2436" i="1" s="1"/>
  <c r="V2435" i="1"/>
  <c r="Q2435" i="1"/>
  <c r="P2435" i="1"/>
  <c r="T2454" i="1" s="1"/>
  <c r="U2455" i="1" s="1"/>
  <c r="N2435" i="1"/>
  <c r="M2435" i="1"/>
  <c r="O2435" i="1" s="1"/>
  <c r="L2435" i="1"/>
  <c r="K2435" i="1"/>
  <c r="C2435" i="1"/>
  <c r="B2435" i="1"/>
  <c r="J2435" i="1" s="1"/>
  <c r="V2434" i="1"/>
  <c r="Q2434" i="1"/>
  <c r="P2434" i="1"/>
  <c r="T2453" i="1" s="1"/>
  <c r="N2434" i="1"/>
  <c r="M2434" i="1"/>
  <c r="O2434" i="1" s="1"/>
  <c r="L2434" i="1"/>
  <c r="C2434" i="1"/>
  <c r="B2434" i="1"/>
  <c r="K2434" i="1" s="1"/>
  <c r="V2433" i="1"/>
  <c r="Q2433" i="1"/>
  <c r="P2433" i="1"/>
  <c r="T2452" i="1" s="1"/>
  <c r="U2453" i="1" s="1"/>
  <c r="N2433" i="1"/>
  <c r="M2433" i="1"/>
  <c r="O2433" i="1" s="1"/>
  <c r="L2433" i="1"/>
  <c r="K2433" i="1"/>
  <c r="C2433" i="1"/>
  <c r="B2433" i="1"/>
  <c r="J2433" i="1" s="1"/>
  <c r="V2432" i="1"/>
  <c r="Q2432" i="1"/>
  <c r="P2432" i="1"/>
  <c r="T2451" i="1" s="1"/>
  <c r="N2432" i="1"/>
  <c r="M2432" i="1"/>
  <c r="O2432" i="1" s="1"/>
  <c r="L2432" i="1"/>
  <c r="C2432" i="1"/>
  <c r="B2432" i="1"/>
  <c r="K2432" i="1" s="1"/>
  <c r="V2431" i="1"/>
  <c r="Q2431" i="1"/>
  <c r="P2431" i="1"/>
  <c r="T2450" i="1" s="1"/>
  <c r="U2451" i="1" s="1"/>
  <c r="N2431" i="1"/>
  <c r="M2431" i="1"/>
  <c r="O2431" i="1" s="1"/>
  <c r="L2431" i="1"/>
  <c r="K2431" i="1"/>
  <c r="C2431" i="1"/>
  <c r="B2431" i="1"/>
  <c r="J2431" i="1" s="1"/>
  <c r="V2430" i="1"/>
  <c r="Q2430" i="1"/>
  <c r="P2430" i="1"/>
  <c r="T2449" i="1" s="1"/>
  <c r="N2430" i="1"/>
  <c r="M2430" i="1"/>
  <c r="O2430" i="1" s="1"/>
  <c r="L2430" i="1"/>
  <c r="C2430" i="1"/>
  <c r="B2430" i="1"/>
  <c r="K2430" i="1" s="1"/>
  <c r="V2429" i="1"/>
  <c r="Q2429" i="1"/>
  <c r="P2429" i="1"/>
  <c r="T2448" i="1" s="1"/>
  <c r="U2449" i="1" s="1"/>
  <c r="N2429" i="1"/>
  <c r="M2429" i="1"/>
  <c r="O2429" i="1" s="1"/>
  <c r="L2429" i="1"/>
  <c r="C2429" i="1"/>
  <c r="B2429" i="1"/>
  <c r="J2429" i="1" s="1"/>
  <c r="V2428" i="1"/>
  <c r="Q2428" i="1"/>
  <c r="P2428" i="1"/>
  <c r="T2447" i="1" s="1"/>
  <c r="N2428" i="1"/>
  <c r="M2428" i="1"/>
  <c r="O2428" i="1" s="1"/>
  <c r="L2428" i="1"/>
  <c r="C2428" i="1"/>
  <c r="B2428" i="1"/>
  <c r="K2428" i="1" s="1"/>
  <c r="V2427" i="1"/>
  <c r="Q2427" i="1"/>
  <c r="P2427" i="1"/>
  <c r="T2446" i="1" s="1"/>
  <c r="U2447" i="1" s="1"/>
  <c r="N2427" i="1"/>
  <c r="M2427" i="1"/>
  <c r="O2427" i="1" s="1"/>
  <c r="L2427" i="1"/>
  <c r="C2427" i="1"/>
  <c r="B2427" i="1"/>
  <c r="J2427" i="1" s="1"/>
  <c r="V2426" i="1"/>
  <c r="Q2426" i="1"/>
  <c r="P2426" i="1"/>
  <c r="T2445" i="1" s="1"/>
  <c r="N2426" i="1"/>
  <c r="M2426" i="1"/>
  <c r="O2426" i="1" s="1"/>
  <c r="L2426" i="1"/>
  <c r="C2426" i="1"/>
  <c r="B2426" i="1"/>
  <c r="K2426" i="1" s="1"/>
  <c r="V2425" i="1"/>
  <c r="Q2425" i="1"/>
  <c r="P2425" i="1"/>
  <c r="N2425" i="1"/>
  <c r="M2425" i="1"/>
  <c r="O2425" i="1" s="1"/>
  <c r="L2425" i="1"/>
  <c r="C2425" i="1"/>
  <c r="B2425" i="1"/>
  <c r="J2425" i="1" s="1"/>
  <c r="V2424" i="1"/>
  <c r="Q2424" i="1"/>
  <c r="P2424" i="1"/>
  <c r="T2443" i="1" s="1"/>
  <c r="N2424" i="1"/>
  <c r="M2424" i="1"/>
  <c r="O2424" i="1" s="1"/>
  <c r="L2424" i="1"/>
  <c r="C2424" i="1"/>
  <c r="B2424" i="1"/>
  <c r="K2424" i="1" s="1"/>
  <c r="V2423" i="1"/>
  <c r="Q2423" i="1"/>
  <c r="P2423" i="1"/>
  <c r="N2423" i="1"/>
  <c r="M2423" i="1"/>
  <c r="L2423" i="1"/>
  <c r="C2423" i="1"/>
  <c r="B2423" i="1"/>
  <c r="J2423" i="1" s="1"/>
  <c r="V2422" i="1"/>
  <c r="Q2422" i="1"/>
  <c r="P2422" i="1"/>
  <c r="T2441" i="1" s="1"/>
  <c r="N2422" i="1"/>
  <c r="M2422" i="1"/>
  <c r="L2422" i="1"/>
  <c r="C2422" i="1"/>
  <c r="B2422" i="1"/>
  <c r="K2422" i="1" s="1"/>
  <c r="V2421" i="1"/>
  <c r="Q2421" i="1"/>
  <c r="P2421" i="1"/>
  <c r="N2421" i="1"/>
  <c r="M2421" i="1"/>
  <c r="L2421" i="1"/>
  <c r="C2421" i="1"/>
  <c r="B2421" i="1"/>
  <c r="J2421" i="1" s="1"/>
  <c r="V2420" i="1"/>
  <c r="Q2420" i="1"/>
  <c r="P2420" i="1"/>
  <c r="T2439" i="1" s="1"/>
  <c r="N2420" i="1"/>
  <c r="M2420" i="1"/>
  <c r="L2420" i="1"/>
  <c r="C2420" i="1"/>
  <c r="B2420" i="1"/>
  <c r="K2420" i="1" s="1"/>
  <c r="V2419" i="1"/>
  <c r="Q2419" i="1"/>
  <c r="P2419" i="1"/>
  <c r="N2419" i="1"/>
  <c r="M2419" i="1"/>
  <c r="L2419" i="1"/>
  <c r="C2419" i="1"/>
  <c r="B2419" i="1"/>
  <c r="J2419" i="1" s="1"/>
  <c r="V2418" i="1"/>
  <c r="Q2418" i="1"/>
  <c r="P2418" i="1"/>
  <c r="T2437" i="1" s="1"/>
  <c r="N2418" i="1"/>
  <c r="M2418" i="1"/>
  <c r="L2418" i="1"/>
  <c r="C2418" i="1"/>
  <c r="B2418" i="1"/>
  <c r="K2418" i="1" s="1"/>
  <c r="V2417" i="1"/>
  <c r="Q2417" i="1"/>
  <c r="P2417" i="1"/>
  <c r="N2417" i="1"/>
  <c r="M2417" i="1"/>
  <c r="L2417" i="1"/>
  <c r="C2417" i="1"/>
  <c r="B2417" i="1"/>
  <c r="J2417" i="1" s="1"/>
  <c r="V2416" i="1"/>
  <c r="Q2416" i="1"/>
  <c r="P2416" i="1"/>
  <c r="T2435" i="1" s="1"/>
  <c r="N2416" i="1"/>
  <c r="M2416" i="1"/>
  <c r="L2416" i="1"/>
  <c r="C2416" i="1"/>
  <c r="B2416" i="1"/>
  <c r="K2416" i="1" s="1"/>
  <c r="V2415" i="1"/>
  <c r="Q2415" i="1"/>
  <c r="P2415" i="1"/>
  <c r="N2415" i="1"/>
  <c r="M2415" i="1"/>
  <c r="L2415" i="1"/>
  <c r="C2415" i="1"/>
  <c r="B2415" i="1"/>
  <c r="J2415" i="1" s="1"/>
  <c r="V2414" i="1"/>
  <c r="Q2414" i="1"/>
  <c r="P2414" i="1"/>
  <c r="T2433" i="1" s="1"/>
  <c r="N2414" i="1"/>
  <c r="M2414" i="1"/>
  <c r="L2414" i="1"/>
  <c r="C2414" i="1"/>
  <c r="B2414" i="1"/>
  <c r="K2414" i="1" s="1"/>
  <c r="V2413" i="1"/>
  <c r="Q2413" i="1"/>
  <c r="P2413" i="1"/>
  <c r="N2413" i="1"/>
  <c r="M2413" i="1"/>
  <c r="L2413" i="1"/>
  <c r="C2413" i="1"/>
  <c r="B2413" i="1"/>
  <c r="J2413" i="1" s="1"/>
  <c r="V2412" i="1"/>
  <c r="Q2412" i="1"/>
  <c r="P2412" i="1"/>
  <c r="T2431" i="1" s="1"/>
  <c r="N2412" i="1"/>
  <c r="M2412" i="1"/>
  <c r="L2412" i="1"/>
  <c r="C2412" i="1"/>
  <c r="B2412" i="1"/>
  <c r="K2412" i="1" s="1"/>
  <c r="V2411" i="1"/>
  <c r="Q2411" i="1"/>
  <c r="P2411" i="1"/>
  <c r="N2411" i="1"/>
  <c r="M2411" i="1"/>
  <c r="L2411" i="1"/>
  <c r="C2411" i="1"/>
  <c r="B2411" i="1"/>
  <c r="J2411" i="1" s="1"/>
  <c r="V2410" i="1"/>
  <c r="Q2410" i="1"/>
  <c r="P2410" i="1"/>
  <c r="T2429" i="1" s="1"/>
  <c r="N2410" i="1"/>
  <c r="M2410" i="1"/>
  <c r="L2410" i="1"/>
  <c r="C2410" i="1"/>
  <c r="B2410" i="1"/>
  <c r="K2410" i="1" s="1"/>
  <c r="V2409" i="1"/>
  <c r="Q2409" i="1"/>
  <c r="P2409" i="1"/>
  <c r="N2409" i="1"/>
  <c r="M2409" i="1"/>
  <c r="L2409" i="1"/>
  <c r="C2409" i="1"/>
  <c r="B2409" i="1"/>
  <c r="J2409" i="1" s="1"/>
  <c r="V2408" i="1"/>
  <c r="Q2408" i="1"/>
  <c r="P2408" i="1"/>
  <c r="T2427" i="1" s="1"/>
  <c r="N2408" i="1"/>
  <c r="M2408" i="1"/>
  <c r="L2408" i="1"/>
  <c r="C2408" i="1"/>
  <c r="B2408" i="1"/>
  <c r="K2408" i="1" s="1"/>
  <c r="V2407" i="1"/>
  <c r="Q2407" i="1"/>
  <c r="P2407" i="1"/>
  <c r="N2407" i="1"/>
  <c r="M2407" i="1"/>
  <c r="L2407" i="1"/>
  <c r="C2407" i="1"/>
  <c r="B2407" i="1"/>
  <c r="J2407" i="1" s="1"/>
  <c r="V2406" i="1"/>
  <c r="Q2406" i="1"/>
  <c r="P2406" i="1"/>
  <c r="T2425" i="1" s="1"/>
  <c r="N2406" i="1"/>
  <c r="M2406" i="1"/>
  <c r="L2406" i="1"/>
  <c r="C2406" i="1"/>
  <c r="B2406" i="1"/>
  <c r="K2406" i="1" s="1"/>
  <c r="V2405" i="1"/>
  <c r="Q2405" i="1"/>
  <c r="P2405" i="1"/>
  <c r="N2405" i="1"/>
  <c r="M2405" i="1"/>
  <c r="L2405" i="1"/>
  <c r="C2405" i="1"/>
  <c r="B2405" i="1"/>
  <c r="J2405" i="1" s="1"/>
  <c r="V2404" i="1"/>
  <c r="Q2404" i="1"/>
  <c r="P2404" i="1"/>
  <c r="T2423" i="1" s="1"/>
  <c r="N2404" i="1"/>
  <c r="M2404" i="1"/>
  <c r="L2404" i="1"/>
  <c r="C2404" i="1"/>
  <c r="B2404" i="1"/>
  <c r="K2404" i="1" s="1"/>
  <c r="V2403" i="1"/>
  <c r="Q2403" i="1"/>
  <c r="P2403" i="1"/>
  <c r="N2403" i="1"/>
  <c r="M2403" i="1"/>
  <c r="L2403" i="1"/>
  <c r="C2403" i="1"/>
  <c r="B2403" i="1"/>
  <c r="J2403" i="1" s="1"/>
  <c r="V2402" i="1"/>
  <c r="Q2402" i="1"/>
  <c r="P2402" i="1"/>
  <c r="T2421" i="1" s="1"/>
  <c r="N2402" i="1"/>
  <c r="M2402" i="1"/>
  <c r="L2402" i="1"/>
  <c r="C2402" i="1"/>
  <c r="B2402" i="1"/>
  <c r="K2402" i="1" s="1"/>
  <c r="V2401" i="1"/>
  <c r="Q2401" i="1"/>
  <c r="P2401" i="1"/>
  <c r="N2401" i="1"/>
  <c r="M2401" i="1"/>
  <c r="L2401" i="1"/>
  <c r="C2401" i="1"/>
  <c r="B2401" i="1"/>
  <c r="J2401" i="1" s="1"/>
  <c r="V2400" i="1"/>
  <c r="Q2400" i="1"/>
  <c r="P2400" i="1"/>
  <c r="T2419" i="1" s="1"/>
  <c r="N2400" i="1"/>
  <c r="M2400" i="1"/>
  <c r="L2400" i="1"/>
  <c r="C2400" i="1"/>
  <c r="B2400" i="1"/>
  <c r="K2400" i="1" s="1"/>
  <c r="V2399" i="1"/>
  <c r="Q2399" i="1"/>
  <c r="P2399" i="1"/>
  <c r="N2399" i="1"/>
  <c r="M2399" i="1"/>
  <c r="L2399" i="1"/>
  <c r="C2399" i="1"/>
  <c r="B2399" i="1"/>
  <c r="J2399" i="1" s="1"/>
  <c r="V2398" i="1"/>
  <c r="Q2398" i="1"/>
  <c r="P2398" i="1"/>
  <c r="T2417" i="1" s="1"/>
  <c r="N2398" i="1"/>
  <c r="M2398" i="1"/>
  <c r="L2398" i="1"/>
  <c r="C2398" i="1"/>
  <c r="B2398" i="1"/>
  <c r="K2398" i="1" s="1"/>
  <c r="V2397" i="1"/>
  <c r="Q2397" i="1"/>
  <c r="P2397" i="1"/>
  <c r="N2397" i="1"/>
  <c r="M2397" i="1"/>
  <c r="L2397" i="1"/>
  <c r="C2397" i="1"/>
  <c r="B2397" i="1"/>
  <c r="J2397" i="1" s="1"/>
  <c r="V2396" i="1"/>
  <c r="Q2396" i="1"/>
  <c r="P2396" i="1"/>
  <c r="T2415" i="1" s="1"/>
  <c r="N2396" i="1"/>
  <c r="M2396" i="1"/>
  <c r="L2396" i="1"/>
  <c r="C2396" i="1"/>
  <c r="B2396" i="1"/>
  <c r="K2396" i="1" s="1"/>
  <c r="V2395" i="1"/>
  <c r="Q2395" i="1"/>
  <c r="P2395" i="1"/>
  <c r="N2395" i="1"/>
  <c r="M2395" i="1"/>
  <c r="L2395" i="1"/>
  <c r="C2395" i="1"/>
  <c r="B2395" i="1"/>
  <c r="J2395" i="1" s="1"/>
  <c r="V2394" i="1"/>
  <c r="Q2394" i="1"/>
  <c r="P2394" i="1"/>
  <c r="T2413" i="1" s="1"/>
  <c r="N2394" i="1"/>
  <c r="M2394" i="1"/>
  <c r="L2394" i="1"/>
  <c r="C2394" i="1"/>
  <c r="B2394" i="1"/>
  <c r="K2394" i="1" s="1"/>
  <c r="V2393" i="1"/>
  <c r="Q2393" i="1"/>
  <c r="P2393" i="1"/>
  <c r="N2393" i="1"/>
  <c r="M2393" i="1"/>
  <c r="L2393" i="1"/>
  <c r="C2393" i="1"/>
  <c r="B2393" i="1"/>
  <c r="J2393" i="1" s="1"/>
  <c r="V2392" i="1"/>
  <c r="Q2392" i="1"/>
  <c r="P2392" i="1"/>
  <c r="T2411" i="1" s="1"/>
  <c r="N2392" i="1"/>
  <c r="M2392" i="1"/>
  <c r="L2392" i="1"/>
  <c r="C2392" i="1"/>
  <c r="B2392" i="1"/>
  <c r="K2392" i="1" s="1"/>
  <c r="V2391" i="1"/>
  <c r="Q2391" i="1"/>
  <c r="P2391" i="1"/>
  <c r="N2391" i="1"/>
  <c r="M2391" i="1"/>
  <c r="L2391" i="1"/>
  <c r="C2391" i="1"/>
  <c r="B2391" i="1"/>
  <c r="J2391" i="1" s="1"/>
  <c r="V2390" i="1"/>
  <c r="Q2390" i="1"/>
  <c r="P2390" i="1"/>
  <c r="T2409" i="1" s="1"/>
  <c r="N2390" i="1"/>
  <c r="M2390" i="1"/>
  <c r="L2390" i="1"/>
  <c r="C2390" i="1"/>
  <c r="B2390" i="1"/>
  <c r="K2390" i="1" s="1"/>
  <c r="V2389" i="1"/>
  <c r="Q2389" i="1"/>
  <c r="P2389" i="1"/>
  <c r="N2389" i="1"/>
  <c r="M2389" i="1"/>
  <c r="L2389" i="1"/>
  <c r="C2389" i="1"/>
  <c r="B2389" i="1"/>
  <c r="J2389" i="1" s="1"/>
  <c r="V2388" i="1"/>
  <c r="Q2388" i="1"/>
  <c r="P2388" i="1"/>
  <c r="T2407" i="1" s="1"/>
  <c r="N2388" i="1"/>
  <c r="M2388" i="1"/>
  <c r="L2388" i="1"/>
  <c r="C2388" i="1"/>
  <c r="B2388" i="1"/>
  <c r="K2388" i="1" s="1"/>
  <c r="V2387" i="1"/>
  <c r="Q2387" i="1"/>
  <c r="P2387" i="1"/>
  <c r="N2387" i="1"/>
  <c r="M2387" i="1"/>
  <c r="L2387" i="1"/>
  <c r="C2387" i="1"/>
  <c r="B2387" i="1"/>
  <c r="J2387" i="1" s="1"/>
  <c r="V2386" i="1"/>
  <c r="Q2386" i="1"/>
  <c r="P2386" i="1"/>
  <c r="T2405" i="1" s="1"/>
  <c r="N2386" i="1"/>
  <c r="M2386" i="1"/>
  <c r="L2386" i="1"/>
  <c r="C2386" i="1"/>
  <c r="B2386" i="1"/>
  <c r="K2386" i="1" s="1"/>
  <c r="V2385" i="1"/>
  <c r="Q2385" i="1"/>
  <c r="P2385" i="1"/>
  <c r="N2385" i="1"/>
  <c r="M2385" i="1"/>
  <c r="L2385" i="1"/>
  <c r="C2385" i="1"/>
  <c r="B2385" i="1"/>
  <c r="J2385" i="1" s="1"/>
  <c r="V2384" i="1"/>
  <c r="Q2384" i="1"/>
  <c r="P2384" i="1"/>
  <c r="T2403" i="1" s="1"/>
  <c r="N2384" i="1"/>
  <c r="M2384" i="1"/>
  <c r="L2384" i="1"/>
  <c r="C2384" i="1"/>
  <c r="B2384" i="1"/>
  <c r="K2384" i="1" s="1"/>
  <c r="V2383" i="1"/>
  <c r="Q2383" i="1"/>
  <c r="P2383" i="1"/>
  <c r="N2383" i="1"/>
  <c r="M2383" i="1"/>
  <c r="L2383" i="1"/>
  <c r="C2383" i="1"/>
  <c r="B2383" i="1"/>
  <c r="J2383" i="1" s="1"/>
  <c r="V2382" i="1"/>
  <c r="Q2382" i="1"/>
  <c r="P2382" i="1"/>
  <c r="T2401" i="1" s="1"/>
  <c r="N2382" i="1"/>
  <c r="M2382" i="1"/>
  <c r="L2382" i="1"/>
  <c r="C2382" i="1"/>
  <c r="B2382" i="1"/>
  <c r="K2382" i="1" s="1"/>
  <c r="V2381" i="1"/>
  <c r="Q2381" i="1"/>
  <c r="P2381" i="1"/>
  <c r="N2381" i="1"/>
  <c r="M2381" i="1"/>
  <c r="L2381" i="1"/>
  <c r="C2381" i="1"/>
  <c r="B2381" i="1"/>
  <c r="J2381" i="1" s="1"/>
  <c r="V2380" i="1"/>
  <c r="Q2380" i="1"/>
  <c r="P2380" i="1"/>
  <c r="T2399" i="1" s="1"/>
  <c r="N2380" i="1"/>
  <c r="M2380" i="1"/>
  <c r="L2380" i="1"/>
  <c r="C2380" i="1"/>
  <c r="B2380" i="1"/>
  <c r="K2380" i="1" s="1"/>
  <c r="V2379" i="1"/>
  <c r="Q2379" i="1"/>
  <c r="P2379" i="1"/>
  <c r="N2379" i="1"/>
  <c r="M2379" i="1"/>
  <c r="L2379" i="1"/>
  <c r="C2379" i="1"/>
  <c r="B2379" i="1"/>
  <c r="J2379" i="1" s="1"/>
  <c r="V2378" i="1"/>
  <c r="Q2378" i="1"/>
  <c r="P2378" i="1"/>
  <c r="T2397" i="1" s="1"/>
  <c r="N2378" i="1"/>
  <c r="M2378" i="1"/>
  <c r="L2378" i="1"/>
  <c r="C2378" i="1"/>
  <c r="B2378" i="1"/>
  <c r="K2378" i="1" s="1"/>
  <c r="V2377" i="1"/>
  <c r="Q2377" i="1"/>
  <c r="P2377" i="1"/>
  <c r="N2377" i="1"/>
  <c r="M2377" i="1"/>
  <c r="L2377" i="1"/>
  <c r="C2377" i="1"/>
  <c r="B2377" i="1"/>
  <c r="J2377" i="1" s="1"/>
  <c r="V2376" i="1"/>
  <c r="Q2376" i="1"/>
  <c r="P2376" i="1"/>
  <c r="T2395" i="1" s="1"/>
  <c r="N2376" i="1"/>
  <c r="M2376" i="1"/>
  <c r="L2376" i="1"/>
  <c r="C2376" i="1"/>
  <c r="B2376" i="1"/>
  <c r="K2376" i="1" s="1"/>
  <c r="V2375" i="1"/>
  <c r="Q2375" i="1"/>
  <c r="P2375" i="1"/>
  <c r="N2375" i="1"/>
  <c r="M2375" i="1"/>
  <c r="L2375" i="1"/>
  <c r="C2375" i="1"/>
  <c r="B2375" i="1"/>
  <c r="J2375" i="1" s="1"/>
  <c r="V2374" i="1"/>
  <c r="Q2374" i="1"/>
  <c r="P2374" i="1"/>
  <c r="T2393" i="1" s="1"/>
  <c r="N2374" i="1"/>
  <c r="M2374" i="1"/>
  <c r="L2374" i="1"/>
  <c r="C2374" i="1"/>
  <c r="B2374" i="1"/>
  <c r="K2374" i="1" s="1"/>
  <c r="V2373" i="1"/>
  <c r="Q2373" i="1"/>
  <c r="P2373" i="1"/>
  <c r="N2373" i="1"/>
  <c r="M2373" i="1"/>
  <c r="L2373" i="1"/>
  <c r="C2373" i="1"/>
  <c r="B2373" i="1"/>
  <c r="J2373" i="1" s="1"/>
  <c r="V2372" i="1"/>
  <c r="Q2372" i="1"/>
  <c r="P2372" i="1"/>
  <c r="T2391" i="1" s="1"/>
  <c r="N2372" i="1"/>
  <c r="M2372" i="1"/>
  <c r="L2372" i="1"/>
  <c r="C2372" i="1"/>
  <c r="B2372" i="1"/>
  <c r="K2372" i="1" s="1"/>
  <c r="V2371" i="1"/>
  <c r="Q2371" i="1"/>
  <c r="P2371" i="1"/>
  <c r="N2371" i="1"/>
  <c r="M2371" i="1"/>
  <c r="L2371" i="1"/>
  <c r="C2371" i="1"/>
  <c r="B2371" i="1"/>
  <c r="J2371" i="1" s="1"/>
  <c r="V2370" i="1"/>
  <c r="Q2370" i="1"/>
  <c r="P2370" i="1"/>
  <c r="T2389" i="1" s="1"/>
  <c r="N2370" i="1"/>
  <c r="M2370" i="1"/>
  <c r="L2370" i="1"/>
  <c r="C2370" i="1"/>
  <c r="B2370" i="1"/>
  <c r="K2370" i="1" s="1"/>
  <c r="V2369" i="1"/>
  <c r="Q2369" i="1"/>
  <c r="P2369" i="1"/>
  <c r="N2369" i="1"/>
  <c r="M2369" i="1"/>
  <c r="L2369" i="1"/>
  <c r="C2369" i="1"/>
  <c r="B2369" i="1"/>
  <c r="J2369" i="1" s="1"/>
  <c r="V2368" i="1"/>
  <c r="Q2368" i="1"/>
  <c r="P2368" i="1"/>
  <c r="T2387" i="1" s="1"/>
  <c r="N2368" i="1"/>
  <c r="M2368" i="1"/>
  <c r="L2368" i="1"/>
  <c r="C2368" i="1"/>
  <c r="B2368" i="1"/>
  <c r="K2368" i="1" s="1"/>
  <c r="V2367" i="1"/>
  <c r="Q2367" i="1"/>
  <c r="P2367" i="1"/>
  <c r="N2367" i="1"/>
  <c r="M2367" i="1"/>
  <c r="L2367" i="1"/>
  <c r="C2367" i="1"/>
  <c r="B2367" i="1"/>
  <c r="J2367" i="1" s="1"/>
  <c r="V2366" i="1"/>
  <c r="Q2366" i="1"/>
  <c r="P2366" i="1"/>
  <c r="T2385" i="1" s="1"/>
  <c r="N2366" i="1"/>
  <c r="M2366" i="1"/>
  <c r="L2366" i="1"/>
  <c r="C2366" i="1"/>
  <c r="B2366" i="1"/>
  <c r="K2366" i="1" s="1"/>
  <c r="V2365" i="1"/>
  <c r="Q2365" i="1"/>
  <c r="P2365" i="1"/>
  <c r="N2365" i="1"/>
  <c r="M2365" i="1"/>
  <c r="L2365" i="1"/>
  <c r="C2365" i="1"/>
  <c r="B2365" i="1"/>
  <c r="J2365" i="1" s="1"/>
  <c r="V2364" i="1"/>
  <c r="Q2364" i="1"/>
  <c r="P2364" i="1"/>
  <c r="T2383" i="1" s="1"/>
  <c r="N2364" i="1"/>
  <c r="M2364" i="1"/>
  <c r="L2364" i="1"/>
  <c r="C2364" i="1"/>
  <c r="B2364" i="1"/>
  <c r="K2364" i="1" s="1"/>
  <c r="V2363" i="1"/>
  <c r="Q2363" i="1"/>
  <c r="P2363" i="1"/>
  <c r="N2363" i="1"/>
  <c r="M2363" i="1"/>
  <c r="L2363" i="1"/>
  <c r="C2363" i="1"/>
  <c r="B2363" i="1"/>
  <c r="J2363" i="1" s="1"/>
  <c r="V2362" i="1"/>
  <c r="Q2362" i="1"/>
  <c r="P2362" i="1"/>
  <c r="T2381" i="1" s="1"/>
  <c r="N2362" i="1"/>
  <c r="M2362" i="1"/>
  <c r="L2362" i="1"/>
  <c r="C2362" i="1"/>
  <c r="B2362" i="1"/>
  <c r="K2362" i="1" s="1"/>
  <c r="V2361" i="1"/>
  <c r="Q2361" i="1"/>
  <c r="P2361" i="1"/>
  <c r="N2361" i="1"/>
  <c r="M2361" i="1"/>
  <c r="L2361" i="1"/>
  <c r="C2361" i="1"/>
  <c r="B2361" i="1"/>
  <c r="J2361" i="1" s="1"/>
  <c r="V2360" i="1"/>
  <c r="Q2360" i="1"/>
  <c r="P2360" i="1"/>
  <c r="T2379" i="1" s="1"/>
  <c r="N2360" i="1"/>
  <c r="M2360" i="1"/>
  <c r="L2360" i="1"/>
  <c r="C2360" i="1"/>
  <c r="B2360" i="1"/>
  <c r="K2360" i="1" s="1"/>
  <c r="V2359" i="1"/>
  <c r="Q2359" i="1"/>
  <c r="P2359" i="1"/>
  <c r="N2359" i="1"/>
  <c r="M2359" i="1"/>
  <c r="L2359" i="1"/>
  <c r="C2359" i="1"/>
  <c r="B2359" i="1"/>
  <c r="J2359" i="1" s="1"/>
  <c r="V2358" i="1"/>
  <c r="Q2358" i="1"/>
  <c r="P2358" i="1"/>
  <c r="T2377" i="1" s="1"/>
  <c r="N2358" i="1"/>
  <c r="M2358" i="1"/>
  <c r="L2358" i="1"/>
  <c r="C2358" i="1"/>
  <c r="B2358" i="1"/>
  <c r="K2358" i="1" s="1"/>
  <c r="V2357" i="1"/>
  <c r="Q2357" i="1"/>
  <c r="P2357" i="1"/>
  <c r="N2357" i="1"/>
  <c r="M2357" i="1"/>
  <c r="L2357" i="1"/>
  <c r="C2357" i="1"/>
  <c r="B2357" i="1"/>
  <c r="J2357" i="1" s="1"/>
  <c r="V2356" i="1"/>
  <c r="Q2356" i="1"/>
  <c r="P2356" i="1"/>
  <c r="T2375" i="1" s="1"/>
  <c r="N2356" i="1"/>
  <c r="M2356" i="1"/>
  <c r="L2356" i="1"/>
  <c r="C2356" i="1"/>
  <c r="B2356" i="1"/>
  <c r="K2356" i="1" s="1"/>
  <c r="V2355" i="1"/>
  <c r="Q2355" i="1"/>
  <c r="P2355" i="1"/>
  <c r="N2355" i="1"/>
  <c r="M2355" i="1"/>
  <c r="L2355" i="1"/>
  <c r="C2355" i="1"/>
  <c r="B2355" i="1"/>
  <c r="J2355" i="1" s="1"/>
  <c r="V2354" i="1"/>
  <c r="Q2354" i="1"/>
  <c r="P2354" i="1"/>
  <c r="T2373" i="1" s="1"/>
  <c r="N2354" i="1"/>
  <c r="M2354" i="1"/>
  <c r="L2354" i="1"/>
  <c r="C2354" i="1"/>
  <c r="B2354" i="1"/>
  <c r="K2354" i="1" s="1"/>
  <c r="V2353" i="1"/>
  <c r="Q2353" i="1"/>
  <c r="P2353" i="1"/>
  <c r="N2353" i="1"/>
  <c r="M2353" i="1"/>
  <c r="L2353" i="1"/>
  <c r="C2353" i="1"/>
  <c r="B2353" i="1"/>
  <c r="J2353" i="1" s="1"/>
  <c r="V2352" i="1"/>
  <c r="Q2352" i="1"/>
  <c r="P2352" i="1"/>
  <c r="T2371" i="1" s="1"/>
  <c r="N2352" i="1"/>
  <c r="M2352" i="1"/>
  <c r="L2352" i="1"/>
  <c r="C2352" i="1"/>
  <c r="B2352" i="1"/>
  <c r="K2352" i="1" s="1"/>
  <c r="V2351" i="1"/>
  <c r="Q2351" i="1"/>
  <c r="P2351" i="1"/>
  <c r="N2351" i="1"/>
  <c r="M2351" i="1"/>
  <c r="L2351" i="1"/>
  <c r="C2351" i="1"/>
  <c r="B2351" i="1"/>
  <c r="J2351" i="1" s="1"/>
  <c r="V2350" i="1"/>
  <c r="Q2350" i="1"/>
  <c r="P2350" i="1"/>
  <c r="T2369" i="1" s="1"/>
  <c r="N2350" i="1"/>
  <c r="M2350" i="1"/>
  <c r="L2350" i="1"/>
  <c r="C2350" i="1"/>
  <c r="B2350" i="1"/>
  <c r="K2350" i="1" s="1"/>
  <c r="V2349" i="1"/>
  <c r="Q2349" i="1"/>
  <c r="P2349" i="1"/>
  <c r="N2349" i="1"/>
  <c r="M2349" i="1"/>
  <c r="L2349" i="1"/>
  <c r="C2349" i="1"/>
  <c r="B2349" i="1"/>
  <c r="J2349" i="1" s="1"/>
  <c r="V2348" i="1"/>
  <c r="Q2348" i="1"/>
  <c r="P2348" i="1"/>
  <c r="N2348" i="1"/>
  <c r="M2348" i="1"/>
  <c r="L2348" i="1"/>
  <c r="C2348" i="1"/>
  <c r="B2348" i="1"/>
  <c r="J2348" i="1" s="1"/>
  <c r="V2347" i="1"/>
  <c r="Q2347" i="1"/>
  <c r="P2347" i="1"/>
  <c r="N2347" i="1"/>
  <c r="M2347" i="1"/>
  <c r="O2347" i="1" s="1"/>
  <c r="L2347" i="1"/>
  <c r="K2347" i="1"/>
  <c r="C2347" i="1"/>
  <c r="B2347" i="1"/>
  <c r="J2347" i="1" s="1"/>
  <c r="V2346" i="1"/>
  <c r="Q2346" i="1"/>
  <c r="P2346" i="1"/>
  <c r="N2346" i="1"/>
  <c r="M2346" i="1"/>
  <c r="L2346" i="1"/>
  <c r="C2346" i="1"/>
  <c r="B2346" i="1"/>
  <c r="J2346" i="1" s="1"/>
  <c r="V2345" i="1"/>
  <c r="Q2345" i="1"/>
  <c r="P2345" i="1"/>
  <c r="N2345" i="1"/>
  <c r="M2345" i="1"/>
  <c r="O2345" i="1" s="1"/>
  <c r="L2345" i="1"/>
  <c r="K2345" i="1"/>
  <c r="C2345" i="1"/>
  <c r="B2345" i="1"/>
  <c r="J2345" i="1" s="1"/>
  <c r="V2344" i="1"/>
  <c r="Q2344" i="1"/>
  <c r="P2344" i="1"/>
  <c r="N2344" i="1"/>
  <c r="M2344" i="1"/>
  <c r="O2344" i="1" s="1"/>
  <c r="L2344" i="1"/>
  <c r="C2344" i="1"/>
  <c r="B2344" i="1"/>
  <c r="J2344" i="1" s="1"/>
  <c r="V2343" i="1"/>
  <c r="Q2343" i="1"/>
  <c r="P2343" i="1"/>
  <c r="N2343" i="1"/>
  <c r="M2343" i="1"/>
  <c r="L2343" i="1"/>
  <c r="C2343" i="1"/>
  <c r="B2343" i="1"/>
  <c r="J2343" i="1" s="1"/>
  <c r="V2342" i="1"/>
  <c r="Q2342" i="1"/>
  <c r="P2342" i="1"/>
  <c r="N2342" i="1"/>
  <c r="M2342" i="1"/>
  <c r="L2342" i="1"/>
  <c r="C2342" i="1"/>
  <c r="B2342" i="1"/>
  <c r="J2342" i="1" s="1"/>
  <c r="V2341" i="1"/>
  <c r="Q2341" i="1"/>
  <c r="P2341" i="1"/>
  <c r="N2341" i="1"/>
  <c r="M2341" i="1"/>
  <c r="L2341" i="1"/>
  <c r="C2341" i="1"/>
  <c r="B2341" i="1"/>
  <c r="J2341" i="1" s="1"/>
  <c r="V2340" i="1"/>
  <c r="Q2340" i="1"/>
  <c r="P2340" i="1"/>
  <c r="N2340" i="1"/>
  <c r="M2340" i="1"/>
  <c r="L2340" i="1"/>
  <c r="C2340" i="1"/>
  <c r="B2340" i="1"/>
  <c r="J2340" i="1" s="1"/>
  <c r="V2339" i="1"/>
  <c r="Q2339" i="1"/>
  <c r="P2339" i="1"/>
  <c r="N2339" i="1"/>
  <c r="M2339" i="1"/>
  <c r="O2339" i="1" s="1"/>
  <c r="L2339" i="1"/>
  <c r="K2339" i="1"/>
  <c r="C2339" i="1"/>
  <c r="B2339" i="1"/>
  <c r="J2339" i="1" s="1"/>
  <c r="V2338" i="1"/>
  <c r="Q2338" i="1"/>
  <c r="P2338" i="1"/>
  <c r="N2338" i="1"/>
  <c r="M2338" i="1"/>
  <c r="L2338" i="1"/>
  <c r="C2338" i="1"/>
  <c r="B2338" i="1"/>
  <c r="J2338" i="1" s="1"/>
  <c r="V2337" i="1"/>
  <c r="Q2337" i="1"/>
  <c r="P2337" i="1"/>
  <c r="N2337" i="1"/>
  <c r="M2337" i="1"/>
  <c r="O2337" i="1" s="1"/>
  <c r="L2337" i="1"/>
  <c r="K2337" i="1"/>
  <c r="C2337" i="1"/>
  <c r="B2337" i="1"/>
  <c r="J2337" i="1" s="1"/>
  <c r="V2336" i="1"/>
  <c r="Q2336" i="1"/>
  <c r="P2336" i="1"/>
  <c r="N2336" i="1"/>
  <c r="M2336" i="1"/>
  <c r="O2336" i="1" s="1"/>
  <c r="L2336" i="1"/>
  <c r="C2336" i="1"/>
  <c r="B2336" i="1"/>
  <c r="J2336" i="1" s="1"/>
  <c r="V2335" i="1"/>
  <c r="Q2335" i="1"/>
  <c r="P2335" i="1"/>
  <c r="N2335" i="1"/>
  <c r="M2335" i="1"/>
  <c r="L2335" i="1"/>
  <c r="C2335" i="1"/>
  <c r="B2335" i="1"/>
  <c r="J2335" i="1" s="1"/>
  <c r="V2334" i="1"/>
  <c r="Q2334" i="1"/>
  <c r="P2334" i="1"/>
  <c r="N2334" i="1"/>
  <c r="M2334" i="1"/>
  <c r="L2334" i="1"/>
  <c r="C2334" i="1"/>
  <c r="B2334" i="1"/>
  <c r="J2334" i="1" s="1"/>
  <c r="V2333" i="1"/>
  <c r="Q2333" i="1"/>
  <c r="P2333" i="1"/>
  <c r="N2333" i="1"/>
  <c r="M2333" i="1"/>
  <c r="L2333" i="1"/>
  <c r="C2333" i="1"/>
  <c r="B2333" i="1"/>
  <c r="J2333" i="1" s="1"/>
  <c r="V2332" i="1"/>
  <c r="Q2332" i="1"/>
  <c r="P2332" i="1"/>
  <c r="N2332" i="1"/>
  <c r="M2332" i="1"/>
  <c r="L2332" i="1"/>
  <c r="C2332" i="1"/>
  <c r="B2332" i="1"/>
  <c r="J2332" i="1" s="1"/>
  <c r="V2331" i="1"/>
  <c r="Q2331" i="1"/>
  <c r="P2331" i="1"/>
  <c r="N2331" i="1"/>
  <c r="M2331" i="1"/>
  <c r="O2331" i="1" s="1"/>
  <c r="L2331" i="1"/>
  <c r="K2331" i="1"/>
  <c r="C2331" i="1"/>
  <c r="B2331" i="1"/>
  <c r="J2331" i="1" s="1"/>
  <c r="V2330" i="1"/>
  <c r="Q2330" i="1"/>
  <c r="P2330" i="1"/>
  <c r="N2330" i="1"/>
  <c r="M2330" i="1"/>
  <c r="L2330" i="1"/>
  <c r="C2330" i="1"/>
  <c r="B2330" i="1"/>
  <c r="J2330" i="1" s="1"/>
  <c r="V2329" i="1"/>
  <c r="Q2329" i="1"/>
  <c r="P2329" i="1"/>
  <c r="N2329" i="1"/>
  <c r="M2329" i="1"/>
  <c r="O2329" i="1" s="1"/>
  <c r="L2329" i="1"/>
  <c r="K2329" i="1"/>
  <c r="C2329" i="1"/>
  <c r="B2329" i="1"/>
  <c r="J2329" i="1" s="1"/>
  <c r="V2328" i="1"/>
  <c r="Q2328" i="1"/>
  <c r="P2328" i="1"/>
  <c r="N2328" i="1"/>
  <c r="M2328" i="1"/>
  <c r="O2328" i="1" s="1"/>
  <c r="L2328" i="1"/>
  <c r="C2328" i="1"/>
  <c r="B2328" i="1"/>
  <c r="J2328" i="1" s="1"/>
  <c r="V2327" i="1"/>
  <c r="Q2327" i="1"/>
  <c r="P2327" i="1"/>
  <c r="N2327" i="1"/>
  <c r="M2327" i="1"/>
  <c r="L2327" i="1"/>
  <c r="C2327" i="1"/>
  <c r="B2327" i="1"/>
  <c r="J2327" i="1" s="1"/>
  <c r="V2326" i="1"/>
  <c r="Q2326" i="1"/>
  <c r="P2326" i="1"/>
  <c r="N2326" i="1"/>
  <c r="M2326" i="1"/>
  <c r="L2326" i="1"/>
  <c r="C2326" i="1"/>
  <c r="B2326" i="1"/>
  <c r="J2326" i="1" s="1"/>
  <c r="V2325" i="1"/>
  <c r="Q2325" i="1"/>
  <c r="P2325" i="1"/>
  <c r="N2325" i="1"/>
  <c r="M2325" i="1"/>
  <c r="L2325" i="1"/>
  <c r="C2325" i="1"/>
  <c r="B2325" i="1"/>
  <c r="J2325" i="1" s="1"/>
  <c r="V2324" i="1"/>
  <c r="Q2324" i="1"/>
  <c r="P2324" i="1"/>
  <c r="N2324" i="1"/>
  <c r="M2324" i="1"/>
  <c r="L2324" i="1"/>
  <c r="C2324" i="1"/>
  <c r="B2324" i="1"/>
  <c r="J2324" i="1" s="1"/>
  <c r="V2323" i="1"/>
  <c r="Q2323" i="1"/>
  <c r="P2323" i="1"/>
  <c r="N2323" i="1"/>
  <c r="M2323" i="1"/>
  <c r="O2323" i="1" s="1"/>
  <c r="L2323" i="1"/>
  <c r="K2323" i="1"/>
  <c r="C2323" i="1"/>
  <c r="B2323" i="1"/>
  <c r="J2323" i="1" s="1"/>
  <c r="V2322" i="1"/>
  <c r="Q2322" i="1"/>
  <c r="P2322" i="1"/>
  <c r="N2322" i="1"/>
  <c r="M2322" i="1"/>
  <c r="L2322" i="1"/>
  <c r="C2322" i="1"/>
  <c r="B2322" i="1"/>
  <c r="J2322" i="1" s="1"/>
  <c r="V2321" i="1"/>
  <c r="Q2321" i="1"/>
  <c r="P2321" i="1"/>
  <c r="N2321" i="1"/>
  <c r="M2321" i="1"/>
  <c r="O2321" i="1" s="1"/>
  <c r="L2321" i="1"/>
  <c r="K2321" i="1"/>
  <c r="C2321" i="1"/>
  <c r="B2321" i="1"/>
  <c r="J2321" i="1" s="1"/>
  <c r="V2320" i="1"/>
  <c r="Q2320" i="1"/>
  <c r="P2320" i="1"/>
  <c r="N2320" i="1"/>
  <c r="M2320" i="1"/>
  <c r="O2320" i="1" s="1"/>
  <c r="L2320" i="1"/>
  <c r="C2320" i="1"/>
  <c r="B2320" i="1"/>
  <c r="J2320" i="1" s="1"/>
  <c r="V2319" i="1"/>
  <c r="Q2319" i="1"/>
  <c r="P2319" i="1"/>
  <c r="N2319" i="1"/>
  <c r="M2319" i="1"/>
  <c r="L2319" i="1"/>
  <c r="C2319" i="1"/>
  <c r="B2319" i="1"/>
  <c r="J2319" i="1" s="1"/>
  <c r="V2318" i="1"/>
  <c r="Q2318" i="1"/>
  <c r="P2318" i="1"/>
  <c r="N2318" i="1"/>
  <c r="M2318" i="1"/>
  <c r="L2318" i="1"/>
  <c r="C2318" i="1"/>
  <c r="B2318" i="1"/>
  <c r="J2318" i="1" s="1"/>
  <c r="V2317" i="1"/>
  <c r="Q2317" i="1"/>
  <c r="P2317" i="1"/>
  <c r="N2317" i="1"/>
  <c r="M2317" i="1"/>
  <c r="L2317" i="1"/>
  <c r="C2317" i="1"/>
  <c r="B2317" i="1"/>
  <c r="J2317" i="1" s="1"/>
  <c r="V2316" i="1"/>
  <c r="Q2316" i="1"/>
  <c r="P2316" i="1"/>
  <c r="N2316" i="1"/>
  <c r="M2316" i="1"/>
  <c r="L2316" i="1"/>
  <c r="C2316" i="1"/>
  <c r="B2316" i="1"/>
  <c r="J2316" i="1" s="1"/>
  <c r="V2315" i="1"/>
  <c r="Q2315" i="1"/>
  <c r="P2315" i="1"/>
  <c r="N2315" i="1"/>
  <c r="M2315" i="1"/>
  <c r="O2315" i="1" s="1"/>
  <c r="L2315" i="1"/>
  <c r="K2315" i="1"/>
  <c r="C2315" i="1"/>
  <c r="B2315" i="1"/>
  <c r="J2315" i="1" s="1"/>
  <c r="V2314" i="1"/>
  <c r="Q2314" i="1"/>
  <c r="P2314" i="1"/>
  <c r="N2314" i="1"/>
  <c r="M2314" i="1"/>
  <c r="L2314" i="1"/>
  <c r="C2314" i="1"/>
  <c r="B2314" i="1"/>
  <c r="J2314" i="1" s="1"/>
  <c r="V2313" i="1"/>
  <c r="Q2313" i="1"/>
  <c r="P2313" i="1"/>
  <c r="N2313" i="1"/>
  <c r="M2313" i="1"/>
  <c r="O2313" i="1" s="1"/>
  <c r="L2313" i="1"/>
  <c r="K2313" i="1"/>
  <c r="C2313" i="1"/>
  <c r="B2313" i="1"/>
  <c r="J2313" i="1" s="1"/>
  <c r="V2312" i="1"/>
  <c r="Q2312" i="1"/>
  <c r="P2312" i="1"/>
  <c r="N2312" i="1"/>
  <c r="M2312" i="1"/>
  <c r="O2312" i="1" s="1"/>
  <c r="L2312" i="1"/>
  <c r="C2312" i="1"/>
  <c r="B2312" i="1"/>
  <c r="J2312" i="1" s="1"/>
  <c r="V2311" i="1"/>
  <c r="Q2311" i="1"/>
  <c r="P2311" i="1"/>
  <c r="N2311" i="1"/>
  <c r="M2311" i="1"/>
  <c r="L2311" i="1"/>
  <c r="C2311" i="1"/>
  <c r="B2311" i="1"/>
  <c r="J2311" i="1" s="1"/>
  <c r="V2310" i="1"/>
  <c r="Q2310" i="1"/>
  <c r="P2310" i="1"/>
  <c r="N2310" i="1"/>
  <c r="M2310" i="1"/>
  <c r="L2310" i="1"/>
  <c r="C2310" i="1"/>
  <c r="B2310" i="1"/>
  <c r="J2310" i="1" s="1"/>
  <c r="V2309" i="1"/>
  <c r="Q2309" i="1"/>
  <c r="P2309" i="1"/>
  <c r="N2309" i="1"/>
  <c r="M2309" i="1"/>
  <c r="L2309" i="1"/>
  <c r="C2309" i="1"/>
  <c r="B2309" i="1"/>
  <c r="J2309" i="1" s="1"/>
  <c r="V2308" i="1"/>
  <c r="Q2308" i="1"/>
  <c r="P2308" i="1"/>
  <c r="N2308" i="1"/>
  <c r="M2308" i="1"/>
  <c r="L2308" i="1"/>
  <c r="C2308" i="1"/>
  <c r="B2308" i="1"/>
  <c r="J2308" i="1" s="1"/>
  <c r="V2307" i="1"/>
  <c r="Q2307" i="1"/>
  <c r="P2307" i="1"/>
  <c r="N2307" i="1"/>
  <c r="M2307" i="1"/>
  <c r="O2307" i="1" s="1"/>
  <c r="L2307" i="1"/>
  <c r="K2307" i="1"/>
  <c r="C2307" i="1"/>
  <c r="B2307" i="1"/>
  <c r="J2307" i="1" s="1"/>
  <c r="V2306" i="1"/>
  <c r="Q2306" i="1"/>
  <c r="P2306" i="1"/>
  <c r="N2306" i="1"/>
  <c r="M2306" i="1"/>
  <c r="L2306" i="1"/>
  <c r="C2306" i="1"/>
  <c r="B2306" i="1"/>
  <c r="J2306" i="1" s="1"/>
  <c r="V2305" i="1"/>
  <c r="Q2305" i="1"/>
  <c r="P2305" i="1"/>
  <c r="N2305" i="1"/>
  <c r="M2305" i="1"/>
  <c r="O2305" i="1" s="1"/>
  <c r="L2305" i="1"/>
  <c r="K2305" i="1"/>
  <c r="C2305" i="1"/>
  <c r="B2305" i="1"/>
  <c r="J2305" i="1" s="1"/>
  <c r="V2304" i="1"/>
  <c r="Q2304" i="1"/>
  <c r="P2304" i="1"/>
  <c r="N2304" i="1"/>
  <c r="M2304" i="1"/>
  <c r="O2304" i="1" s="1"/>
  <c r="L2304" i="1"/>
  <c r="C2304" i="1"/>
  <c r="B2304" i="1"/>
  <c r="J2304" i="1" s="1"/>
  <c r="V2303" i="1"/>
  <c r="Q2303" i="1"/>
  <c r="P2303" i="1"/>
  <c r="N2303" i="1"/>
  <c r="M2303" i="1"/>
  <c r="L2303" i="1"/>
  <c r="C2303" i="1"/>
  <c r="B2303" i="1"/>
  <c r="J2303" i="1" s="1"/>
  <c r="V2302" i="1"/>
  <c r="Q2302" i="1"/>
  <c r="P2302" i="1"/>
  <c r="N2302" i="1"/>
  <c r="M2302" i="1"/>
  <c r="L2302" i="1"/>
  <c r="C2302" i="1"/>
  <c r="B2302" i="1"/>
  <c r="J2302" i="1" s="1"/>
  <c r="V2301" i="1"/>
  <c r="Q2301" i="1"/>
  <c r="P2301" i="1"/>
  <c r="N2301" i="1"/>
  <c r="M2301" i="1"/>
  <c r="L2301" i="1"/>
  <c r="C2301" i="1"/>
  <c r="B2301" i="1"/>
  <c r="J2301" i="1" s="1"/>
  <c r="V2300" i="1"/>
  <c r="Q2300" i="1"/>
  <c r="P2300" i="1"/>
  <c r="N2300" i="1"/>
  <c r="M2300" i="1"/>
  <c r="L2300" i="1"/>
  <c r="C2300" i="1"/>
  <c r="B2300" i="1"/>
  <c r="J2300" i="1" s="1"/>
  <c r="V2299" i="1"/>
  <c r="Q2299" i="1"/>
  <c r="P2299" i="1"/>
  <c r="N2299" i="1"/>
  <c r="M2299" i="1"/>
  <c r="O2299" i="1" s="1"/>
  <c r="L2299" i="1"/>
  <c r="K2299" i="1"/>
  <c r="C2299" i="1"/>
  <c r="B2299" i="1"/>
  <c r="J2299" i="1" s="1"/>
  <c r="V2298" i="1"/>
  <c r="Q2298" i="1"/>
  <c r="P2298" i="1"/>
  <c r="N2298" i="1"/>
  <c r="M2298" i="1"/>
  <c r="L2298" i="1"/>
  <c r="C2298" i="1"/>
  <c r="B2298" i="1"/>
  <c r="J2298" i="1" s="1"/>
  <c r="V2297" i="1"/>
  <c r="Q2297" i="1"/>
  <c r="P2297" i="1"/>
  <c r="N2297" i="1"/>
  <c r="M2297" i="1"/>
  <c r="O2297" i="1" s="1"/>
  <c r="L2297" i="1"/>
  <c r="K2297" i="1"/>
  <c r="C2297" i="1"/>
  <c r="B2297" i="1"/>
  <c r="J2297" i="1" s="1"/>
  <c r="V2296" i="1"/>
  <c r="Q2296" i="1"/>
  <c r="P2296" i="1"/>
  <c r="N2296" i="1"/>
  <c r="M2296" i="1"/>
  <c r="O2296" i="1" s="1"/>
  <c r="L2296" i="1"/>
  <c r="C2296" i="1"/>
  <c r="B2296" i="1"/>
  <c r="J2296" i="1" s="1"/>
  <c r="V2295" i="1"/>
  <c r="Q2295" i="1"/>
  <c r="P2295" i="1"/>
  <c r="N2295" i="1"/>
  <c r="M2295" i="1"/>
  <c r="L2295" i="1"/>
  <c r="C2295" i="1"/>
  <c r="B2295" i="1"/>
  <c r="J2295" i="1" s="1"/>
  <c r="V2294" i="1"/>
  <c r="Q2294" i="1"/>
  <c r="P2294" i="1"/>
  <c r="N2294" i="1"/>
  <c r="M2294" i="1"/>
  <c r="L2294" i="1"/>
  <c r="C2294" i="1"/>
  <c r="B2294" i="1"/>
  <c r="J2294" i="1" s="1"/>
  <c r="V2293" i="1"/>
  <c r="Q2293" i="1"/>
  <c r="P2293" i="1"/>
  <c r="N2293" i="1"/>
  <c r="M2293" i="1"/>
  <c r="L2293" i="1"/>
  <c r="C2293" i="1"/>
  <c r="B2293" i="1"/>
  <c r="J2293" i="1" s="1"/>
  <c r="V2292" i="1"/>
  <c r="Q2292" i="1"/>
  <c r="P2292" i="1"/>
  <c r="N2292" i="1"/>
  <c r="M2292" i="1"/>
  <c r="L2292" i="1"/>
  <c r="C2292" i="1"/>
  <c r="B2292" i="1"/>
  <c r="J2292" i="1" s="1"/>
  <c r="V2291" i="1"/>
  <c r="Q2291" i="1"/>
  <c r="P2291" i="1"/>
  <c r="N2291" i="1"/>
  <c r="M2291" i="1"/>
  <c r="O2291" i="1" s="1"/>
  <c r="L2291" i="1"/>
  <c r="K2291" i="1"/>
  <c r="C2291" i="1"/>
  <c r="B2291" i="1"/>
  <c r="J2291" i="1" s="1"/>
  <c r="V2290" i="1"/>
  <c r="Q2290" i="1"/>
  <c r="P2290" i="1"/>
  <c r="N2290" i="1"/>
  <c r="M2290" i="1"/>
  <c r="L2290" i="1"/>
  <c r="C2290" i="1"/>
  <c r="B2290" i="1"/>
  <c r="J2290" i="1" s="1"/>
  <c r="V2289" i="1"/>
  <c r="Q2289" i="1"/>
  <c r="P2289" i="1"/>
  <c r="N2289" i="1"/>
  <c r="M2289" i="1"/>
  <c r="O2289" i="1" s="1"/>
  <c r="L2289" i="1"/>
  <c r="K2289" i="1"/>
  <c r="C2289" i="1"/>
  <c r="B2289" i="1"/>
  <c r="J2289" i="1" s="1"/>
  <c r="V2288" i="1"/>
  <c r="Q2288" i="1"/>
  <c r="P2288" i="1"/>
  <c r="N2288" i="1"/>
  <c r="M2288" i="1"/>
  <c r="O2288" i="1" s="1"/>
  <c r="L2288" i="1"/>
  <c r="C2288" i="1"/>
  <c r="B2288" i="1"/>
  <c r="J2288" i="1" s="1"/>
  <c r="V2287" i="1"/>
  <c r="Q2287" i="1"/>
  <c r="P2287" i="1"/>
  <c r="N2287" i="1"/>
  <c r="M2287" i="1"/>
  <c r="L2287" i="1"/>
  <c r="C2287" i="1"/>
  <c r="B2287" i="1"/>
  <c r="J2287" i="1" s="1"/>
  <c r="V2286" i="1"/>
  <c r="Q2286" i="1"/>
  <c r="P2286" i="1"/>
  <c r="N2286" i="1"/>
  <c r="M2286" i="1"/>
  <c r="L2286" i="1"/>
  <c r="C2286" i="1"/>
  <c r="B2286" i="1"/>
  <c r="J2286" i="1" s="1"/>
  <c r="V2285" i="1"/>
  <c r="Q2285" i="1"/>
  <c r="P2285" i="1"/>
  <c r="N2285" i="1"/>
  <c r="M2285" i="1"/>
  <c r="L2285" i="1"/>
  <c r="C2285" i="1"/>
  <c r="B2285" i="1"/>
  <c r="J2285" i="1" s="1"/>
  <c r="V2284" i="1"/>
  <c r="Q2284" i="1"/>
  <c r="P2284" i="1"/>
  <c r="N2284" i="1"/>
  <c r="M2284" i="1"/>
  <c r="L2284" i="1"/>
  <c r="C2284" i="1"/>
  <c r="B2284" i="1"/>
  <c r="J2284" i="1" s="1"/>
  <c r="V2283" i="1"/>
  <c r="Q2283" i="1"/>
  <c r="P2283" i="1"/>
  <c r="N2283" i="1"/>
  <c r="M2283" i="1"/>
  <c r="O2283" i="1" s="1"/>
  <c r="L2283" i="1"/>
  <c r="K2283" i="1"/>
  <c r="C2283" i="1"/>
  <c r="B2283" i="1"/>
  <c r="J2283" i="1" s="1"/>
  <c r="V2282" i="1"/>
  <c r="Q2282" i="1"/>
  <c r="P2282" i="1"/>
  <c r="N2282" i="1"/>
  <c r="M2282" i="1"/>
  <c r="L2282" i="1"/>
  <c r="C2282" i="1"/>
  <c r="B2282" i="1"/>
  <c r="J2282" i="1" s="1"/>
  <c r="V2281" i="1"/>
  <c r="Q2281" i="1"/>
  <c r="P2281" i="1"/>
  <c r="N2281" i="1"/>
  <c r="M2281" i="1"/>
  <c r="O2281" i="1" s="1"/>
  <c r="L2281" i="1"/>
  <c r="K2281" i="1"/>
  <c r="C2281" i="1"/>
  <c r="B2281" i="1"/>
  <c r="J2281" i="1" s="1"/>
  <c r="V2280" i="1"/>
  <c r="Q2280" i="1"/>
  <c r="P2280" i="1"/>
  <c r="N2280" i="1"/>
  <c r="M2280" i="1"/>
  <c r="O2280" i="1" s="1"/>
  <c r="L2280" i="1"/>
  <c r="C2280" i="1"/>
  <c r="B2280" i="1"/>
  <c r="J2280" i="1" s="1"/>
  <c r="V2279" i="1"/>
  <c r="Q2279" i="1"/>
  <c r="P2279" i="1"/>
  <c r="N2279" i="1"/>
  <c r="M2279" i="1"/>
  <c r="L2279" i="1"/>
  <c r="C2279" i="1"/>
  <c r="B2279" i="1"/>
  <c r="J2279" i="1" s="1"/>
  <c r="V2278" i="1"/>
  <c r="Q2278" i="1"/>
  <c r="P2278" i="1"/>
  <c r="N2278" i="1"/>
  <c r="M2278" i="1"/>
  <c r="L2278" i="1"/>
  <c r="C2278" i="1"/>
  <c r="B2278" i="1"/>
  <c r="J2278" i="1" s="1"/>
  <c r="V2277" i="1"/>
  <c r="Q2277" i="1"/>
  <c r="P2277" i="1"/>
  <c r="N2277" i="1"/>
  <c r="M2277" i="1"/>
  <c r="L2277" i="1"/>
  <c r="C2277" i="1"/>
  <c r="B2277" i="1"/>
  <c r="J2277" i="1" s="1"/>
  <c r="V2276" i="1"/>
  <c r="Q2276" i="1"/>
  <c r="P2276" i="1"/>
  <c r="N2276" i="1"/>
  <c r="M2276" i="1"/>
  <c r="L2276" i="1"/>
  <c r="C2276" i="1"/>
  <c r="B2276" i="1"/>
  <c r="J2276" i="1" s="1"/>
  <c r="V2275" i="1"/>
  <c r="Q2275" i="1"/>
  <c r="P2275" i="1"/>
  <c r="N2275" i="1"/>
  <c r="M2275" i="1"/>
  <c r="L2275" i="1"/>
  <c r="C2275" i="1"/>
  <c r="B2275" i="1"/>
  <c r="J2275" i="1" s="1"/>
  <c r="V2274" i="1"/>
  <c r="Q2274" i="1"/>
  <c r="P2274" i="1"/>
  <c r="N2274" i="1"/>
  <c r="M2274" i="1"/>
  <c r="L2274" i="1"/>
  <c r="C2274" i="1"/>
  <c r="B2274" i="1"/>
  <c r="J2274" i="1" s="1"/>
  <c r="V2273" i="1"/>
  <c r="Q2273" i="1"/>
  <c r="P2273" i="1"/>
  <c r="T2292" i="1" s="1"/>
  <c r="U2293" i="1" s="1"/>
  <c r="N2273" i="1"/>
  <c r="M2273" i="1"/>
  <c r="L2273" i="1"/>
  <c r="C2273" i="1"/>
  <c r="B2273" i="1"/>
  <c r="J2273" i="1" s="1"/>
  <c r="V2272" i="1"/>
  <c r="Q2272" i="1"/>
  <c r="P2272" i="1"/>
  <c r="N2272" i="1"/>
  <c r="M2272" i="1"/>
  <c r="L2272" i="1"/>
  <c r="C2272" i="1"/>
  <c r="B2272" i="1"/>
  <c r="J2272" i="1" s="1"/>
  <c r="V2271" i="1"/>
  <c r="Q2271" i="1"/>
  <c r="P2271" i="1"/>
  <c r="T2290" i="1" s="1"/>
  <c r="U2291" i="1" s="1"/>
  <c r="N2271" i="1"/>
  <c r="M2271" i="1"/>
  <c r="L2271" i="1"/>
  <c r="C2271" i="1"/>
  <c r="B2271" i="1"/>
  <c r="J2271" i="1" s="1"/>
  <c r="V2270" i="1"/>
  <c r="Q2270" i="1"/>
  <c r="P2270" i="1"/>
  <c r="N2270" i="1"/>
  <c r="M2270" i="1"/>
  <c r="L2270" i="1"/>
  <c r="C2270" i="1"/>
  <c r="B2270" i="1"/>
  <c r="J2270" i="1" s="1"/>
  <c r="V2269" i="1"/>
  <c r="Q2269" i="1"/>
  <c r="P2269" i="1"/>
  <c r="T2288" i="1" s="1"/>
  <c r="U2289" i="1" s="1"/>
  <c r="N2269" i="1"/>
  <c r="M2269" i="1"/>
  <c r="L2269" i="1"/>
  <c r="C2269" i="1"/>
  <c r="B2269" i="1"/>
  <c r="J2269" i="1" s="1"/>
  <c r="V2268" i="1"/>
  <c r="Q2268" i="1"/>
  <c r="P2268" i="1"/>
  <c r="N2268" i="1"/>
  <c r="M2268" i="1"/>
  <c r="L2268" i="1"/>
  <c r="C2268" i="1"/>
  <c r="B2268" i="1"/>
  <c r="J2268" i="1" s="1"/>
  <c r="V2267" i="1"/>
  <c r="Q2267" i="1"/>
  <c r="P2267" i="1"/>
  <c r="T2286" i="1" s="1"/>
  <c r="U2287" i="1" s="1"/>
  <c r="N2267" i="1"/>
  <c r="M2267" i="1"/>
  <c r="L2267" i="1"/>
  <c r="C2267" i="1"/>
  <c r="B2267" i="1"/>
  <c r="J2267" i="1" s="1"/>
  <c r="V2266" i="1"/>
  <c r="Q2266" i="1"/>
  <c r="P2266" i="1"/>
  <c r="N2266" i="1"/>
  <c r="M2266" i="1"/>
  <c r="L2266" i="1"/>
  <c r="C2266" i="1"/>
  <c r="B2266" i="1"/>
  <c r="J2266" i="1" s="1"/>
  <c r="V2265" i="1"/>
  <c r="Q2265" i="1"/>
  <c r="P2265" i="1"/>
  <c r="T2284" i="1" s="1"/>
  <c r="U2285" i="1" s="1"/>
  <c r="N2265" i="1"/>
  <c r="M2265" i="1"/>
  <c r="L2265" i="1"/>
  <c r="C2265" i="1"/>
  <c r="B2265" i="1"/>
  <c r="J2265" i="1" s="1"/>
  <c r="V2264" i="1"/>
  <c r="Q2264" i="1"/>
  <c r="P2264" i="1"/>
  <c r="N2264" i="1"/>
  <c r="M2264" i="1"/>
  <c r="L2264" i="1"/>
  <c r="C2264" i="1"/>
  <c r="B2264" i="1"/>
  <c r="J2264" i="1" s="1"/>
  <c r="V2263" i="1"/>
  <c r="Q2263" i="1"/>
  <c r="P2263" i="1"/>
  <c r="T2282" i="1" s="1"/>
  <c r="U2283" i="1" s="1"/>
  <c r="N2263" i="1"/>
  <c r="M2263" i="1"/>
  <c r="L2263" i="1"/>
  <c r="C2263" i="1"/>
  <c r="B2263" i="1"/>
  <c r="J2263" i="1" s="1"/>
  <c r="V2262" i="1"/>
  <c r="Q2262" i="1"/>
  <c r="P2262" i="1"/>
  <c r="N2262" i="1"/>
  <c r="M2262" i="1"/>
  <c r="L2262" i="1"/>
  <c r="C2262" i="1"/>
  <c r="B2262" i="1"/>
  <c r="J2262" i="1" s="1"/>
  <c r="V2261" i="1"/>
  <c r="Q2261" i="1"/>
  <c r="P2261" i="1"/>
  <c r="T2280" i="1" s="1"/>
  <c r="U2281" i="1" s="1"/>
  <c r="N2261" i="1"/>
  <c r="M2261" i="1"/>
  <c r="L2261" i="1"/>
  <c r="C2261" i="1"/>
  <c r="B2261" i="1"/>
  <c r="J2261" i="1" s="1"/>
  <c r="V2260" i="1"/>
  <c r="Q2260" i="1"/>
  <c r="P2260" i="1"/>
  <c r="N2260" i="1"/>
  <c r="M2260" i="1"/>
  <c r="L2260" i="1"/>
  <c r="C2260" i="1"/>
  <c r="B2260" i="1"/>
  <c r="J2260" i="1" s="1"/>
  <c r="V2259" i="1"/>
  <c r="Q2259" i="1"/>
  <c r="P2259" i="1"/>
  <c r="T2278" i="1" s="1"/>
  <c r="U2279" i="1" s="1"/>
  <c r="N2259" i="1"/>
  <c r="M2259" i="1"/>
  <c r="L2259" i="1"/>
  <c r="C2259" i="1"/>
  <c r="B2259" i="1"/>
  <c r="J2259" i="1" s="1"/>
  <c r="V2258" i="1"/>
  <c r="Q2258" i="1"/>
  <c r="P2258" i="1"/>
  <c r="N2258" i="1"/>
  <c r="M2258" i="1"/>
  <c r="L2258" i="1"/>
  <c r="C2258" i="1"/>
  <c r="B2258" i="1"/>
  <c r="J2258" i="1" s="1"/>
  <c r="V2257" i="1"/>
  <c r="Q2257" i="1"/>
  <c r="P2257" i="1"/>
  <c r="T2276" i="1" s="1"/>
  <c r="N2257" i="1"/>
  <c r="M2257" i="1"/>
  <c r="L2257" i="1"/>
  <c r="C2257" i="1"/>
  <c r="B2257" i="1"/>
  <c r="J2257" i="1" s="1"/>
  <c r="V2256" i="1"/>
  <c r="Q2256" i="1"/>
  <c r="P2256" i="1"/>
  <c r="T2275" i="1" s="1"/>
  <c r="U2276" i="1" s="1"/>
  <c r="N2256" i="1"/>
  <c r="M2256" i="1"/>
  <c r="L2256" i="1"/>
  <c r="C2256" i="1"/>
  <c r="B2256" i="1"/>
  <c r="J2256" i="1" s="1"/>
  <c r="V2255" i="1"/>
  <c r="Q2255" i="1"/>
  <c r="P2255" i="1"/>
  <c r="T2274" i="1" s="1"/>
  <c r="N2255" i="1"/>
  <c r="M2255" i="1"/>
  <c r="L2255" i="1"/>
  <c r="C2255" i="1"/>
  <c r="B2255" i="1"/>
  <c r="J2255" i="1" s="1"/>
  <c r="V2254" i="1"/>
  <c r="Q2254" i="1"/>
  <c r="P2254" i="1"/>
  <c r="T2273" i="1" s="1"/>
  <c r="U2274" i="1" s="1"/>
  <c r="N2254" i="1"/>
  <c r="M2254" i="1"/>
  <c r="L2254" i="1"/>
  <c r="C2254" i="1"/>
  <c r="B2254" i="1"/>
  <c r="J2254" i="1" s="1"/>
  <c r="V2253" i="1"/>
  <c r="Q2253" i="1"/>
  <c r="P2253" i="1"/>
  <c r="T2272" i="1" s="1"/>
  <c r="N2253" i="1"/>
  <c r="M2253" i="1"/>
  <c r="L2253" i="1"/>
  <c r="C2253" i="1"/>
  <c r="B2253" i="1"/>
  <c r="J2253" i="1" s="1"/>
  <c r="V2252" i="1"/>
  <c r="Q2252" i="1"/>
  <c r="P2252" i="1"/>
  <c r="T2271" i="1" s="1"/>
  <c r="U2272" i="1" s="1"/>
  <c r="N2252" i="1"/>
  <c r="M2252" i="1"/>
  <c r="L2252" i="1"/>
  <c r="C2252" i="1"/>
  <c r="B2252" i="1"/>
  <c r="J2252" i="1" s="1"/>
  <c r="V2251" i="1"/>
  <c r="Q2251" i="1"/>
  <c r="P2251" i="1"/>
  <c r="T2270" i="1" s="1"/>
  <c r="N2251" i="1"/>
  <c r="M2251" i="1"/>
  <c r="L2251" i="1"/>
  <c r="C2251" i="1"/>
  <c r="B2251" i="1"/>
  <c r="J2251" i="1" s="1"/>
  <c r="V2250" i="1"/>
  <c r="Q2250" i="1"/>
  <c r="P2250" i="1"/>
  <c r="T2269" i="1" s="1"/>
  <c r="U2270" i="1" s="1"/>
  <c r="N2250" i="1"/>
  <c r="M2250" i="1"/>
  <c r="L2250" i="1"/>
  <c r="C2250" i="1"/>
  <c r="B2250" i="1"/>
  <c r="J2250" i="1" s="1"/>
  <c r="V2249" i="1"/>
  <c r="Q2249" i="1"/>
  <c r="P2249" i="1"/>
  <c r="T2268" i="1" s="1"/>
  <c r="N2249" i="1"/>
  <c r="M2249" i="1"/>
  <c r="L2249" i="1"/>
  <c r="C2249" i="1"/>
  <c r="B2249" i="1"/>
  <c r="J2249" i="1" s="1"/>
  <c r="V2248" i="1"/>
  <c r="Q2248" i="1"/>
  <c r="P2248" i="1"/>
  <c r="T2267" i="1" s="1"/>
  <c r="U2268" i="1" s="1"/>
  <c r="N2248" i="1"/>
  <c r="M2248" i="1"/>
  <c r="L2248" i="1"/>
  <c r="C2248" i="1"/>
  <c r="B2248" i="1"/>
  <c r="J2248" i="1" s="1"/>
  <c r="V2247" i="1"/>
  <c r="Q2247" i="1"/>
  <c r="P2247" i="1"/>
  <c r="T2266" i="1" s="1"/>
  <c r="N2247" i="1"/>
  <c r="M2247" i="1"/>
  <c r="L2247" i="1"/>
  <c r="C2247" i="1"/>
  <c r="B2247" i="1"/>
  <c r="J2247" i="1" s="1"/>
  <c r="V2246" i="1"/>
  <c r="Q2246" i="1"/>
  <c r="P2246" i="1"/>
  <c r="T2265" i="1" s="1"/>
  <c r="U2266" i="1" s="1"/>
  <c r="N2246" i="1"/>
  <c r="M2246" i="1"/>
  <c r="L2246" i="1"/>
  <c r="C2246" i="1"/>
  <c r="B2246" i="1"/>
  <c r="J2246" i="1" s="1"/>
  <c r="V2245" i="1"/>
  <c r="Q2245" i="1"/>
  <c r="P2245" i="1"/>
  <c r="T2264" i="1" s="1"/>
  <c r="N2245" i="1"/>
  <c r="M2245" i="1"/>
  <c r="L2245" i="1"/>
  <c r="C2245" i="1"/>
  <c r="B2245" i="1"/>
  <c r="J2245" i="1" s="1"/>
  <c r="V2244" i="1"/>
  <c r="Q2244" i="1"/>
  <c r="P2244" i="1"/>
  <c r="T2263" i="1" s="1"/>
  <c r="U2264" i="1" s="1"/>
  <c r="N2244" i="1"/>
  <c r="M2244" i="1"/>
  <c r="L2244" i="1"/>
  <c r="C2244" i="1"/>
  <c r="B2244" i="1"/>
  <c r="J2244" i="1" s="1"/>
  <c r="V2243" i="1"/>
  <c r="Q2243" i="1"/>
  <c r="P2243" i="1"/>
  <c r="T2262" i="1" s="1"/>
  <c r="N2243" i="1"/>
  <c r="M2243" i="1"/>
  <c r="L2243" i="1"/>
  <c r="C2243" i="1"/>
  <c r="B2243" i="1"/>
  <c r="J2243" i="1" s="1"/>
  <c r="V2242" i="1"/>
  <c r="Q2242" i="1"/>
  <c r="P2242" i="1"/>
  <c r="T2261" i="1" s="1"/>
  <c r="U2262" i="1" s="1"/>
  <c r="N2242" i="1"/>
  <c r="M2242" i="1"/>
  <c r="L2242" i="1"/>
  <c r="C2242" i="1"/>
  <c r="B2242" i="1"/>
  <c r="J2242" i="1" s="1"/>
  <c r="V2241" i="1"/>
  <c r="Q2241" i="1"/>
  <c r="P2241" i="1"/>
  <c r="T2260" i="1" s="1"/>
  <c r="N2241" i="1"/>
  <c r="M2241" i="1"/>
  <c r="L2241" i="1"/>
  <c r="C2241" i="1"/>
  <c r="B2241" i="1"/>
  <c r="J2241" i="1" s="1"/>
  <c r="V2240" i="1"/>
  <c r="Q2240" i="1"/>
  <c r="P2240" i="1"/>
  <c r="T2259" i="1" s="1"/>
  <c r="U2260" i="1" s="1"/>
  <c r="N2240" i="1"/>
  <c r="M2240" i="1"/>
  <c r="L2240" i="1"/>
  <c r="C2240" i="1"/>
  <c r="B2240" i="1"/>
  <c r="J2240" i="1" s="1"/>
  <c r="V2239" i="1"/>
  <c r="Q2239" i="1"/>
  <c r="P2239" i="1"/>
  <c r="T2258" i="1" s="1"/>
  <c r="N2239" i="1"/>
  <c r="M2239" i="1"/>
  <c r="L2239" i="1"/>
  <c r="C2239" i="1"/>
  <c r="B2239" i="1"/>
  <c r="J2239" i="1" s="1"/>
  <c r="V2238" i="1"/>
  <c r="Q2238" i="1"/>
  <c r="P2238" i="1"/>
  <c r="T2257" i="1" s="1"/>
  <c r="U2258" i="1" s="1"/>
  <c r="N2238" i="1"/>
  <c r="M2238" i="1"/>
  <c r="L2238" i="1"/>
  <c r="C2238" i="1"/>
  <c r="B2238" i="1"/>
  <c r="J2238" i="1" s="1"/>
  <c r="V2237" i="1"/>
  <c r="Q2237" i="1"/>
  <c r="P2237" i="1"/>
  <c r="T2256" i="1" s="1"/>
  <c r="N2237" i="1"/>
  <c r="M2237" i="1"/>
  <c r="L2237" i="1"/>
  <c r="C2237" i="1"/>
  <c r="B2237" i="1"/>
  <c r="J2237" i="1" s="1"/>
  <c r="V2236" i="1"/>
  <c r="Q2236" i="1"/>
  <c r="P2236" i="1"/>
  <c r="T2255" i="1" s="1"/>
  <c r="U2256" i="1" s="1"/>
  <c r="N2236" i="1"/>
  <c r="M2236" i="1"/>
  <c r="L2236" i="1"/>
  <c r="C2236" i="1"/>
  <c r="B2236" i="1"/>
  <c r="J2236" i="1" s="1"/>
  <c r="V2235" i="1"/>
  <c r="Q2235" i="1"/>
  <c r="P2235" i="1"/>
  <c r="T2254" i="1" s="1"/>
  <c r="N2235" i="1"/>
  <c r="M2235" i="1"/>
  <c r="L2235" i="1"/>
  <c r="C2235" i="1"/>
  <c r="B2235" i="1"/>
  <c r="J2235" i="1" s="1"/>
  <c r="V2234" i="1"/>
  <c r="Q2234" i="1"/>
  <c r="P2234" i="1"/>
  <c r="T2253" i="1" s="1"/>
  <c r="U2254" i="1" s="1"/>
  <c r="N2234" i="1"/>
  <c r="M2234" i="1"/>
  <c r="L2234" i="1"/>
  <c r="C2234" i="1"/>
  <c r="B2234" i="1"/>
  <c r="J2234" i="1" s="1"/>
  <c r="V2233" i="1"/>
  <c r="Q2233" i="1"/>
  <c r="P2233" i="1"/>
  <c r="T2252" i="1" s="1"/>
  <c r="N2233" i="1"/>
  <c r="M2233" i="1"/>
  <c r="L2233" i="1"/>
  <c r="C2233" i="1"/>
  <c r="B2233" i="1"/>
  <c r="J2233" i="1" s="1"/>
  <c r="V2232" i="1"/>
  <c r="Q2232" i="1"/>
  <c r="P2232" i="1"/>
  <c r="T2251" i="1" s="1"/>
  <c r="U2252" i="1" s="1"/>
  <c r="N2232" i="1"/>
  <c r="M2232" i="1"/>
  <c r="L2232" i="1"/>
  <c r="C2232" i="1"/>
  <c r="B2232" i="1"/>
  <c r="J2232" i="1" s="1"/>
  <c r="V2231" i="1"/>
  <c r="Q2231" i="1"/>
  <c r="P2231" i="1"/>
  <c r="T2250" i="1" s="1"/>
  <c r="N2231" i="1"/>
  <c r="M2231" i="1"/>
  <c r="L2231" i="1"/>
  <c r="C2231" i="1"/>
  <c r="B2231" i="1"/>
  <c r="J2231" i="1" s="1"/>
  <c r="V2230" i="1"/>
  <c r="Q2230" i="1"/>
  <c r="P2230" i="1"/>
  <c r="T2249" i="1" s="1"/>
  <c r="U2250" i="1" s="1"/>
  <c r="N2230" i="1"/>
  <c r="M2230" i="1"/>
  <c r="L2230" i="1"/>
  <c r="C2230" i="1"/>
  <c r="B2230" i="1"/>
  <c r="J2230" i="1" s="1"/>
  <c r="V2229" i="1"/>
  <c r="Q2229" i="1"/>
  <c r="P2229" i="1"/>
  <c r="T2248" i="1" s="1"/>
  <c r="N2229" i="1"/>
  <c r="M2229" i="1"/>
  <c r="L2229" i="1"/>
  <c r="C2229" i="1"/>
  <c r="B2229" i="1"/>
  <c r="J2229" i="1" s="1"/>
  <c r="V2228" i="1"/>
  <c r="Q2228" i="1"/>
  <c r="P2228" i="1"/>
  <c r="T2247" i="1" s="1"/>
  <c r="U2248" i="1" s="1"/>
  <c r="N2228" i="1"/>
  <c r="M2228" i="1"/>
  <c r="L2228" i="1"/>
  <c r="C2228" i="1"/>
  <c r="B2228" i="1"/>
  <c r="J2228" i="1" s="1"/>
  <c r="V2227" i="1"/>
  <c r="Q2227" i="1"/>
  <c r="P2227" i="1"/>
  <c r="T2246" i="1" s="1"/>
  <c r="N2227" i="1"/>
  <c r="M2227" i="1"/>
  <c r="L2227" i="1"/>
  <c r="C2227" i="1"/>
  <c r="B2227" i="1"/>
  <c r="J2227" i="1" s="1"/>
  <c r="V2226" i="1"/>
  <c r="Q2226" i="1"/>
  <c r="P2226" i="1"/>
  <c r="T2245" i="1" s="1"/>
  <c r="U2246" i="1" s="1"/>
  <c r="N2226" i="1"/>
  <c r="M2226" i="1"/>
  <c r="L2226" i="1"/>
  <c r="C2226" i="1"/>
  <c r="B2226" i="1"/>
  <c r="J2226" i="1" s="1"/>
  <c r="V2225" i="1"/>
  <c r="Q2225" i="1"/>
  <c r="P2225" i="1"/>
  <c r="T2244" i="1" s="1"/>
  <c r="N2225" i="1"/>
  <c r="M2225" i="1"/>
  <c r="L2225" i="1"/>
  <c r="C2225" i="1"/>
  <c r="B2225" i="1"/>
  <c r="J2225" i="1" s="1"/>
  <c r="V2224" i="1"/>
  <c r="Q2224" i="1"/>
  <c r="P2224" i="1"/>
  <c r="T2243" i="1" s="1"/>
  <c r="U2244" i="1" s="1"/>
  <c r="N2224" i="1"/>
  <c r="M2224" i="1"/>
  <c r="L2224" i="1"/>
  <c r="C2224" i="1"/>
  <c r="B2224" i="1"/>
  <c r="J2224" i="1" s="1"/>
  <c r="V2223" i="1"/>
  <c r="Q2223" i="1"/>
  <c r="P2223" i="1"/>
  <c r="T2242" i="1" s="1"/>
  <c r="N2223" i="1"/>
  <c r="M2223" i="1"/>
  <c r="L2223" i="1"/>
  <c r="C2223" i="1"/>
  <c r="B2223" i="1"/>
  <c r="J2223" i="1" s="1"/>
  <c r="V2222" i="1"/>
  <c r="Q2222" i="1"/>
  <c r="P2222" i="1"/>
  <c r="T2241" i="1" s="1"/>
  <c r="U2242" i="1" s="1"/>
  <c r="N2222" i="1"/>
  <c r="M2222" i="1"/>
  <c r="L2222" i="1"/>
  <c r="C2222" i="1"/>
  <c r="B2222" i="1"/>
  <c r="J2222" i="1" s="1"/>
  <c r="V2221" i="1"/>
  <c r="Q2221" i="1"/>
  <c r="P2221" i="1"/>
  <c r="T2240" i="1" s="1"/>
  <c r="N2221" i="1"/>
  <c r="M2221" i="1"/>
  <c r="L2221" i="1"/>
  <c r="C2221" i="1"/>
  <c r="B2221" i="1"/>
  <c r="J2221" i="1" s="1"/>
  <c r="V2220" i="1"/>
  <c r="Q2220" i="1"/>
  <c r="P2220" i="1"/>
  <c r="T2239" i="1" s="1"/>
  <c r="U2240" i="1" s="1"/>
  <c r="N2220" i="1"/>
  <c r="M2220" i="1"/>
  <c r="L2220" i="1"/>
  <c r="C2220" i="1"/>
  <c r="B2220" i="1"/>
  <c r="J2220" i="1" s="1"/>
  <c r="V2219" i="1"/>
  <c r="Q2219" i="1"/>
  <c r="P2219" i="1"/>
  <c r="T2238" i="1" s="1"/>
  <c r="N2219" i="1"/>
  <c r="M2219" i="1"/>
  <c r="L2219" i="1"/>
  <c r="C2219" i="1"/>
  <c r="B2219" i="1"/>
  <c r="J2219" i="1" s="1"/>
  <c r="V2218" i="1"/>
  <c r="Q2218" i="1"/>
  <c r="P2218" i="1"/>
  <c r="T2237" i="1" s="1"/>
  <c r="U2238" i="1" s="1"/>
  <c r="N2218" i="1"/>
  <c r="M2218" i="1"/>
  <c r="L2218" i="1"/>
  <c r="C2218" i="1"/>
  <c r="B2218" i="1"/>
  <c r="J2218" i="1" s="1"/>
  <c r="V2217" i="1"/>
  <c r="Q2217" i="1"/>
  <c r="P2217" i="1"/>
  <c r="T2236" i="1" s="1"/>
  <c r="N2217" i="1"/>
  <c r="M2217" i="1"/>
  <c r="L2217" i="1"/>
  <c r="C2217" i="1"/>
  <c r="B2217" i="1"/>
  <c r="J2217" i="1" s="1"/>
  <c r="V2216" i="1"/>
  <c r="Q2216" i="1"/>
  <c r="P2216" i="1"/>
  <c r="T2235" i="1" s="1"/>
  <c r="U2236" i="1" s="1"/>
  <c r="N2216" i="1"/>
  <c r="M2216" i="1"/>
  <c r="L2216" i="1"/>
  <c r="C2216" i="1"/>
  <c r="B2216" i="1"/>
  <c r="J2216" i="1" s="1"/>
  <c r="V2215" i="1"/>
  <c r="Q2215" i="1"/>
  <c r="P2215" i="1"/>
  <c r="T2234" i="1" s="1"/>
  <c r="N2215" i="1"/>
  <c r="M2215" i="1"/>
  <c r="L2215" i="1"/>
  <c r="C2215" i="1"/>
  <c r="B2215" i="1"/>
  <c r="J2215" i="1" s="1"/>
  <c r="V2214" i="1"/>
  <c r="Q2214" i="1"/>
  <c r="P2214" i="1"/>
  <c r="T2233" i="1" s="1"/>
  <c r="U2234" i="1" s="1"/>
  <c r="N2214" i="1"/>
  <c r="M2214" i="1"/>
  <c r="L2214" i="1"/>
  <c r="C2214" i="1"/>
  <c r="B2214" i="1"/>
  <c r="J2214" i="1" s="1"/>
  <c r="V2213" i="1"/>
  <c r="Q2213" i="1"/>
  <c r="P2213" i="1"/>
  <c r="T2232" i="1" s="1"/>
  <c r="N2213" i="1"/>
  <c r="M2213" i="1"/>
  <c r="L2213" i="1"/>
  <c r="C2213" i="1"/>
  <c r="B2213" i="1"/>
  <c r="J2213" i="1" s="1"/>
  <c r="V2212" i="1"/>
  <c r="Q2212" i="1"/>
  <c r="P2212" i="1"/>
  <c r="T2231" i="1" s="1"/>
  <c r="U2232" i="1" s="1"/>
  <c r="N2212" i="1"/>
  <c r="M2212" i="1"/>
  <c r="L2212" i="1"/>
  <c r="C2212" i="1"/>
  <c r="B2212" i="1"/>
  <c r="J2212" i="1" s="1"/>
  <c r="V2211" i="1"/>
  <c r="Q2211" i="1"/>
  <c r="P2211" i="1"/>
  <c r="T2230" i="1" s="1"/>
  <c r="N2211" i="1"/>
  <c r="M2211" i="1"/>
  <c r="L2211" i="1"/>
  <c r="C2211" i="1"/>
  <c r="B2211" i="1"/>
  <c r="J2211" i="1" s="1"/>
  <c r="V2210" i="1"/>
  <c r="Q2210" i="1"/>
  <c r="P2210" i="1"/>
  <c r="T2229" i="1" s="1"/>
  <c r="U2230" i="1" s="1"/>
  <c r="N2210" i="1"/>
  <c r="M2210" i="1"/>
  <c r="L2210" i="1"/>
  <c r="C2210" i="1"/>
  <c r="B2210" i="1"/>
  <c r="J2210" i="1" s="1"/>
  <c r="V2209" i="1"/>
  <c r="Q2209" i="1"/>
  <c r="P2209" i="1"/>
  <c r="T2228" i="1" s="1"/>
  <c r="N2209" i="1"/>
  <c r="M2209" i="1"/>
  <c r="L2209" i="1"/>
  <c r="C2209" i="1"/>
  <c r="B2209" i="1"/>
  <c r="J2209" i="1" s="1"/>
  <c r="V2208" i="1"/>
  <c r="Q2208" i="1"/>
  <c r="P2208" i="1"/>
  <c r="T2227" i="1" s="1"/>
  <c r="U2228" i="1" s="1"/>
  <c r="N2208" i="1"/>
  <c r="M2208" i="1"/>
  <c r="L2208" i="1"/>
  <c r="C2208" i="1"/>
  <c r="B2208" i="1"/>
  <c r="J2208" i="1" s="1"/>
  <c r="V2207" i="1"/>
  <c r="Q2207" i="1"/>
  <c r="P2207" i="1"/>
  <c r="T2226" i="1" s="1"/>
  <c r="N2207" i="1"/>
  <c r="M2207" i="1"/>
  <c r="L2207" i="1"/>
  <c r="C2207" i="1"/>
  <c r="B2207" i="1"/>
  <c r="J2207" i="1" s="1"/>
  <c r="V2206" i="1"/>
  <c r="Q2206" i="1"/>
  <c r="P2206" i="1"/>
  <c r="T2225" i="1" s="1"/>
  <c r="U2226" i="1" s="1"/>
  <c r="N2206" i="1"/>
  <c r="M2206" i="1"/>
  <c r="L2206" i="1"/>
  <c r="C2206" i="1"/>
  <c r="B2206" i="1"/>
  <c r="J2206" i="1" s="1"/>
  <c r="V2205" i="1"/>
  <c r="Q2205" i="1"/>
  <c r="P2205" i="1"/>
  <c r="T2224" i="1" s="1"/>
  <c r="N2205" i="1"/>
  <c r="M2205" i="1"/>
  <c r="L2205" i="1"/>
  <c r="C2205" i="1"/>
  <c r="B2205" i="1"/>
  <c r="J2205" i="1" s="1"/>
  <c r="V2204" i="1"/>
  <c r="Q2204" i="1"/>
  <c r="P2204" i="1"/>
  <c r="T2223" i="1" s="1"/>
  <c r="U2224" i="1" s="1"/>
  <c r="N2204" i="1"/>
  <c r="M2204" i="1"/>
  <c r="L2204" i="1"/>
  <c r="C2204" i="1"/>
  <c r="B2204" i="1"/>
  <c r="V2203" i="1"/>
  <c r="Q2203" i="1"/>
  <c r="P2203" i="1"/>
  <c r="T2222" i="1" s="1"/>
  <c r="N2203" i="1"/>
  <c r="M2203" i="1"/>
  <c r="L2203" i="1"/>
  <c r="C2203" i="1"/>
  <c r="B2203" i="1"/>
  <c r="J2203" i="1" s="1"/>
  <c r="V2202" i="1"/>
  <c r="Q2202" i="1"/>
  <c r="P2202" i="1"/>
  <c r="T2221" i="1" s="1"/>
  <c r="U2222" i="1" s="1"/>
  <c r="N2202" i="1"/>
  <c r="M2202" i="1"/>
  <c r="L2202" i="1"/>
  <c r="C2202" i="1"/>
  <c r="B2202" i="1"/>
  <c r="J2202" i="1" s="1"/>
  <c r="V2201" i="1"/>
  <c r="Q2201" i="1"/>
  <c r="P2201" i="1"/>
  <c r="T2220" i="1" s="1"/>
  <c r="N2201" i="1"/>
  <c r="M2201" i="1"/>
  <c r="O2201" i="1" s="1"/>
  <c r="L2201" i="1"/>
  <c r="C2201" i="1"/>
  <c r="B2201" i="1"/>
  <c r="J2201" i="1" s="1"/>
  <c r="V2200" i="1"/>
  <c r="Q2200" i="1"/>
  <c r="P2200" i="1"/>
  <c r="T2219" i="1" s="1"/>
  <c r="U2220" i="1" s="1"/>
  <c r="N2200" i="1"/>
  <c r="M2200" i="1"/>
  <c r="O2200" i="1" s="1"/>
  <c r="L2200" i="1"/>
  <c r="C2200" i="1"/>
  <c r="B2200" i="1"/>
  <c r="J2200" i="1" s="1"/>
  <c r="V2199" i="1"/>
  <c r="Q2199" i="1"/>
  <c r="P2199" i="1"/>
  <c r="T2218" i="1" s="1"/>
  <c r="N2199" i="1"/>
  <c r="M2199" i="1"/>
  <c r="O2199" i="1" s="1"/>
  <c r="L2199" i="1"/>
  <c r="C2199" i="1"/>
  <c r="B2199" i="1"/>
  <c r="J2199" i="1" s="1"/>
  <c r="V2198" i="1"/>
  <c r="Q2198" i="1"/>
  <c r="P2198" i="1"/>
  <c r="T2217" i="1" s="1"/>
  <c r="U2218" i="1" s="1"/>
  <c r="N2198" i="1"/>
  <c r="M2198" i="1"/>
  <c r="O2198" i="1" s="1"/>
  <c r="L2198" i="1"/>
  <c r="C2198" i="1"/>
  <c r="B2198" i="1"/>
  <c r="J2198" i="1" s="1"/>
  <c r="V2197" i="1"/>
  <c r="Q2197" i="1"/>
  <c r="P2197" i="1"/>
  <c r="T2216" i="1" s="1"/>
  <c r="N2197" i="1"/>
  <c r="M2197" i="1"/>
  <c r="O2197" i="1" s="1"/>
  <c r="L2197" i="1"/>
  <c r="C2197" i="1"/>
  <c r="B2197" i="1"/>
  <c r="J2197" i="1" s="1"/>
  <c r="V2196" i="1"/>
  <c r="Q2196" i="1"/>
  <c r="P2196" i="1"/>
  <c r="T2215" i="1" s="1"/>
  <c r="U2216" i="1" s="1"/>
  <c r="N2196" i="1"/>
  <c r="M2196" i="1"/>
  <c r="O2196" i="1" s="1"/>
  <c r="L2196" i="1"/>
  <c r="K2196" i="1"/>
  <c r="C2196" i="1"/>
  <c r="B2196" i="1"/>
  <c r="J2196" i="1" s="1"/>
  <c r="V2195" i="1"/>
  <c r="Q2195" i="1"/>
  <c r="P2195" i="1"/>
  <c r="T2214" i="1" s="1"/>
  <c r="N2195" i="1"/>
  <c r="M2195" i="1"/>
  <c r="O2195" i="1" s="1"/>
  <c r="L2195" i="1"/>
  <c r="C2195" i="1"/>
  <c r="B2195" i="1"/>
  <c r="J2195" i="1" s="1"/>
  <c r="V2194" i="1"/>
  <c r="Q2194" i="1"/>
  <c r="P2194" i="1"/>
  <c r="T2213" i="1" s="1"/>
  <c r="U2214" i="1" s="1"/>
  <c r="N2194" i="1"/>
  <c r="M2194" i="1"/>
  <c r="O2194" i="1" s="1"/>
  <c r="L2194" i="1"/>
  <c r="K2194" i="1"/>
  <c r="C2194" i="1"/>
  <c r="B2194" i="1"/>
  <c r="J2194" i="1" s="1"/>
  <c r="V2193" i="1"/>
  <c r="Q2193" i="1"/>
  <c r="P2193" i="1"/>
  <c r="T2212" i="1" s="1"/>
  <c r="N2193" i="1"/>
  <c r="M2193" i="1"/>
  <c r="O2193" i="1" s="1"/>
  <c r="L2193" i="1"/>
  <c r="C2193" i="1"/>
  <c r="B2193" i="1"/>
  <c r="J2193" i="1" s="1"/>
  <c r="V2192" i="1"/>
  <c r="Q2192" i="1"/>
  <c r="P2192" i="1"/>
  <c r="T2211" i="1" s="1"/>
  <c r="U2212" i="1" s="1"/>
  <c r="N2192" i="1"/>
  <c r="M2192" i="1"/>
  <c r="O2192" i="1" s="1"/>
  <c r="L2192" i="1"/>
  <c r="K2192" i="1"/>
  <c r="C2192" i="1"/>
  <c r="B2192" i="1"/>
  <c r="J2192" i="1" s="1"/>
  <c r="V2191" i="1"/>
  <c r="Q2191" i="1"/>
  <c r="P2191" i="1"/>
  <c r="T2210" i="1" s="1"/>
  <c r="N2191" i="1"/>
  <c r="M2191" i="1"/>
  <c r="O2191" i="1" s="1"/>
  <c r="L2191" i="1"/>
  <c r="C2191" i="1"/>
  <c r="B2191" i="1"/>
  <c r="J2191" i="1" s="1"/>
  <c r="V2190" i="1"/>
  <c r="Q2190" i="1"/>
  <c r="P2190" i="1"/>
  <c r="T2209" i="1" s="1"/>
  <c r="U2210" i="1" s="1"/>
  <c r="N2190" i="1"/>
  <c r="M2190" i="1"/>
  <c r="O2190" i="1" s="1"/>
  <c r="L2190" i="1"/>
  <c r="K2190" i="1"/>
  <c r="C2190" i="1"/>
  <c r="B2190" i="1"/>
  <c r="J2190" i="1" s="1"/>
  <c r="V2189" i="1"/>
  <c r="Q2189" i="1"/>
  <c r="P2189" i="1"/>
  <c r="T2208" i="1" s="1"/>
  <c r="N2189" i="1"/>
  <c r="M2189" i="1"/>
  <c r="O2189" i="1" s="1"/>
  <c r="L2189" i="1"/>
  <c r="C2189" i="1"/>
  <c r="B2189" i="1"/>
  <c r="J2189" i="1" s="1"/>
  <c r="V2188" i="1"/>
  <c r="Q2188" i="1"/>
  <c r="P2188" i="1"/>
  <c r="T2207" i="1" s="1"/>
  <c r="U2208" i="1" s="1"/>
  <c r="N2188" i="1"/>
  <c r="M2188" i="1"/>
  <c r="O2188" i="1" s="1"/>
  <c r="L2188" i="1"/>
  <c r="K2188" i="1"/>
  <c r="C2188" i="1"/>
  <c r="B2188" i="1"/>
  <c r="J2188" i="1" s="1"/>
  <c r="S2188" i="1" s="1"/>
  <c r="V2187" i="1"/>
  <c r="Q2187" i="1"/>
  <c r="P2187" i="1"/>
  <c r="T2206" i="1" s="1"/>
  <c r="N2187" i="1"/>
  <c r="M2187" i="1"/>
  <c r="O2187" i="1" s="1"/>
  <c r="L2187" i="1"/>
  <c r="C2187" i="1"/>
  <c r="B2187" i="1"/>
  <c r="J2187" i="1" s="1"/>
  <c r="V2186" i="1"/>
  <c r="Q2186" i="1"/>
  <c r="P2186" i="1"/>
  <c r="T2205" i="1" s="1"/>
  <c r="U2206" i="1" s="1"/>
  <c r="N2186" i="1"/>
  <c r="M2186" i="1"/>
  <c r="O2186" i="1" s="1"/>
  <c r="L2186" i="1"/>
  <c r="C2186" i="1"/>
  <c r="B2186" i="1"/>
  <c r="J2186" i="1" s="1"/>
  <c r="V2185" i="1"/>
  <c r="Q2185" i="1"/>
  <c r="P2185" i="1"/>
  <c r="T2204" i="1" s="1"/>
  <c r="N2185" i="1"/>
  <c r="M2185" i="1"/>
  <c r="O2185" i="1" s="1"/>
  <c r="L2185" i="1"/>
  <c r="C2185" i="1"/>
  <c r="B2185" i="1"/>
  <c r="J2185" i="1" s="1"/>
  <c r="V2184" i="1"/>
  <c r="Q2184" i="1"/>
  <c r="P2184" i="1"/>
  <c r="T2203" i="1" s="1"/>
  <c r="U2204" i="1" s="1"/>
  <c r="N2184" i="1"/>
  <c r="M2184" i="1"/>
  <c r="O2184" i="1" s="1"/>
  <c r="L2184" i="1"/>
  <c r="K2184" i="1"/>
  <c r="C2184" i="1"/>
  <c r="B2184" i="1"/>
  <c r="J2184" i="1" s="1"/>
  <c r="S2184" i="1" s="1"/>
  <c r="V2183" i="1"/>
  <c r="Q2183" i="1"/>
  <c r="P2183" i="1"/>
  <c r="T2202" i="1" s="1"/>
  <c r="N2183" i="1"/>
  <c r="M2183" i="1"/>
  <c r="O2183" i="1" s="1"/>
  <c r="L2183" i="1"/>
  <c r="C2183" i="1"/>
  <c r="B2183" i="1"/>
  <c r="J2183" i="1" s="1"/>
  <c r="V2182" i="1"/>
  <c r="Q2182" i="1"/>
  <c r="P2182" i="1"/>
  <c r="T2201" i="1" s="1"/>
  <c r="U2202" i="1" s="1"/>
  <c r="N2182" i="1"/>
  <c r="M2182" i="1"/>
  <c r="O2182" i="1" s="1"/>
  <c r="L2182" i="1"/>
  <c r="C2182" i="1"/>
  <c r="B2182" i="1"/>
  <c r="J2182" i="1" s="1"/>
  <c r="V2181" i="1"/>
  <c r="Q2181" i="1"/>
  <c r="P2181" i="1"/>
  <c r="T2200" i="1" s="1"/>
  <c r="N2181" i="1"/>
  <c r="M2181" i="1"/>
  <c r="O2181" i="1" s="1"/>
  <c r="L2181" i="1"/>
  <c r="C2181" i="1"/>
  <c r="B2181" i="1"/>
  <c r="J2181" i="1" s="1"/>
  <c r="V2180" i="1"/>
  <c r="Q2180" i="1"/>
  <c r="P2180" i="1"/>
  <c r="T2199" i="1" s="1"/>
  <c r="U2200" i="1" s="1"/>
  <c r="N2180" i="1"/>
  <c r="M2180" i="1"/>
  <c r="O2180" i="1" s="1"/>
  <c r="L2180" i="1"/>
  <c r="C2180" i="1"/>
  <c r="B2180" i="1"/>
  <c r="J2180" i="1" s="1"/>
  <c r="V2179" i="1"/>
  <c r="Q2179" i="1"/>
  <c r="P2179" i="1"/>
  <c r="T2198" i="1" s="1"/>
  <c r="N2179" i="1"/>
  <c r="M2179" i="1"/>
  <c r="O2179" i="1" s="1"/>
  <c r="L2179" i="1"/>
  <c r="C2179" i="1"/>
  <c r="B2179" i="1"/>
  <c r="J2179" i="1" s="1"/>
  <c r="V2178" i="1"/>
  <c r="Q2178" i="1"/>
  <c r="P2178" i="1"/>
  <c r="T2197" i="1" s="1"/>
  <c r="U2198" i="1" s="1"/>
  <c r="N2178" i="1"/>
  <c r="M2178" i="1"/>
  <c r="O2178" i="1" s="1"/>
  <c r="L2178" i="1"/>
  <c r="C2178" i="1"/>
  <c r="B2178" i="1"/>
  <c r="J2178" i="1" s="1"/>
  <c r="V2177" i="1"/>
  <c r="Q2177" i="1"/>
  <c r="P2177" i="1"/>
  <c r="T2196" i="1" s="1"/>
  <c r="N2177" i="1"/>
  <c r="M2177" i="1"/>
  <c r="O2177" i="1" s="1"/>
  <c r="L2177" i="1"/>
  <c r="C2177" i="1"/>
  <c r="B2177" i="1"/>
  <c r="J2177" i="1" s="1"/>
  <c r="V2176" i="1"/>
  <c r="Q2176" i="1"/>
  <c r="P2176" i="1"/>
  <c r="T2195" i="1" s="1"/>
  <c r="U2196" i="1" s="1"/>
  <c r="N2176" i="1"/>
  <c r="M2176" i="1"/>
  <c r="O2176" i="1" s="1"/>
  <c r="L2176" i="1"/>
  <c r="K2176" i="1"/>
  <c r="C2176" i="1"/>
  <c r="B2176" i="1"/>
  <c r="J2176" i="1" s="1"/>
  <c r="V2175" i="1"/>
  <c r="Q2175" i="1"/>
  <c r="P2175" i="1"/>
  <c r="T2194" i="1" s="1"/>
  <c r="N2175" i="1"/>
  <c r="M2175" i="1"/>
  <c r="O2175" i="1" s="1"/>
  <c r="L2175" i="1"/>
  <c r="C2175" i="1"/>
  <c r="B2175" i="1"/>
  <c r="J2175" i="1" s="1"/>
  <c r="V2174" i="1"/>
  <c r="Q2174" i="1"/>
  <c r="P2174" i="1"/>
  <c r="T2193" i="1" s="1"/>
  <c r="U2194" i="1" s="1"/>
  <c r="N2174" i="1"/>
  <c r="M2174" i="1"/>
  <c r="O2174" i="1" s="1"/>
  <c r="L2174" i="1"/>
  <c r="K2174" i="1"/>
  <c r="C2174" i="1"/>
  <c r="B2174" i="1"/>
  <c r="J2174" i="1" s="1"/>
  <c r="V2173" i="1"/>
  <c r="Q2173" i="1"/>
  <c r="P2173" i="1"/>
  <c r="T2192" i="1" s="1"/>
  <c r="N2173" i="1"/>
  <c r="M2173" i="1"/>
  <c r="O2173" i="1" s="1"/>
  <c r="L2173" i="1"/>
  <c r="C2173" i="1"/>
  <c r="B2173" i="1"/>
  <c r="J2173" i="1" s="1"/>
  <c r="V2172" i="1"/>
  <c r="Q2172" i="1"/>
  <c r="P2172" i="1"/>
  <c r="T2191" i="1" s="1"/>
  <c r="U2192" i="1" s="1"/>
  <c r="N2172" i="1"/>
  <c r="M2172" i="1"/>
  <c r="O2172" i="1" s="1"/>
  <c r="L2172" i="1"/>
  <c r="K2172" i="1"/>
  <c r="C2172" i="1"/>
  <c r="B2172" i="1"/>
  <c r="J2172" i="1" s="1"/>
  <c r="V2171" i="1"/>
  <c r="Q2171" i="1"/>
  <c r="P2171" i="1"/>
  <c r="T2190" i="1" s="1"/>
  <c r="N2171" i="1"/>
  <c r="M2171" i="1"/>
  <c r="O2171" i="1" s="1"/>
  <c r="L2171" i="1"/>
  <c r="C2171" i="1"/>
  <c r="B2171" i="1"/>
  <c r="J2171" i="1" s="1"/>
  <c r="V2170" i="1"/>
  <c r="Q2170" i="1"/>
  <c r="P2170" i="1"/>
  <c r="T2189" i="1" s="1"/>
  <c r="U2190" i="1" s="1"/>
  <c r="N2170" i="1"/>
  <c r="M2170" i="1"/>
  <c r="O2170" i="1" s="1"/>
  <c r="L2170" i="1"/>
  <c r="K2170" i="1"/>
  <c r="C2170" i="1"/>
  <c r="B2170" i="1"/>
  <c r="J2170" i="1" s="1"/>
  <c r="V2169" i="1"/>
  <c r="Q2169" i="1"/>
  <c r="P2169" i="1"/>
  <c r="T2188" i="1" s="1"/>
  <c r="N2169" i="1"/>
  <c r="M2169" i="1"/>
  <c r="O2169" i="1" s="1"/>
  <c r="L2169" i="1"/>
  <c r="C2169" i="1"/>
  <c r="B2169" i="1"/>
  <c r="J2169" i="1" s="1"/>
  <c r="V2168" i="1"/>
  <c r="Q2168" i="1"/>
  <c r="P2168" i="1"/>
  <c r="T2187" i="1" s="1"/>
  <c r="U2188" i="1" s="1"/>
  <c r="N2168" i="1"/>
  <c r="M2168" i="1"/>
  <c r="O2168" i="1" s="1"/>
  <c r="L2168" i="1"/>
  <c r="K2168" i="1"/>
  <c r="C2168" i="1"/>
  <c r="B2168" i="1"/>
  <c r="J2168" i="1" s="1"/>
  <c r="V2167" i="1"/>
  <c r="Q2167" i="1"/>
  <c r="P2167" i="1"/>
  <c r="T2186" i="1" s="1"/>
  <c r="N2167" i="1"/>
  <c r="M2167" i="1"/>
  <c r="O2167" i="1" s="1"/>
  <c r="L2167" i="1"/>
  <c r="C2167" i="1"/>
  <c r="B2167" i="1"/>
  <c r="J2167" i="1" s="1"/>
  <c r="V2166" i="1"/>
  <c r="Q2166" i="1"/>
  <c r="P2166" i="1"/>
  <c r="T2185" i="1" s="1"/>
  <c r="U2186" i="1" s="1"/>
  <c r="N2166" i="1"/>
  <c r="M2166" i="1"/>
  <c r="O2166" i="1" s="1"/>
  <c r="L2166" i="1"/>
  <c r="K2166" i="1"/>
  <c r="C2166" i="1"/>
  <c r="B2166" i="1"/>
  <c r="J2166" i="1" s="1"/>
  <c r="V2165" i="1"/>
  <c r="Q2165" i="1"/>
  <c r="P2165" i="1"/>
  <c r="T2184" i="1" s="1"/>
  <c r="N2165" i="1"/>
  <c r="M2165" i="1"/>
  <c r="O2165" i="1" s="1"/>
  <c r="L2165" i="1"/>
  <c r="C2165" i="1"/>
  <c r="B2165" i="1"/>
  <c r="J2165" i="1" s="1"/>
  <c r="V2164" i="1"/>
  <c r="Q2164" i="1"/>
  <c r="P2164" i="1"/>
  <c r="T2183" i="1" s="1"/>
  <c r="U2184" i="1" s="1"/>
  <c r="N2164" i="1"/>
  <c r="M2164" i="1"/>
  <c r="O2164" i="1" s="1"/>
  <c r="L2164" i="1"/>
  <c r="K2164" i="1"/>
  <c r="C2164" i="1"/>
  <c r="B2164" i="1"/>
  <c r="J2164" i="1" s="1"/>
  <c r="V2163" i="1"/>
  <c r="Q2163" i="1"/>
  <c r="P2163" i="1"/>
  <c r="T2182" i="1" s="1"/>
  <c r="N2163" i="1"/>
  <c r="M2163" i="1"/>
  <c r="O2163" i="1" s="1"/>
  <c r="L2163" i="1"/>
  <c r="C2163" i="1"/>
  <c r="B2163" i="1"/>
  <c r="J2163" i="1" s="1"/>
  <c r="V2162" i="1"/>
  <c r="Q2162" i="1"/>
  <c r="P2162" i="1"/>
  <c r="T2181" i="1" s="1"/>
  <c r="U2182" i="1" s="1"/>
  <c r="N2162" i="1"/>
  <c r="M2162" i="1"/>
  <c r="O2162" i="1" s="1"/>
  <c r="L2162" i="1"/>
  <c r="K2162" i="1"/>
  <c r="C2162" i="1"/>
  <c r="B2162" i="1"/>
  <c r="J2162" i="1" s="1"/>
  <c r="V2161" i="1"/>
  <c r="Q2161" i="1"/>
  <c r="P2161" i="1"/>
  <c r="T2180" i="1" s="1"/>
  <c r="N2161" i="1"/>
  <c r="M2161" i="1"/>
  <c r="O2161" i="1" s="1"/>
  <c r="L2161" i="1"/>
  <c r="C2161" i="1"/>
  <c r="B2161" i="1"/>
  <c r="J2161" i="1" s="1"/>
  <c r="V2160" i="1"/>
  <c r="Q2160" i="1"/>
  <c r="P2160" i="1"/>
  <c r="T2179" i="1" s="1"/>
  <c r="U2180" i="1" s="1"/>
  <c r="N2160" i="1"/>
  <c r="M2160" i="1"/>
  <c r="O2160" i="1" s="1"/>
  <c r="L2160" i="1"/>
  <c r="K2160" i="1"/>
  <c r="C2160" i="1"/>
  <c r="B2160" i="1"/>
  <c r="J2160" i="1" s="1"/>
  <c r="V2159" i="1"/>
  <c r="Q2159" i="1"/>
  <c r="P2159" i="1"/>
  <c r="T2178" i="1" s="1"/>
  <c r="N2159" i="1"/>
  <c r="M2159" i="1"/>
  <c r="O2159" i="1" s="1"/>
  <c r="L2159" i="1"/>
  <c r="C2159" i="1"/>
  <c r="B2159" i="1"/>
  <c r="J2159" i="1" s="1"/>
  <c r="V2158" i="1"/>
  <c r="Q2158" i="1"/>
  <c r="P2158" i="1"/>
  <c r="T2177" i="1" s="1"/>
  <c r="U2178" i="1" s="1"/>
  <c r="N2158" i="1"/>
  <c r="M2158" i="1"/>
  <c r="O2158" i="1" s="1"/>
  <c r="L2158" i="1"/>
  <c r="K2158" i="1"/>
  <c r="C2158" i="1"/>
  <c r="B2158" i="1"/>
  <c r="J2158" i="1" s="1"/>
  <c r="V2157" i="1"/>
  <c r="Q2157" i="1"/>
  <c r="P2157" i="1"/>
  <c r="T2176" i="1" s="1"/>
  <c r="N2157" i="1"/>
  <c r="M2157" i="1"/>
  <c r="O2157" i="1" s="1"/>
  <c r="L2157" i="1"/>
  <c r="C2157" i="1"/>
  <c r="B2157" i="1"/>
  <c r="J2157" i="1" s="1"/>
  <c r="V2156" i="1"/>
  <c r="Q2156" i="1"/>
  <c r="P2156" i="1"/>
  <c r="T2175" i="1" s="1"/>
  <c r="U2176" i="1" s="1"/>
  <c r="N2156" i="1"/>
  <c r="M2156" i="1"/>
  <c r="O2156" i="1" s="1"/>
  <c r="L2156" i="1"/>
  <c r="K2156" i="1"/>
  <c r="C2156" i="1"/>
  <c r="B2156" i="1"/>
  <c r="J2156" i="1" s="1"/>
  <c r="V2155" i="1"/>
  <c r="Q2155" i="1"/>
  <c r="P2155" i="1"/>
  <c r="T2174" i="1" s="1"/>
  <c r="N2155" i="1"/>
  <c r="M2155" i="1"/>
  <c r="O2155" i="1" s="1"/>
  <c r="L2155" i="1"/>
  <c r="C2155" i="1"/>
  <c r="B2155" i="1"/>
  <c r="J2155" i="1" s="1"/>
  <c r="V2154" i="1"/>
  <c r="Q2154" i="1"/>
  <c r="P2154" i="1"/>
  <c r="T2173" i="1" s="1"/>
  <c r="U2174" i="1" s="1"/>
  <c r="N2154" i="1"/>
  <c r="M2154" i="1"/>
  <c r="O2154" i="1" s="1"/>
  <c r="L2154" i="1"/>
  <c r="K2154" i="1"/>
  <c r="C2154" i="1"/>
  <c r="B2154" i="1"/>
  <c r="J2154" i="1" s="1"/>
  <c r="V2153" i="1"/>
  <c r="Q2153" i="1"/>
  <c r="P2153" i="1"/>
  <c r="T2172" i="1" s="1"/>
  <c r="N2153" i="1"/>
  <c r="M2153" i="1"/>
  <c r="O2153" i="1" s="1"/>
  <c r="L2153" i="1"/>
  <c r="C2153" i="1"/>
  <c r="B2153" i="1"/>
  <c r="J2153" i="1" s="1"/>
  <c r="V2152" i="1"/>
  <c r="Q2152" i="1"/>
  <c r="P2152" i="1"/>
  <c r="T2171" i="1" s="1"/>
  <c r="U2172" i="1" s="1"/>
  <c r="N2152" i="1"/>
  <c r="M2152" i="1"/>
  <c r="O2152" i="1" s="1"/>
  <c r="L2152" i="1"/>
  <c r="K2152" i="1"/>
  <c r="C2152" i="1"/>
  <c r="B2152" i="1"/>
  <c r="J2152" i="1" s="1"/>
  <c r="V2151" i="1"/>
  <c r="Q2151" i="1"/>
  <c r="P2151" i="1"/>
  <c r="T2170" i="1" s="1"/>
  <c r="N2151" i="1"/>
  <c r="M2151" i="1"/>
  <c r="O2151" i="1" s="1"/>
  <c r="L2151" i="1"/>
  <c r="C2151" i="1"/>
  <c r="B2151" i="1"/>
  <c r="J2151" i="1" s="1"/>
  <c r="V2150" i="1"/>
  <c r="Q2150" i="1"/>
  <c r="P2150" i="1"/>
  <c r="T2169" i="1" s="1"/>
  <c r="U2170" i="1" s="1"/>
  <c r="N2150" i="1"/>
  <c r="M2150" i="1"/>
  <c r="O2150" i="1" s="1"/>
  <c r="L2150" i="1"/>
  <c r="K2150" i="1"/>
  <c r="C2150" i="1"/>
  <c r="B2150" i="1"/>
  <c r="J2150" i="1" s="1"/>
  <c r="V2149" i="1"/>
  <c r="Q2149" i="1"/>
  <c r="P2149" i="1"/>
  <c r="T2168" i="1" s="1"/>
  <c r="N2149" i="1"/>
  <c r="M2149" i="1"/>
  <c r="O2149" i="1" s="1"/>
  <c r="L2149" i="1"/>
  <c r="C2149" i="1"/>
  <c r="B2149" i="1"/>
  <c r="J2149" i="1" s="1"/>
  <c r="V2148" i="1"/>
  <c r="Q2148" i="1"/>
  <c r="P2148" i="1"/>
  <c r="T2167" i="1" s="1"/>
  <c r="U2168" i="1" s="1"/>
  <c r="N2148" i="1"/>
  <c r="M2148" i="1"/>
  <c r="O2148" i="1" s="1"/>
  <c r="L2148" i="1"/>
  <c r="K2148" i="1"/>
  <c r="C2148" i="1"/>
  <c r="B2148" i="1"/>
  <c r="J2148" i="1" s="1"/>
  <c r="V2147" i="1"/>
  <c r="Q2147" i="1"/>
  <c r="P2147" i="1"/>
  <c r="T2166" i="1" s="1"/>
  <c r="N2147" i="1"/>
  <c r="M2147" i="1"/>
  <c r="O2147" i="1" s="1"/>
  <c r="L2147" i="1"/>
  <c r="C2147" i="1"/>
  <c r="B2147" i="1"/>
  <c r="J2147" i="1" s="1"/>
  <c r="V2146" i="1"/>
  <c r="Q2146" i="1"/>
  <c r="P2146" i="1"/>
  <c r="T2165" i="1" s="1"/>
  <c r="U2166" i="1" s="1"/>
  <c r="N2146" i="1"/>
  <c r="M2146" i="1"/>
  <c r="O2146" i="1" s="1"/>
  <c r="L2146" i="1"/>
  <c r="K2146" i="1"/>
  <c r="C2146" i="1"/>
  <c r="B2146" i="1"/>
  <c r="J2146" i="1" s="1"/>
  <c r="V2145" i="1"/>
  <c r="Q2145" i="1"/>
  <c r="P2145" i="1"/>
  <c r="T2164" i="1" s="1"/>
  <c r="N2145" i="1"/>
  <c r="M2145" i="1"/>
  <c r="O2145" i="1" s="1"/>
  <c r="L2145" i="1"/>
  <c r="C2145" i="1"/>
  <c r="B2145" i="1"/>
  <c r="J2145" i="1" s="1"/>
  <c r="V2144" i="1"/>
  <c r="Q2144" i="1"/>
  <c r="P2144" i="1"/>
  <c r="T2163" i="1" s="1"/>
  <c r="U2164" i="1" s="1"/>
  <c r="N2144" i="1"/>
  <c r="M2144" i="1"/>
  <c r="O2144" i="1" s="1"/>
  <c r="L2144" i="1"/>
  <c r="K2144" i="1"/>
  <c r="C2144" i="1"/>
  <c r="B2144" i="1"/>
  <c r="J2144" i="1" s="1"/>
  <c r="S2144" i="1" s="1"/>
  <c r="V2143" i="1"/>
  <c r="Q2143" i="1"/>
  <c r="P2143" i="1"/>
  <c r="T2162" i="1" s="1"/>
  <c r="N2143" i="1"/>
  <c r="M2143" i="1"/>
  <c r="O2143" i="1" s="1"/>
  <c r="L2143" i="1"/>
  <c r="C2143" i="1"/>
  <c r="B2143" i="1"/>
  <c r="J2143" i="1" s="1"/>
  <c r="V2142" i="1"/>
  <c r="Q2142" i="1"/>
  <c r="P2142" i="1"/>
  <c r="T2161" i="1" s="1"/>
  <c r="U2162" i="1" s="1"/>
  <c r="N2142" i="1"/>
  <c r="M2142" i="1"/>
  <c r="O2142" i="1" s="1"/>
  <c r="L2142" i="1"/>
  <c r="C2142" i="1"/>
  <c r="B2142" i="1"/>
  <c r="J2142" i="1" s="1"/>
  <c r="V2141" i="1"/>
  <c r="Q2141" i="1"/>
  <c r="P2141" i="1"/>
  <c r="T2160" i="1" s="1"/>
  <c r="N2141" i="1"/>
  <c r="M2141" i="1"/>
  <c r="O2141" i="1" s="1"/>
  <c r="L2141" i="1"/>
  <c r="C2141" i="1"/>
  <c r="B2141" i="1"/>
  <c r="J2141" i="1" s="1"/>
  <c r="V2140" i="1"/>
  <c r="Q2140" i="1"/>
  <c r="P2140" i="1"/>
  <c r="T2159" i="1" s="1"/>
  <c r="U2160" i="1" s="1"/>
  <c r="N2140" i="1"/>
  <c r="M2140" i="1"/>
  <c r="O2140" i="1" s="1"/>
  <c r="L2140" i="1"/>
  <c r="C2140" i="1"/>
  <c r="B2140" i="1"/>
  <c r="J2140" i="1" s="1"/>
  <c r="V2139" i="1"/>
  <c r="Q2139" i="1"/>
  <c r="P2139" i="1"/>
  <c r="T2158" i="1" s="1"/>
  <c r="N2139" i="1"/>
  <c r="M2139" i="1"/>
  <c r="O2139" i="1" s="1"/>
  <c r="L2139" i="1"/>
  <c r="C2139" i="1"/>
  <c r="B2139" i="1"/>
  <c r="J2139" i="1" s="1"/>
  <c r="V2138" i="1"/>
  <c r="Q2138" i="1"/>
  <c r="P2138" i="1"/>
  <c r="T2157" i="1" s="1"/>
  <c r="U2158" i="1" s="1"/>
  <c r="N2138" i="1"/>
  <c r="M2138" i="1"/>
  <c r="O2138" i="1" s="1"/>
  <c r="L2138" i="1"/>
  <c r="C2138" i="1"/>
  <c r="B2138" i="1"/>
  <c r="J2138" i="1" s="1"/>
  <c r="V2137" i="1"/>
  <c r="Q2137" i="1"/>
  <c r="P2137" i="1"/>
  <c r="T2156" i="1" s="1"/>
  <c r="N2137" i="1"/>
  <c r="M2137" i="1"/>
  <c r="O2137" i="1" s="1"/>
  <c r="L2137" i="1"/>
  <c r="C2137" i="1"/>
  <c r="B2137" i="1"/>
  <c r="J2137" i="1" s="1"/>
  <c r="V2136" i="1"/>
  <c r="Q2136" i="1"/>
  <c r="P2136" i="1"/>
  <c r="T2155" i="1" s="1"/>
  <c r="U2156" i="1" s="1"/>
  <c r="N2136" i="1"/>
  <c r="M2136" i="1"/>
  <c r="O2136" i="1" s="1"/>
  <c r="L2136" i="1"/>
  <c r="C2136" i="1"/>
  <c r="B2136" i="1"/>
  <c r="J2136" i="1" s="1"/>
  <c r="V2135" i="1"/>
  <c r="Q2135" i="1"/>
  <c r="P2135" i="1"/>
  <c r="T2154" i="1" s="1"/>
  <c r="N2135" i="1"/>
  <c r="M2135" i="1"/>
  <c r="O2135" i="1" s="1"/>
  <c r="L2135" i="1"/>
  <c r="C2135" i="1"/>
  <c r="B2135" i="1"/>
  <c r="J2135" i="1" s="1"/>
  <c r="V2134" i="1"/>
  <c r="Q2134" i="1"/>
  <c r="P2134" i="1"/>
  <c r="T2153" i="1" s="1"/>
  <c r="U2154" i="1" s="1"/>
  <c r="N2134" i="1"/>
  <c r="M2134" i="1"/>
  <c r="O2134" i="1" s="1"/>
  <c r="L2134" i="1"/>
  <c r="K2134" i="1"/>
  <c r="C2134" i="1"/>
  <c r="B2134" i="1"/>
  <c r="J2134" i="1" s="1"/>
  <c r="S2134" i="1" s="1"/>
  <c r="V2133" i="1"/>
  <c r="Q2133" i="1"/>
  <c r="P2133" i="1"/>
  <c r="T2152" i="1" s="1"/>
  <c r="N2133" i="1"/>
  <c r="M2133" i="1"/>
  <c r="O2133" i="1" s="1"/>
  <c r="L2133" i="1"/>
  <c r="C2133" i="1"/>
  <c r="B2133" i="1"/>
  <c r="J2133" i="1" s="1"/>
  <c r="V2132" i="1"/>
  <c r="Q2132" i="1"/>
  <c r="P2132" i="1"/>
  <c r="T2151" i="1" s="1"/>
  <c r="U2152" i="1" s="1"/>
  <c r="N2132" i="1"/>
  <c r="M2132" i="1"/>
  <c r="O2132" i="1" s="1"/>
  <c r="L2132" i="1"/>
  <c r="C2132" i="1"/>
  <c r="B2132" i="1"/>
  <c r="J2132" i="1" s="1"/>
  <c r="V2131" i="1"/>
  <c r="Q2131" i="1"/>
  <c r="P2131" i="1"/>
  <c r="T2150" i="1" s="1"/>
  <c r="N2131" i="1"/>
  <c r="M2131" i="1"/>
  <c r="O2131" i="1" s="1"/>
  <c r="L2131" i="1"/>
  <c r="C2131" i="1"/>
  <c r="B2131" i="1"/>
  <c r="J2131" i="1" s="1"/>
  <c r="V2130" i="1"/>
  <c r="Q2130" i="1"/>
  <c r="P2130" i="1"/>
  <c r="T2149" i="1" s="1"/>
  <c r="U2150" i="1" s="1"/>
  <c r="N2130" i="1"/>
  <c r="M2130" i="1"/>
  <c r="O2130" i="1" s="1"/>
  <c r="L2130" i="1"/>
  <c r="C2130" i="1"/>
  <c r="B2130" i="1"/>
  <c r="J2130" i="1" s="1"/>
  <c r="V2129" i="1"/>
  <c r="Q2129" i="1"/>
  <c r="P2129" i="1"/>
  <c r="T2148" i="1" s="1"/>
  <c r="N2129" i="1"/>
  <c r="M2129" i="1"/>
  <c r="O2129" i="1" s="1"/>
  <c r="L2129" i="1"/>
  <c r="C2129" i="1"/>
  <c r="B2129" i="1"/>
  <c r="J2129" i="1" s="1"/>
  <c r="V2128" i="1"/>
  <c r="Q2128" i="1"/>
  <c r="P2128" i="1"/>
  <c r="T2147" i="1" s="1"/>
  <c r="U2148" i="1" s="1"/>
  <c r="N2128" i="1"/>
  <c r="M2128" i="1"/>
  <c r="O2128" i="1" s="1"/>
  <c r="L2128" i="1"/>
  <c r="C2128" i="1"/>
  <c r="B2128" i="1"/>
  <c r="J2128" i="1" s="1"/>
  <c r="V2127" i="1"/>
  <c r="Q2127" i="1"/>
  <c r="P2127" i="1"/>
  <c r="T2146" i="1" s="1"/>
  <c r="N2127" i="1"/>
  <c r="M2127" i="1"/>
  <c r="O2127" i="1" s="1"/>
  <c r="L2127" i="1"/>
  <c r="C2127" i="1"/>
  <c r="B2127" i="1"/>
  <c r="J2127" i="1" s="1"/>
  <c r="V2126" i="1"/>
  <c r="Q2126" i="1"/>
  <c r="P2126" i="1"/>
  <c r="T2145" i="1" s="1"/>
  <c r="U2146" i="1" s="1"/>
  <c r="N2126" i="1"/>
  <c r="M2126" i="1"/>
  <c r="O2126" i="1" s="1"/>
  <c r="L2126" i="1"/>
  <c r="K2126" i="1"/>
  <c r="C2126" i="1"/>
  <c r="B2126" i="1"/>
  <c r="J2126" i="1" s="1"/>
  <c r="S2126" i="1" s="1"/>
  <c r="V2125" i="1"/>
  <c r="Q2125" i="1"/>
  <c r="P2125" i="1"/>
  <c r="T2144" i="1" s="1"/>
  <c r="N2125" i="1"/>
  <c r="M2125" i="1"/>
  <c r="O2125" i="1" s="1"/>
  <c r="L2125" i="1"/>
  <c r="C2125" i="1"/>
  <c r="B2125" i="1"/>
  <c r="J2125" i="1" s="1"/>
  <c r="V2124" i="1"/>
  <c r="Q2124" i="1"/>
  <c r="P2124" i="1"/>
  <c r="T2143" i="1" s="1"/>
  <c r="U2144" i="1" s="1"/>
  <c r="N2124" i="1"/>
  <c r="M2124" i="1"/>
  <c r="O2124" i="1" s="1"/>
  <c r="L2124" i="1"/>
  <c r="C2124" i="1"/>
  <c r="B2124" i="1"/>
  <c r="J2124" i="1" s="1"/>
  <c r="V2123" i="1"/>
  <c r="Q2123" i="1"/>
  <c r="P2123" i="1"/>
  <c r="T2142" i="1" s="1"/>
  <c r="N2123" i="1"/>
  <c r="M2123" i="1"/>
  <c r="O2123" i="1" s="1"/>
  <c r="L2123" i="1"/>
  <c r="C2123" i="1"/>
  <c r="B2123" i="1"/>
  <c r="J2123" i="1" s="1"/>
  <c r="V2122" i="1"/>
  <c r="Q2122" i="1"/>
  <c r="P2122" i="1"/>
  <c r="T2141" i="1" s="1"/>
  <c r="U2142" i="1" s="1"/>
  <c r="N2122" i="1"/>
  <c r="M2122" i="1"/>
  <c r="O2122" i="1" s="1"/>
  <c r="L2122" i="1"/>
  <c r="C2122" i="1"/>
  <c r="B2122" i="1"/>
  <c r="J2122" i="1" s="1"/>
  <c r="V2121" i="1"/>
  <c r="Q2121" i="1"/>
  <c r="P2121" i="1"/>
  <c r="T2140" i="1" s="1"/>
  <c r="N2121" i="1"/>
  <c r="M2121" i="1"/>
  <c r="O2121" i="1" s="1"/>
  <c r="L2121" i="1"/>
  <c r="C2121" i="1"/>
  <c r="B2121" i="1"/>
  <c r="J2121" i="1" s="1"/>
  <c r="V2120" i="1"/>
  <c r="Q2120" i="1"/>
  <c r="P2120" i="1"/>
  <c r="T2139" i="1" s="1"/>
  <c r="U2140" i="1" s="1"/>
  <c r="N2120" i="1"/>
  <c r="M2120" i="1"/>
  <c r="O2120" i="1" s="1"/>
  <c r="L2120" i="1"/>
  <c r="C2120" i="1"/>
  <c r="B2120" i="1"/>
  <c r="J2120" i="1" s="1"/>
  <c r="V2119" i="1"/>
  <c r="Q2119" i="1"/>
  <c r="P2119" i="1"/>
  <c r="T2138" i="1" s="1"/>
  <c r="N2119" i="1"/>
  <c r="M2119" i="1"/>
  <c r="O2119" i="1" s="1"/>
  <c r="L2119" i="1"/>
  <c r="C2119" i="1"/>
  <c r="B2119" i="1"/>
  <c r="J2119" i="1" s="1"/>
  <c r="V2118" i="1"/>
  <c r="Q2118" i="1"/>
  <c r="P2118" i="1"/>
  <c r="T2137" i="1" s="1"/>
  <c r="U2138" i="1" s="1"/>
  <c r="N2118" i="1"/>
  <c r="M2118" i="1"/>
  <c r="O2118" i="1" s="1"/>
  <c r="L2118" i="1"/>
  <c r="K2118" i="1"/>
  <c r="C2118" i="1"/>
  <c r="B2118" i="1"/>
  <c r="J2118" i="1" s="1"/>
  <c r="V2117" i="1"/>
  <c r="Q2117" i="1"/>
  <c r="P2117" i="1"/>
  <c r="T2136" i="1" s="1"/>
  <c r="N2117" i="1"/>
  <c r="M2117" i="1"/>
  <c r="O2117" i="1" s="1"/>
  <c r="L2117" i="1"/>
  <c r="C2117" i="1"/>
  <c r="B2117" i="1"/>
  <c r="J2117" i="1" s="1"/>
  <c r="V2116" i="1"/>
  <c r="Q2116" i="1"/>
  <c r="P2116" i="1"/>
  <c r="T2135" i="1" s="1"/>
  <c r="U2136" i="1" s="1"/>
  <c r="N2116" i="1"/>
  <c r="M2116" i="1"/>
  <c r="O2116" i="1" s="1"/>
  <c r="L2116" i="1"/>
  <c r="K2116" i="1"/>
  <c r="C2116" i="1"/>
  <c r="B2116" i="1"/>
  <c r="J2116" i="1" s="1"/>
  <c r="V2115" i="1"/>
  <c r="Q2115" i="1"/>
  <c r="P2115" i="1"/>
  <c r="T2134" i="1" s="1"/>
  <c r="N2115" i="1"/>
  <c r="M2115" i="1"/>
  <c r="O2115" i="1" s="1"/>
  <c r="L2115" i="1"/>
  <c r="C2115" i="1"/>
  <c r="B2115" i="1"/>
  <c r="J2115" i="1" s="1"/>
  <c r="V2114" i="1"/>
  <c r="Q2114" i="1"/>
  <c r="P2114" i="1"/>
  <c r="T2133" i="1" s="1"/>
  <c r="U2134" i="1" s="1"/>
  <c r="N2114" i="1"/>
  <c r="M2114" i="1"/>
  <c r="O2114" i="1" s="1"/>
  <c r="L2114" i="1"/>
  <c r="K2114" i="1"/>
  <c r="C2114" i="1"/>
  <c r="B2114" i="1"/>
  <c r="J2114" i="1" s="1"/>
  <c r="S2114" i="1" s="1"/>
  <c r="V2113" i="1"/>
  <c r="Q2113" i="1"/>
  <c r="P2113" i="1"/>
  <c r="T2132" i="1" s="1"/>
  <c r="N2113" i="1"/>
  <c r="M2113" i="1"/>
  <c r="O2113" i="1" s="1"/>
  <c r="L2113" i="1"/>
  <c r="C2113" i="1"/>
  <c r="B2113" i="1"/>
  <c r="J2113" i="1" s="1"/>
  <c r="V2112" i="1"/>
  <c r="Q2112" i="1"/>
  <c r="P2112" i="1"/>
  <c r="T2131" i="1" s="1"/>
  <c r="U2132" i="1" s="1"/>
  <c r="N2112" i="1"/>
  <c r="M2112" i="1"/>
  <c r="O2112" i="1" s="1"/>
  <c r="L2112" i="1"/>
  <c r="C2112" i="1"/>
  <c r="B2112" i="1"/>
  <c r="J2112" i="1" s="1"/>
  <c r="V2111" i="1"/>
  <c r="Q2111" i="1"/>
  <c r="P2111" i="1"/>
  <c r="T2130" i="1" s="1"/>
  <c r="N2111" i="1"/>
  <c r="M2111" i="1"/>
  <c r="O2111" i="1" s="1"/>
  <c r="L2111" i="1"/>
  <c r="C2111" i="1"/>
  <c r="B2111" i="1"/>
  <c r="J2111" i="1" s="1"/>
  <c r="V2110" i="1"/>
  <c r="Q2110" i="1"/>
  <c r="P2110" i="1"/>
  <c r="T2129" i="1" s="1"/>
  <c r="U2130" i="1" s="1"/>
  <c r="N2110" i="1"/>
  <c r="M2110" i="1"/>
  <c r="O2110" i="1" s="1"/>
  <c r="L2110" i="1"/>
  <c r="C2110" i="1"/>
  <c r="B2110" i="1"/>
  <c r="J2110" i="1" s="1"/>
  <c r="V2109" i="1"/>
  <c r="Q2109" i="1"/>
  <c r="P2109" i="1"/>
  <c r="T2128" i="1" s="1"/>
  <c r="N2109" i="1"/>
  <c r="M2109" i="1"/>
  <c r="O2109" i="1" s="1"/>
  <c r="L2109" i="1"/>
  <c r="C2109" i="1"/>
  <c r="B2109" i="1"/>
  <c r="J2109" i="1" s="1"/>
  <c r="V2108" i="1"/>
  <c r="Q2108" i="1"/>
  <c r="P2108" i="1"/>
  <c r="T2127" i="1" s="1"/>
  <c r="U2128" i="1" s="1"/>
  <c r="N2108" i="1"/>
  <c r="M2108" i="1"/>
  <c r="O2108" i="1" s="1"/>
  <c r="L2108" i="1"/>
  <c r="K2108" i="1"/>
  <c r="C2108" i="1"/>
  <c r="B2108" i="1"/>
  <c r="J2108" i="1" s="1"/>
  <c r="V2107" i="1"/>
  <c r="Q2107" i="1"/>
  <c r="P2107" i="1"/>
  <c r="T2126" i="1" s="1"/>
  <c r="N2107" i="1"/>
  <c r="M2107" i="1"/>
  <c r="O2107" i="1" s="1"/>
  <c r="L2107" i="1"/>
  <c r="C2107" i="1"/>
  <c r="B2107" i="1"/>
  <c r="J2107" i="1" s="1"/>
  <c r="V2106" i="1"/>
  <c r="Q2106" i="1"/>
  <c r="P2106" i="1"/>
  <c r="T2125" i="1" s="1"/>
  <c r="U2126" i="1" s="1"/>
  <c r="N2106" i="1"/>
  <c r="M2106" i="1"/>
  <c r="O2106" i="1" s="1"/>
  <c r="L2106" i="1"/>
  <c r="K2106" i="1"/>
  <c r="C2106" i="1"/>
  <c r="B2106" i="1"/>
  <c r="J2106" i="1" s="1"/>
  <c r="V2105" i="1"/>
  <c r="Q2105" i="1"/>
  <c r="P2105" i="1"/>
  <c r="T2124" i="1" s="1"/>
  <c r="N2105" i="1"/>
  <c r="M2105" i="1"/>
  <c r="O2105" i="1" s="1"/>
  <c r="L2105" i="1"/>
  <c r="C2105" i="1"/>
  <c r="B2105" i="1"/>
  <c r="J2105" i="1" s="1"/>
  <c r="V2104" i="1"/>
  <c r="Q2104" i="1"/>
  <c r="P2104" i="1"/>
  <c r="T2123" i="1" s="1"/>
  <c r="U2124" i="1" s="1"/>
  <c r="N2104" i="1"/>
  <c r="M2104" i="1"/>
  <c r="O2104" i="1" s="1"/>
  <c r="L2104" i="1"/>
  <c r="K2104" i="1"/>
  <c r="C2104" i="1"/>
  <c r="B2104" i="1"/>
  <c r="J2104" i="1" s="1"/>
  <c r="V2103" i="1"/>
  <c r="Q2103" i="1"/>
  <c r="P2103" i="1"/>
  <c r="T2122" i="1" s="1"/>
  <c r="N2103" i="1"/>
  <c r="M2103" i="1"/>
  <c r="O2103" i="1" s="1"/>
  <c r="L2103" i="1"/>
  <c r="C2103" i="1"/>
  <c r="B2103" i="1"/>
  <c r="J2103" i="1" s="1"/>
  <c r="V2102" i="1"/>
  <c r="Q2102" i="1"/>
  <c r="P2102" i="1"/>
  <c r="T2121" i="1" s="1"/>
  <c r="U2122" i="1" s="1"/>
  <c r="N2102" i="1"/>
  <c r="M2102" i="1"/>
  <c r="O2102" i="1" s="1"/>
  <c r="L2102" i="1"/>
  <c r="K2102" i="1"/>
  <c r="C2102" i="1"/>
  <c r="B2102" i="1"/>
  <c r="J2102" i="1" s="1"/>
  <c r="V2101" i="1"/>
  <c r="Q2101" i="1"/>
  <c r="P2101" i="1"/>
  <c r="T2120" i="1" s="1"/>
  <c r="N2101" i="1"/>
  <c r="M2101" i="1"/>
  <c r="O2101" i="1" s="1"/>
  <c r="L2101" i="1"/>
  <c r="C2101" i="1"/>
  <c r="B2101" i="1"/>
  <c r="J2101" i="1" s="1"/>
  <c r="V2100" i="1"/>
  <c r="Q2100" i="1"/>
  <c r="P2100" i="1"/>
  <c r="T2119" i="1" s="1"/>
  <c r="U2120" i="1" s="1"/>
  <c r="N2100" i="1"/>
  <c r="M2100" i="1"/>
  <c r="O2100" i="1" s="1"/>
  <c r="L2100" i="1"/>
  <c r="K2100" i="1"/>
  <c r="C2100" i="1"/>
  <c r="B2100" i="1"/>
  <c r="J2100" i="1" s="1"/>
  <c r="V2099" i="1"/>
  <c r="Q2099" i="1"/>
  <c r="P2099" i="1"/>
  <c r="T2118" i="1" s="1"/>
  <c r="N2099" i="1"/>
  <c r="M2099" i="1"/>
  <c r="O2099" i="1" s="1"/>
  <c r="L2099" i="1"/>
  <c r="C2099" i="1"/>
  <c r="B2099" i="1"/>
  <c r="J2099" i="1" s="1"/>
  <c r="V2098" i="1"/>
  <c r="Q2098" i="1"/>
  <c r="P2098" i="1"/>
  <c r="T2117" i="1" s="1"/>
  <c r="U2118" i="1" s="1"/>
  <c r="N2098" i="1"/>
  <c r="M2098" i="1"/>
  <c r="O2098" i="1" s="1"/>
  <c r="L2098" i="1"/>
  <c r="K2098" i="1"/>
  <c r="C2098" i="1"/>
  <c r="B2098" i="1"/>
  <c r="J2098" i="1" s="1"/>
  <c r="S2098" i="1" s="1"/>
  <c r="V2097" i="1"/>
  <c r="Q2097" i="1"/>
  <c r="P2097" i="1"/>
  <c r="T2116" i="1" s="1"/>
  <c r="N2097" i="1"/>
  <c r="M2097" i="1"/>
  <c r="O2097" i="1" s="1"/>
  <c r="L2097" i="1"/>
  <c r="C2097" i="1"/>
  <c r="B2097" i="1"/>
  <c r="J2097" i="1" s="1"/>
  <c r="V2096" i="1"/>
  <c r="Q2096" i="1"/>
  <c r="P2096" i="1"/>
  <c r="T2115" i="1" s="1"/>
  <c r="U2116" i="1" s="1"/>
  <c r="N2096" i="1"/>
  <c r="M2096" i="1"/>
  <c r="O2096" i="1" s="1"/>
  <c r="L2096" i="1"/>
  <c r="C2096" i="1"/>
  <c r="B2096" i="1"/>
  <c r="J2096" i="1" s="1"/>
  <c r="V2095" i="1"/>
  <c r="Q2095" i="1"/>
  <c r="P2095" i="1"/>
  <c r="T2114" i="1" s="1"/>
  <c r="N2095" i="1"/>
  <c r="M2095" i="1"/>
  <c r="O2095" i="1" s="1"/>
  <c r="L2095" i="1"/>
  <c r="C2095" i="1"/>
  <c r="B2095" i="1"/>
  <c r="J2095" i="1" s="1"/>
  <c r="V2094" i="1"/>
  <c r="Q2094" i="1"/>
  <c r="P2094" i="1"/>
  <c r="T2113" i="1" s="1"/>
  <c r="U2114" i="1" s="1"/>
  <c r="N2094" i="1"/>
  <c r="M2094" i="1"/>
  <c r="O2094" i="1" s="1"/>
  <c r="L2094" i="1"/>
  <c r="K2094" i="1"/>
  <c r="C2094" i="1"/>
  <c r="B2094" i="1"/>
  <c r="J2094" i="1" s="1"/>
  <c r="V2093" i="1"/>
  <c r="Q2093" i="1"/>
  <c r="P2093" i="1"/>
  <c r="T2112" i="1" s="1"/>
  <c r="N2093" i="1"/>
  <c r="M2093" i="1"/>
  <c r="O2093" i="1" s="1"/>
  <c r="L2093" i="1"/>
  <c r="C2093" i="1"/>
  <c r="B2093" i="1"/>
  <c r="J2093" i="1" s="1"/>
  <c r="V2092" i="1"/>
  <c r="Q2092" i="1"/>
  <c r="P2092" i="1"/>
  <c r="T2111" i="1" s="1"/>
  <c r="U2112" i="1" s="1"/>
  <c r="N2092" i="1"/>
  <c r="M2092" i="1"/>
  <c r="O2092" i="1" s="1"/>
  <c r="L2092" i="1"/>
  <c r="K2092" i="1"/>
  <c r="C2092" i="1"/>
  <c r="B2092" i="1"/>
  <c r="J2092" i="1" s="1"/>
  <c r="S2092" i="1" s="1"/>
  <c r="V2091" i="1"/>
  <c r="Q2091" i="1"/>
  <c r="P2091" i="1"/>
  <c r="T2110" i="1" s="1"/>
  <c r="N2091" i="1"/>
  <c r="M2091" i="1"/>
  <c r="O2091" i="1" s="1"/>
  <c r="L2091" i="1"/>
  <c r="C2091" i="1"/>
  <c r="B2091" i="1"/>
  <c r="J2091" i="1" s="1"/>
  <c r="V2090" i="1"/>
  <c r="Q2090" i="1"/>
  <c r="P2090" i="1"/>
  <c r="T2109" i="1" s="1"/>
  <c r="U2110" i="1" s="1"/>
  <c r="N2090" i="1"/>
  <c r="M2090" i="1"/>
  <c r="O2090" i="1" s="1"/>
  <c r="L2090" i="1"/>
  <c r="C2090" i="1"/>
  <c r="B2090" i="1"/>
  <c r="J2090" i="1" s="1"/>
  <c r="V2089" i="1"/>
  <c r="Q2089" i="1"/>
  <c r="P2089" i="1"/>
  <c r="T2108" i="1" s="1"/>
  <c r="N2089" i="1"/>
  <c r="M2089" i="1"/>
  <c r="O2089" i="1" s="1"/>
  <c r="L2089" i="1"/>
  <c r="C2089" i="1"/>
  <c r="B2089" i="1"/>
  <c r="J2089" i="1" s="1"/>
  <c r="V2088" i="1"/>
  <c r="Q2088" i="1"/>
  <c r="P2088" i="1"/>
  <c r="T2107" i="1" s="1"/>
  <c r="U2108" i="1" s="1"/>
  <c r="N2088" i="1"/>
  <c r="M2088" i="1"/>
  <c r="O2088" i="1" s="1"/>
  <c r="L2088" i="1"/>
  <c r="C2088" i="1"/>
  <c r="B2088" i="1"/>
  <c r="J2088" i="1" s="1"/>
  <c r="V2087" i="1"/>
  <c r="Q2087" i="1"/>
  <c r="P2087" i="1"/>
  <c r="T2106" i="1" s="1"/>
  <c r="N2087" i="1"/>
  <c r="M2087" i="1"/>
  <c r="O2087" i="1" s="1"/>
  <c r="L2087" i="1"/>
  <c r="C2087" i="1"/>
  <c r="B2087" i="1"/>
  <c r="J2087" i="1" s="1"/>
  <c r="V2086" i="1"/>
  <c r="Q2086" i="1"/>
  <c r="P2086" i="1"/>
  <c r="T2105" i="1" s="1"/>
  <c r="U2106" i="1" s="1"/>
  <c r="N2086" i="1"/>
  <c r="M2086" i="1"/>
  <c r="O2086" i="1" s="1"/>
  <c r="L2086" i="1"/>
  <c r="K2086" i="1"/>
  <c r="C2086" i="1"/>
  <c r="B2086" i="1"/>
  <c r="J2086" i="1" s="1"/>
  <c r="S2086" i="1" s="1"/>
  <c r="V2085" i="1"/>
  <c r="Q2085" i="1"/>
  <c r="P2085" i="1"/>
  <c r="T2104" i="1" s="1"/>
  <c r="N2085" i="1"/>
  <c r="M2085" i="1"/>
  <c r="O2085" i="1" s="1"/>
  <c r="L2085" i="1"/>
  <c r="C2085" i="1"/>
  <c r="B2085" i="1"/>
  <c r="J2085" i="1" s="1"/>
  <c r="V2084" i="1"/>
  <c r="Q2084" i="1"/>
  <c r="P2084" i="1"/>
  <c r="T2103" i="1" s="1"/>
  <c r="U2104" i="1" s="1"/>
  <c r="N2084" i="1"/>
  <c r="M2084" i="1"/>
  <c r="O2084" i="1" s="1"/>
  <c r="L2084" i="1"/>
  <c r="C2084" i="1"/>
  <c r="B2084" i="1"/>
  <c r="J2084" i="1" s="1"/>
  <c r="V2083" i="1"/>
  <c r="Q2083" i="1"/>
  <c r="P2083" i="1"/>
  <c r="T2102" i="1" s="1"/>
  <c r="N2083" i="1"/>
  <c r="M2083" i="1"/>
  <c r="O2083" i="1" s="1"/>
  <c r="L2083" i="1"/>
  <c r="C2083" i="1"/>
  <c r="B2083" i="1"/>
  <c r="J2083" i="1" s="1"/>
  <c r="V2082" i="1"/>
  <c r="Q2082" i="1"/>
  <c r="P2082" i="1"/>
  <c r="T2101" i="1" s="1"/>
  <c r="U2102" i="1" s="1"/>
  <c r="N2082" i="1"/>
  <c r="M2082" i="1"/>
  <c r="O2082" i="1" s="1"/>
  <c r="L2082" i="1"/>
  <c r="K2082" i="1"/>
  <c r="C2082" i="1"/>
  <c r="B2082" i="1"/>
  <c r="J2082" i="1" s="1"/>
  <c r="S2082" i="1" s="1"/>
  <c r="V2081" i="1"/>
  <c r="Q2081" i="1"/>
  <c r="P2081" i="1"/>
  <c r="T2100" i="1" s="1"/>
  <c r="N2081" i="1"/>
  <c r="M2081" i="1"/>
  <c r="O2081" i="1" s="1"/>
  <c r="L2081" i="1"/>
  <c r="C2081" i="1"/>
  <c r="B2081" i="1"/>
  <c r="J2081" i="1" s="1"/>
  <c r="V2080" i="1"/>
  <c r="Q2080" i="1"/>
  <c r="P2080" i="1"/>
  <c r="T2099" i="1" s="1"/>
  <c r="U2100" i="1" s="1"/>
  <c r="N2080" i="1"/>
  <c r="M2080" i="1"/>
  <c r="O2080" i="1" s="1"/>
  <c r="L2080" i="1"/>
  <c r="C2080" i="1"/>
  <c r="B2080" i="1"/>
  <c r="J2080" i="1" s="1"/>
  <c r="V2079" i="1"/>
  <c r="Q2079" i="1"/>
  <c r="P2079" i="1"/>
  <c r="T2098" i="1" s="1"/>
  <c r="N2079" i="1"/>
  <c r="M2079" i="1"/>
  <c r="O2079" i="1" s="1"/>
  <c r="L2079" i="1"/>
  <c r="C2079" i="1"/>
  <c r="B2079" i="1"/>
  <c r="J2079" i="1" s="1"/>
  <c r="V2078" i="1"/>
  <c r="Q2078" i="1"/>
  <c r="P2078" i="1"/>
  <c r="T2097" i="1" s="1"/>
  <c r="U2098" i="1" s="1"/>
  <c r="N2078" i="1"/>
  <c r="M2078" i="1"/>
  <c r="O2078" i="1" s="1"/>
  <c r="L2078" i="1"/>
  <c r="K2078" i="1"/>
  <c r="C2078" i="1"/>
  <c r="B2078" i="1"/>
  <c r="J2078" i="1" s="1"/>
  <c r="V2077" i="1"/>
  <c r="Q2077" i="1"/>
  <c r="P2077" i="1"/>
  <c r="T2096" i="1" s="1"/>
  <c r="N2077" i="1"/>
  <c r="M2077" i="1"/>
  <c r="O2077" i="1" s="1"/>
  <c r="L2077" i="1"/>
  <c r="C2077" i="1"/>
  <c r="B2077" i="1"/>
  <c r="J2077" i="1" s="1"/>
  <c r="V2076" i="1"/>
  <c r="Q2076" i="1"/>
  <c r="P2076" i="1"/>
  <c r="T2095" i="1" s="1"/>
  <c r="U2096" i="1" s="1"/>
  <c r="N2076" i="1"/>
  <c r="M2076" i="1"/>
  <c r="O2076" i="1" s="1"/>
  <c r="L2076" i="1"/>
  <c r="K2076" i="1"/>
  <c r="C2076" i="1"/>
  <c r="B2076" i="1"/>
  <c r="J2076" i="1" s="1"/>
  <c r="V2075" i="1"/>
  <c r="Q2075" i="1"/>
  <c r="P2075" i="1"/>
  <c r="T2094" i="1" s="1"/>
  <c r="N2075" i="1"/>
  <c r="M2075" i="1"/>
  <c r="O2075" i="1" s="1"/>
  <c r="L2075" i="1"/>
  <c r="C2075" i="1"/>
  <c r="B2075" i="1"/>
  <c r="J2075" i="1" s="1"/>
  <c r="V2074" i="1"/>
  <c r="Q2074" i="1"/>
  <c r="P2074" i="1"/>
  <c r="T2093" i="1" s="1"/>
  <c r="U2094" i="1" s="1"/>
  <c r="N2074" i="1"/>
  <c r="M2074" i="1"/>
  <c r="O2074" i="1" s="1"/>
  <c r="L2074" i="1"/>
  <c r="K2074" i="1"/>
  <c r="C2074" i="1"/>
  <c r="B2074" i="1"/>
  <c r="J2074" i="1" s="1"/>
  <c r="S2074" i="1" s="1"/>
  <c r="V2073" i="1"/>
  <c r="Q2073" i="1"/>
  <c r="P2073" i="1"/>
  <c r="T2092" i="1" s="1"/>
  <c r="N2073" i="1"/>
  <c r="M2073" i="1"/>
  <c r="O2073" i="1" s="1"/>
  <c r="L2073" i="1"/>
  <c r="C2073" i="1"/>
  <c r="B2073" i="1"/>
  <c r="J2073" i="1" s="1"/>
  <c r="V2072" i="1"/>
  <c r="Q2072" i="1"/>
  <c r="P2072" i="1"/>
  <c r="T2091" i="1" s="1"/>
  <c r="U2092" i="1" s="1"/>
  <c r="N2072" i="1"/>
  <c r="M2072" i="1"/>
  <c r="O2072" i="1" s="1"/>
  <c r="L2072" i="1"/>
  <c r="K2072" i="1"/>
  <c r="C2072" i="1"/>
  <c r="B2072" i="1"/>
  <c r="J2072" i="1" s="1"/>
  <c r="S2072" i="1" s="1"/>
  <c r="V2071" i="1"/>
  <c r="Q2071" i="1"/>
  <c r="P2071" i="1"/>
  <c r="T2090" i="1" s="1"/>
  <c r="N2071" i="1"/>
  <c r="M2071" i="1"/>
  <c r="O2071" i="1" s="1"/>
  <c r="L2071" i="1"/>
  <c r="C2071" i="1"/>
  <c r="B2071" i="1"/>
  <c r="J2071" i="1" s="1"/>
  <c r="V2070" i="1"/>
  <c r="Q2070" i="1"/>
  <c r="P2070" i="1"/>
  <c r="T2089" i="1" s="1"/>
  <c r="U2090" i="1" s="1"/>
  <c r="N2070" i="1"/>
  <c r="M2070" i="1"/>
  <c r="O2070" i="1" s="1"/>
  <c r="L2070" i="1"/>
  <c r="K2070" i="1"/>
  <c r="C2070" i="1"/>
  <c r="B2070" i="1"/>
  <c r="J2070" i="1" s="1"/>
  <c r="S2070" i="1" s="1"/>
  <c r="V2069" i="1"/>
  <c r="Q2069" i="1"/>
  <c r="P2069" i="1"/>
  <c r="T2088" i="1" s="1"/>
  <c r="N2069" i="1"/>
  <c r="M2069" i="1"/>
  <c r="O2069" i="1" s="1"/>
  <c r="L2069" i="1"/>
  <c r="C2069" i="1"/>
  <c r="B2069" i="1"/>
  <c r="J2069" i="1" s="1"/>
  <c r="V2068" i="1"/>
  <c r="Q2068" i="1"/>
  <c r="P2068" i="1"/>
  <c r="T2087" i="1" s="1"/>
  <c r="U2088" i="1" s="1"/>
  <c r="N2068" i="1"/>
  <c r="M2068" i="1"/>
  <c r="O2068" i="1" s="1"/>
  <c r="L2068" i="1"/>
  <c r="C2068" i="1"/>
  <c r="B2068" i="1"/>
  <c r="J2068" i="1" s="1"/>
  <c r="V2067" i="1"/>
  <c r="Q2067" i="1"/>
  <c r="P2067" i="1"/>
  <c r="T2086" i="1" s="1"/>
  <c r="N2067" i="1"/>
  <c r="M2067" i="1"/>
  <c r="O2067" i="1" s="1"/>
  <c r="L2067" i="1"/>
  <c r="C2067" i="1"/>
  <c r="B2067" i="1"/>
  <c r="J2067" i="1" s="1"/>
  <c r="V2066" i="1"/>
  <c r="Q2066" i="1"/>
  <c r="P2066" i="1"/>
  <c r="T2085" i="1" s="1"/>
  <c r="U2086" i="1" s="1"/>
  <c r="N2066" i="1"/>
  <c r="M2066" i="1"/>
  <c r="O2066" i="1" s="1"/>
  <c r="L2066" i="1"/>
  <c r="K2066" i="1"/>
  <c r="C2066" i="1"/>
  <c r="B2066" i="1"/>
  <c r="J2066" i="1" s="1"/>
  <c r="S2066" i="1" s="1"/>
  <c r="V2065" i="1"/>
  <c r="Q2065" i="1"/>
  <c r="P2065" i="1"/>
  <c r="T2084" i="1" s="1"/>
  <c r="N2065" i="1"/>
  <c r="M2065" i="1"/>
  <c r="O2065" i="1" s="1"/>
  <c r="L2065" i="1"/>
  <c r="C2065" i="1"/>
  <c r="B2065" i="1"/>
  <c r="J2065" i="1" s="1"/>
  <c r="V2064" i="1"/>
  <c r="Q2064" i="1"/>
  <c r="P2064" i="1"/>
  <c r="T2083" i="1" s="1"/>
  <c r="U2084" i="1" s="1"/>
  <c r="N2064" i="1"/>
  <c r="M2064" i="1"/>
  <c r="O2064" i="1" s="1"/>
  <c r="L2064" i="1"/>
  <c r="K2064" i="1"/>
  <c r="C2064" i="1"/>
  <c r="B2064" i="1"/>
  <c r="J2064" i="1" s="1"/>
  <c r="V2063" i="1"/>
  <c r="Q2063" i="1"/>
  <c r="P2063" i="1"/>
  <c r="T2082" i="1" s="1"/>
  <c r="N2063" i="1"/>
  <c r="M2063" i="1"/>
  <c r="O2063" i="1" s="1"/>
  <c r="L2063" i="1"/>
  <c r="C2063" i="1"/>
  <c r="B2063" i="1"/>
  <c r="J2063" i="1" s="1"/>
  <c r="V2062" i="1"/>
  <c r="Q2062" i="1"/>
  <c r="P2062" i="1"/>
  <c r="T2081" i="1" s="1"/>
  <c r="U2082" i="1" s="1"/>
  <c r="N2062" i="1"/>
  <c r="M2062" i="1"/>
  <c r="O2062" i="1" s="1"/>
  <c r="L2062" i="1"/>
  <c r="C2062" i="1"/>
  <c r="B2062" i="1"/>
  <c r="J2062" i="1" s="1"/>
  <c r="V2061" i="1"/>
  <c r="Q2061" i="1"/>
  <c r="P2061" i="1"/>
  <c r="T2080" i="1" s="1"/>
  <c r="N2061" i="1"/>
  <c r="M2061" i="1"/>
  <c r="O2061" i="1" s="1"/>
  <c r="L2061" i="1"/>
  <c r="C2061" i="1"/>
  <c r="B2061" i="1"/>
  <c r="J2061" i="1" s="1"/>
  <c r="V2060" i="1"/>
  <c r="Q2060" i="1"/>
  <c r="P2060" i="1"/>
  <c r="T2079" i="1" s="1"/>
  <c r="U2080" i="1" s="1"/>
  <c r="N2060" i="1"/>
  <c r="M2060" i="1"/>
  <c r="O2060" i="1" s="1"/>
  <c r="L2060" i="1"/>
  <c r="C2060" i="1"/>
  <c r="B2060" i="1"/>
  <c r="J2060" i="1" s="1"/>
  <c r="V2059" i="1"/>
  <c r="Q2059" i="1"/>
  <c r="P2059" i="1"/>
  <c r="T2078" i="1" s="1"/>
  <c r="N2059" i="1"/>
  <c r="M2059" i="1"/>
  <c r="O2059" i="1" s="1"/>
  <c r="L2059" i="1"/>
  <c r="C2059" i="1"/>
  <c r="B2059" i="1"/>
  <c r="J2059" i="1" s="1"/>
  <c r="V2058" i="1"/>
  <c r="Q2058" i="1"/>
  <c r="P2058" i="1"/>
  <c r="T2077" i="1" s="1"/>
  <c r="U2078" i="1" s="1"/>
  <c r="N2058" i="1"/>
  <c r="M2058" i="1"/>
  <c r="O2058" i="1" s="1"/>
  <c r="L2058" i="1"/>
  <c r="K2058" i="1"/>
  <c r="C2058" i="1"/>
  <c r="B2058" i="1"/>
  <c r="J2058" i="1" s="1"/>
  <c r="S2058" i="1" s="1"/>
  <c r="V2057" i="1"/>
  <c r="Q2057" i="1"/>
  <c r="P2057" i="1"/>
  <c r="T2076" i="1" s="1"/>
  <c r="N2057" i="1"/>
  <c r="M2057" i="1"/>
  <c r="O2057" i="1" s="1"/>
  <c r="L2057" i="1"/>
  <c r="C2057" i="1"/>
  <c r="B2057" i="1"/>
  <c r="J2057" i="1" s="1"/>
  <c r="V2056" i="1"/>
  <c r="Q2056" i="1"/>
  <c r="P2056" i="1"/>
  <c r="T2075" i="1" s="1"/>
  <c r="U2076" i="1" s="1"/>
  <c r="N2056" i="1"/>
  <c r="M2056" i="1"/>
  <c r="O2056" i="1" s="1"/>
  <c r="L2056" i="1"/>
  <c r="K2056" i="1"/>
  <c r="C2056" i="1"/>
  <c r="B2056" i="1"/>
  <c r="J2056" i="1" s="1"/>
  <c r="S2056" i="1" s="1"/>
  <c r="V2055" i="1"/>
  <c r="Q2055" i="1"/>
  <c r="P2055" i="1"/>
  <c r="T2074" i="1" s="1"/>
  <c r="N2055" i="1"/>
  <c r="M2055" i="1"/>
  <c r="O2055" i="1" s="1"/>
  <c r="L2055" i="1"/>
  <c r="C2055" i="1"/>
  <c r="B2055" i="1"/>
  <c r="J2055" i="1" s="1"/>
  <c r="V2054" i="1"/>
  <c r="Q2054" i="1"/>
  <c r="P2054" i="1"/>
  <c r="T2073" i="1" s="1"/>
  <c r="U2074" i="1" s="1"/>
  <c r="N2054" i="1"/>
  <c r="M2054" i="1"/>
  <c r="O2054" i="1" s="1"/>
  <c r="L2054" i="1"/>
  <c r="C2054" i="1"/>
  <c r="B2054" i="1"/>
  <c r="J2054" i="1" s="1"/>
  <c r="V2053" i="1"/>
  <c r="Q2053" i="1"/>
  <c r="P2053" i="1"/>
  <c r="T2072" i="1" s="1"/>
  <c r="N2053" i="1"/>
  <c r="M2053" i="1"/>
  <c r="O2053" i="1" s="1"/>
  <c r="L2053" i="1"/>
  <c r="C2053" i="1"/>
  <c r="B2053" i="1"/>
  <c r="J2053" i="1" s="1"/>
  <c r="V2052" i="1"/>
  <c r="Q2052" i="1"/>
  <c r="P2052" i="1"/>
  <c r="T2071" i="1" s="1"/>
  <c r="U2072" i="1" s="1"/>
  <c r="N2052" i="1"/>
  <c r="M2052" i="1"/>
  <c r="O2052" i="1" s="1"/>
  <c r="L2052" i="1"/>
  <c r="C2052" i="1"/>
  <c r="B2052" i="1"/>
  <c r="J2052" i="1" s="1"/>
  <c r="V2051" i="1"/>
  <c r="Q2051" i="1"/>
  <c r="P2051" i="1"/>
  <c r="T2070" i="1" s="1"/>
  <c r="N2051" i="1"/>
  <c r="M2051" i="1"/>
  <c r="O2051" i="1" s="1"/>
  <c r="L2051" i="1"/>
  <c r="C2051" i="1"/>
  <c r="B2051" i="1"/>
  <c r="J2051" i="1" s="1"/>
  <c r="V2050" i="1"/>
  <c r="Q2050" i="1"/>
  <c r="P2050" i="1"/>
  <c r="T2069" i="1" s="1"/>
  <c r="U2070" i="1" s="1"/>
  <c r="N2050" i="1"/>
  <c r="M2050" i="1"/>
  <c r="O2050" i="1" s="1"/>
  <c r="L2050" i="1"/>
  <c r="C2050" i="1"/>
  <c r="B2050" i="1"/>
  <c r="J2050" i="1" s="1"/>
  <c r="V2049" i="1"/>
  <c r="Q2049" i="1"/>
  <c r="P2049" i="1"/>
  <c r="T2068" i="1" s="1"/>
  <c r="N2049" i="1"/>
  <c r="M2049" i="1"/>
  <c r="O2049" i="1" s="1"/>
  <c r="L2049" i="1"/>
  <c r="C2049" i="1"/>
  <c r="B2049" i="1"/>
  <c r="J2049" i="1" s="1"/>
  <c r="V2048" i="1"/>
  <c r="Q2048" i="1"/>
  <c r="P2048" i="1"/>
  <c r="T2067" i="1" s="1"/>
  <c r="U2068" i="1" s="1"/>
  <c r="N2048" i="1"/>
  <c r="M2048" i="1"/>
  <c r="O2048" i="1" s="1"/>
  <c r="L2048" i="1"/>
  <c r="K2048" i="1"/>
  <c r="C2048" i="1"/>
  <c r="B2048" i="1"/>
  <c r="J2048" i="1" s="1"/>
  <c r="V2047" i="1"/>
  <c r="Q2047" i="1"/>
  <c r="P2047" i="1"/>
  <c r="T2066" i="1" s="1"/>
  <c r="N2047" i="1"/>
  <c r="M2047" i="1"/>
  <c r="O2047" i="1" s="1"/>
  <c r="L2047" i="1"/>
  <c r="C2047" i="1"/>
  <c r="B2047" i="1"/>
  <c r="J2047" i="1" s="1"/>
  <c r="V2046" i="1"/>
  <c r="Q2046" i="1"/>
  <c r="P2046" i="1"/>
  <c r="T2065" i="1" s="1"/>
  <c r="U2066" i="1" s="1"/>
  <c r="N2046" i="1"/>
  <c r="M2046" i="1"/>
  <c r="O2046" i="1" s="1"/>
  <c r="L2046" i="1"/>
  <c r="K2046" i="1"/>
  <c r="C2046" i="1"/>
  <c r="B2046" i="1"/>
  <c r="J2046" i="1" s="1"/>
  <c r="V2045" i="1"/>
  <c r="Q2045" i="1"/>
  <c r="P2045" i="1"/>
  <c r="T2064" i="1" s="1"/>
  <c r="N2045" i="1"/>
  <c r="M2045" i="1"/>
  <c r="O2045" i="1" s="1"/>
  <c r="L2045" i="1"/>
  <c r="C2045" i="1"/>
  <c r="B2045" i="1"/>
  <c r="J2045" i="1" s="1"/>
  <c r="V2044" i="1"/>
  <c r="Q2044" i="1"/>
  <c r="P2044" i="1"/>
  <c r="T2063" i="1" s="1"/>
  <c r="U2064" i="1" s="1"/>
  <c r="N2044" i="1"/>
  <c r="M2044" i="1"/>
  <c r="O2044" i="1" s="1"/>
  <c r="L2044" i="1"/>
  <c r="K2044" i="1"/>
  <c r="C2044" i="1"/>
  <c r="B2044" i="1"/>
  <c r="J2044" i="1" s="1"/>
  <c r="V2043" i="1"/>
  <c r="Q2043" i="1"/>
  <c r="P2043" i="1"/>
  <c r="T2062" i="1" s="1"/>
  <c r="N2043" i="1"/>
  <c r="M2043" i="1"/>
  <c r="O2043" i="1" s="1"/>
  <c r="L2043" i="1"/>
  <c r="C2043" i="1"/>
  <c r="B2043" i="1"/>
  <c r="J2043" i="1" s="1"/>
  <c r="V2042" i="1"/>
  <c r="Q2042" i="1"/>
  <c r="P2042" i="1"/>
  <c r="T2061" i="1" s="1"/>
  <c r="U2062" i="1" s="1"/>
  <c r="N2042" i="1"/>
  <c r="M2042" i="1"/>
  <c r="O2042" i="1" s="1"/>
  <c r="L2042" i="1"/>
  <c r="K2042" i="1"/>
  <c r="C2042" i="1"/>
  <c r="B2042" i="1"/>
  <c r="J2042" i="1" s="1"/>
  <c r="V2041" i="1"/>
  <c r="Q2041" i="1"/>
  <c r="P2041" i="1"/>
  <c r="T2060" i="1" s="1"/>
  <c r="N2041" i="1"/>
  <c r="M2041" i="1"/>
  <c r="O2041" i="1" s="1"/>
  <c r="L2041" i="1"/>
  <c r="C2041" i="1"/>
  <c r="B2041" i="1"/>
  <c r="J2041" i="1" s="1"/>
  <c r="V2040" i="1"/>
  <c r="Q2040" i="1"/>
  <c r="P2040" i="1"/>
  <c r="T2059" i="1" s="1"/>
  <c r="U2060" i="1" s="1"/>
  <c r="N2040" i="1"/>
  <c r="M2040" i="1"/>
  <c r="O2040" i="1" s="1"/>
  <c r="L2040" i="1"/>
  <c r="K2040" i="1"/>
  <c r="C2040" i="1"/>
  <c r="B2040" i="1"/>
  <c r="J2040" i="1" s="1"/>
  <c r="V2039" i="1"/>
  <c r="Q2039" i="1"/>
  <c r="P2039" i="1"/>
  <c r="T2058" i="1" s="1"/>
  <c r="N2039" i="1"/>
  <c r="M2039" i="1"/>
  <c r="O2039" i="1" s="1"/>
  <c r="L2039" i="1"/>
  <c r="C2039" i="1"/>
  <c r="B2039" i="1"/>
  <c r="J2039" i="1" s="1"/>
  <c r="V2038" i="1"/>
  <c r="Q2038" i="1"/>
  <c r="P2038" i="1"/>
  <c r="T2057" i="1" s="1"/>
  <c r="U2058" i="1" s="1"/>
  <c r="N2038" i="1"/>
  <c r="M2038" i="1"/>
  <c r="O2038" i="1" s="1"/>
  <c r="L2038" i="1"/>
  <c r="K2038" i="1"/>
  <c r="C2038" i="1"/>
  <c r="B2038" i="1"/>
  <c r="J2038" i="1" s="1"/>
  <c r="V2037" i="1"/>
  <c r="Q2037" i="1"/>
  <c r="P2037" i="1"/>
  <c r="T2056" i="1" s="1"/>
  <c r="N2037" i="1"/>
  <c r="M2037" i="1"/>
  <c r="O2037" i="1" s="1"/>
  <c r="L2037" i="1"/>
  <c r="C2037" i="1"/>
  <c r="B2037" i="1"/>
  <c r="J2037" i="1" s="1"/>
  <c r="V2036" i="1"/>
  <c r="Q2036" i="1"/>
  <c r="P2036" i="1"/>
  <c r="T2055" i="1" s="1"/>
  <c r="U2056" i="1" s="1"/>
  <c r="N2036" i="1"/>
  <c r="M2036" i="1"/>
  <c r="O2036" i="1" s="1"/>
  <c r="L2036" i="1"/>
  <c r="K2036" i="1"/>
  <c r="C2036" i="1"/>
  <c r="B2036" i="1"/>
  <c r="J2036" i="1" s="1"/>
  <c r="V2035" i="1"/>
  <c r="Q2035" i="1"/>
  <c r="P2035" i="1"/>
  <c r="T2054" i="1" s="1"/>
  <c r="N2035" i="1"/>
  <c r="M2035" i="1"/>
  <c r="O2035" i="1" s="1"/>
  <c r="L2035" i="1"/>
  <c r="C2035" i="1"/>
  <c r="B2035" i="1"/>
  <c r="J2035" i="1" s="1"/>
  <c r="V2034" i="1"/>
  <c r="Q2034" i="1"/>
  <c r="P2034" i="1"/>
  <c r="T2053" i="1" s="1"/>
  <c r="U2054" i="1" s="1"/>
  <c r="N2034" i="1"/>
  <c r="M2034" i="1"/>
  <c r="O2034" i="1" s="1"/>
  <c r="L2034" i="1"/>
  <c r="K2034" i="1"/>
  <c r="C2034" i="1"/>
  <c r="B2034" i="1"/>
  <c r="J2034" i="1" s="1"/>
  <c r="V2033" i="1"/>
  <c r="Q2033" i="1"/>
  <c r="P2033" i="1"/>
  <c r="T2052" i="1" s="1"/>
  <c r="N2033" i="1"/>
  <c r="M2033" i="1"/>
  <c r="O2033" i="1" s="1"/>
  <c r="L2033" i="1"/>
  <c r="C2033" i="1"/>
  <c r="B2033" i="1"/>
  <c r="J2033" i="1" s="1"/>
  <c r="V2032" i="1"/>
  <c r="Q2032" i="1"/>
  <c r="P2032" i="1"/>
  <c r="T2051" i="1" s="1"/>
  <c r="U2052" i="1" s="1"/>
  <c r="N2032" i="1"/>
  <c r="M2032" i="1"/>
  <c r="O2032" i="1" s="1"/>
  <c r="L2032" i="1"/>
  <c r="K2032" i="1"/>
  <c r="C2032" i="1"/>
  <c r="B2032" i="1"/>
  <c r="J2032" i="1" s="1"/>
  <c r="V2031" i="1"/>
  <c r="Q2031" i="1"/>
  <c r="P2031" i="1"/>
  <c r="T2050" i="1" s="1"/>
  <c r="N2031" i="1"/>
  <c r="M2031" i="1"/>
  <c r="O2031" i="1" s="1"/>
  <c r="L2031" i="1"/>
  <c r="C2031" i="1"/>
  <c r="B2031" i="1"/>
  <c r="J2031" i="1" s="1"/>
  <c r="V2030" i="1"/>
  <c r="Q2030" i="1"/>
  <c r="P2030" i="1"/>
  <c r="T2049" i="1" s="1"/>
  <c r="U2050" i="1" s="1"/>
  <c r="N2030" i="1"/>
  <c r="M2030" i="1"/>
  <c r="O2030" i="1" s="1"/>
  <c r="L2030" i="1"/>
  <c r="C2030" i="1"/>
  <c r="B2030" i="1"/>
  <c r="J2030" i="1" s="1"/>
  <c r="V2029" i="1"/>
  <c r="Q2029" i="1"/>
  <c r="P2029" i="1"/>
  <c r="T2048" i="1" s="1"/>
  <c r="N2029" i="1"/>
  <c r="M2029" i="1"/>
  <c r="O2029" i="1" s="1"/>
  <c r="L2029" i="1"/>
  <c r="C2029" i="1"/>
  <c r="B2029" i="1"/>
  <c r="J2029" i="1" s="1"/>
  <c r="V2028" i="1"/>
  <c r="Q2028" i="1"/>
  <c r="P2028" i="1"/>
  <c r="T2047" i="1" s="1"/>
  <c r="U2048" i="1" s="1"/>
  <c r="N2028" i="1"/>
  <c r="M2028" i="1"/>
  <c r="O2028" i="1" s="1"/>
  <c r="L2028" i="1"/>
  <c r="K2028" i="1"/>
  <c r="C2028" i="1"/>
  <c r="B2028" i="1"/>
  <c r="J2028" i="1" s="1"/>
  <c r="S2028" i="1" s="1"/>
  <c r="V2027" i="1"/>
  <c r="Q2027" i="1"/>
  <c r="P2027" i="1"/>
  <c r="T2046" i="1" s="1"/>
  <c r="N2027" i="1"/>
  <c r="M2027" i="1"/>
  <c r="O2027" i="1" s="1"/>
  <c r="L2027" i="1"/>
  <c r="C2027" i="1"/>
  <c r="B2027" i="1"/>
  <c r="J2027" i="1" s="1"/>
  <c r="V2026" i="1"/>
  <c r="Q2026" i="1"/>
  <c r="P2026" i="1"/>
  <c r="T2045" i="1" s="1"/>
  <c r="U2046" i="1" s="1"/>
  <c r="N2026" i="1"/>
  <c r="M2026" i="1"/>
  <c r="O2026" i="1" s="1"/>
  <c r="L2026" i="1"/>
  <c r="K2026" i="1"/>
  <c r="C2026" i="1"/>
  <c r="B2026" i="1"/>
  <c r="J2026" i="1" s="1"/>
  <c r="V2025" i="1"/>
  <c r="Q2025" i="1"/>
  <c r="P2025" i="1"/>
  <c r="T2044" i="1" s="1"/>
  <c r="N2025" i="1"/>
  <c r="M2025" i="1"/>
  <c r="O2025" i="1" s="1"/>
  <c r="L2025" i="1"/>
  <c r="C2025" i="1"/>
  <c r="B2025" i="1"/>
  <c r="J2025" i="1" s="1"/>
  <c r="V2024" i="1"/>
  <c r="Q2024" i="1"/>
  <c r="P2024" i="1"/>
  <c r="T2043" i="1" s="1"/>
  <c r="U2044" i="1" s="1"/>
  <c r="N2024" i="1"/>
  <c r="M2024" i="1"/>
  <c r="O2024" i="1" s="1"/>
  <c r="L2024" i="1"/>
  <c r="K2024" i="1"/>
  <c r="C2024" i="1"/>
  <c r="B2024" i="1"/>
  <c r="J2024" i="1" s="1"/>
  <c r="V2023" i="1"/>
  <c r="Q2023" i="1"/>
  <c r="P2023" i="1"/>
  <c r="T2042" i="1" s="1"/>
  <c r="N2023" i="1"/>
  <c r="M2023" i="1"/>
  <c r="O2023" i="1" s="1"/>
  <c r="L2023" i="1"/>
  <c r="C2023" i="1"/>
  <c r="B2023" i="1"/>
  <c r="J2023" i="1" s="1"/>
  <c r="V2022" i="1"/>
  <c r="Q2022" i="1"/>
  <c r="P2022" i="1"/>
  <c r="T2041" i="1" s="1"/>
  <c r="U2042" i="1" s="1"/>
  <c r="N2022" i="1"/>
  <c r="M2022" i="1"/>
  <c r="O2022" i="1" s="1"/>
  <c r="L2022" i="1"/>
  <c r="K2022" i="1"/>
  <c r="C2022" i="1"/>
  <c r="B2022" i="1"/>
  <c r="J2022" i="1" s="1"/>
  <c r="V2021" i="1"/>
  <c r="Q2021" i="1"/>
  <c r="P2021" i="1"/>
  <c r="T2040" i="1" s="1"/>
  <c r="N2021" i="1"/>
  <c r="M2021" i="1"/>
  <c r="O2021" i="1" s="1"/>
  <c r="L2021" i="1"/>
  <c r="C2021" i="1"/>
  <c r="B2021" i="1"/>
  <c r="J2021" i="1" s="1"/>
  <c r="V2020" i="1"/>
  <c r="Q2020" i="1"/>
  <c r="P2020" i="1"/>
  <c r="T2039" i="1" s="1"/>
  <c r="U2040" i="1" s="1"/>
  <c r="N2020" i="1"/>
  <c r="M2020" i="1"/>
  <c r="O2020" i="1" s="1"/>
  <c r="L2020" i="1"/>
  <c r="K2020" i="1"/>
  <c r="C2020" i="1"/>
  <c r="B2020" i="1"/>
  <c r="J2020" i="1" s="1"/>
  <c r="V2019" i="1"/>
  <c r="Q2019" i="1"/>
  <c r="P2019" i="1"/>
  <c r="N2019" i="1"/>
  <c r="M2019" i="1"/>
  <c r="O2019" i="1" s="1"/>
  <c r="L2019" i="1"/>
  <c r="C2019" i="1"/>
  <c r="B2019" i="1"/>
  <c r="J2019" i="1" s="1"/>
  <c r="V2018" i="1"/>
  <c r="Q2018" i="1"/>
  <c r="P2018" i="1"/>
  <c r="T2037" i="1" s="1"/>
  <c r="U2038" i="1" s="1"/>
  <c r="N2018" i="1"/>
  <c r="M2018" i="1"/>
  <c r="O2018" i="1" s="1"/>
  <c r="L2018" i="1"/>
  <c r="C2018" i="1"/>
  <c r="B2018" i="1"/>
  <c r="J2018" i="1" s="1"/>
  <c r="V2017" i="1"/>
  <c r="Q2017" i="1"/>
  <c r="P2017" i="1"/>
  <c r="N2017" i="1"/>
  <c r="M2017" i="1"/>
  <c r="L2017" i="1"/>
  <c r="C2017" i="1"/>
  <c r="B2017" i="1"/>
  <c r="J2017" i="1" s="1"/>
  <c r="V2016" i="1"/>
  <c r="Q2016" i="1"/>
  <c r="P2016" i="1"/>
  <c r="N2016" i="1"/>
  <c r="M2016" i="1"/>
  <c r="L2016" i="1"/>
  <c r="C2016" i="1"/>
  <c r="B2016" i="1"/>
  <c r="J2016" i="1" s="1"/>
  <c r="V2015" i="1"/>
  <c r="Q2015" i="1"/>
  <c r="P2015" i="1"/>
  <c r="N2015" i="1"/>
  <c r="M2015" i="1"/>
  <c r="L2015" i="1"/>
  <c r="C2015" i="1"/>
  <c r="B2015" i="1"/>
  <c r="J2015" i="1" s="1"/>
  <c r="V2014" i="1"/>
  <c r="Q2014" i="1"/>
  <c r="P2014" i="1"/>
  <c r="T2033" i="1" s="1"/>
  <c r="U2034" i="1" s="1"/>
  <c r="N2014" i="1"/>
  <c r="M2014" i="1"/>
  <c r="O2014" i="1" s="1"/>
  <c r="L2014" i="1"/>
  <c r="K2014" i="1"/>
  <c r="C2014" i="1"/>
  <c r="B2014" i="1"/>
  <c r="J2014" i="1" s="1"/>
  <c r="V2013" i="1"/>
  <c r="Q2013" i="1"/>
  <c r="P2013" i="1"/>
  <c r="N2013" i="1"/>
  <c r="M2013" i="1"/>
  <c r="L2013" i="1"/>
  <c r="C2013" i="1"/>
  <c r="B2013" i="1"/>
  <c r="J2013" i="1" s="1"/>
  <c r="V2012" i="1"/>
  <c r="Q2012" i="1"/>
  <c r="P2012" i="1"/>
  <c r="N2012" i="1"/>
  <c r="M2012" i="1"/>
  <c r="O2012" i="1" s="1"/>
  <c r="L2012" i="1"/>
  <c r="C2012" i="1"/>
  <c r="B2012" i="1"/>
  <c r="J2012" i="1" s="1"/>
  <c r="V2011" i="1"/>
  <c r="Q2011" i="1"/>
  <c r="P2011" i="1"/>
  <c r="N2011" i="1"/>
  <c r="M2011" i="1"/>
  <c r="L2011" i="1"/>
  <c r="C2011" i="1"/>
  <c r="B2011" i="1"/>
  <c r="J2011" i="1" s="1"/>
  <c r="V2010" i="1"/>
  <c r="Q2010" i="1"/>
  <c r="P2010" i="1"/>
  <c r="N2010" i="1"/>
  <c r="M2010" i="1"/>
  <c r="L2010" i="1"/>
  <c r="C2010" i="1"/>
  <c r="B2010" i="1"/>
  <c r="J2010" i="1" s="1"/>
  <c r="V2009" i="1"/>
  <c r="Q2009" i="1"/>
  <c r="P2009" i="1"/>
  <c r="T2028" i="1" s="1"/>
  <c r="N2009" i="1"/>
  <c r="M2009" i="1"/>
  <c r="L2009" i="1"/>
  <c r="C2009" i="1"/>
  <c r="B2009" i="1"/>
  <c r="J2009" i="1" s="1"/>
  <c r="V2008" i="1"/>
  <c r="Q2008" i="1"/>
  <c r="P2008" i="1"/>
  <c r="N2008" i="1"/>
  <c r="M2008" i="1"/>
  <c r="L2008" i="1"/>
  <c r="C2008" i="1"/>
  <c r="B2008" i="1"/>
  <c r="J2008" i="1" s="1"/>
  <c r="V2007" i="1"/>
  <c r="Q2007" i="1"/>
  <c r="P2007" i="1"/>
  <c r="T2026" i="1" s="1"/>
  <c r="N2007" i="1"/>
  <c r="M2007" i="1"/>
  <c r="L2007" i="1"/>
  <c r="C2007" i="1"/>
  <c r="B2007" i="1"/>
  <c r="J2007" i="1" s="1"/>
  <c r="V2006" i="1"/>
  <c r="Q2006" i="1"/>
  <c r="P2006" i="1"/>
  <c r="N2006" i="1"/>
  <c r="M2006" i="1"/>
  <c r="L2006" i="1"/>
  <c r="C2006" i="1"/>
  <c r="B2006" i="1"/>
  <c r="J2006" i="1" s="1"/>
  <c r="V2005" i="1"/>
  <c r="Q2005" i="1"/>
  <c r="P2005" i="1"/>
  <c r="T2024" i="1" s="1"/>
  <c r="N2005" i="1"/>
  <c r="M2005" i="1"/>
  <c r="L2005" i="1"/>
  <c r="C2005" i="1"/>
  <c r="B2005" i="1"/>
  <c r="J2005" i="1" s="1"/>
  <c r="V2004" i="1"/>
  <c r="Q2004" i="1"/>
  <c r="P2004" i="1"/>
  <c r="N2004" i="1"/>
  <c r="M2004" i="1"/>
  <c r="L2004" i="1"/>
  <c r="C2004" i="1"/>
  <c r="B2004" i="1"/>
  <c r="J2004" i="1" s="1"/>
  <c r="V2003" i="1"/>
  <c r="Q2003" i="1"/>
  <c r="P2003" i="1"/>
  <c r="T2022" i="1" s="1"/>
  <c r="N2003" i="1"/>
  <c r="M2003" i="1"/>
  <c r="L2003" i="1"/>
  <c r="C2003" i="1"/>
  <c r="B2003" i="1"/>
  <c r="J2003" i="1" s="1"/>
  <c r="V2002" i="1"/>
  <c r="Q2002" i="1"/>
  <c r="P2002" i="1"/>
  <c r="N2002" i="1"/>
  <c r="M2002" i="1"/>
  <c r="L2002" i="1"/>
  <c r="C2002" i="1"/>
  <c r="B2002" i="1"/>
  <c r="J2002" i="1" s="1"/>
  <c r="V2001" i="1"/>
  <c r="Q2001" i="1"/>
  <c r="P2001" i="1"/>
  <c r="T2020" i="1" s="1"/>
  <c r="N2001" i="1"/>
  <c r="M2001" i="1"/>
  <c r="L2001" i="1"/>
  <c r="C2001" i="1"/>
  <c r="B2001" i="1"/>
  <c r="J2001" i="1" s="1"/>
  <c r="V2000" i="1"/>
  <c r="Q2000" i="1"/>
  <c r="P2000" i="1"/>
  <c r="T2019" i="1" s="1"/>
  <c r="U2020" i="1" s="1"/>
  <c r="N2000" i="1"/>
  <c r="M2000" i="1"/>
  <c r="L2000" i="1"/>
  <c r="C2000" i="1"/>
  <c r="B2000" i="1"/>
  <c r="J2000" i="1" s="1"/>
  <c r="V1999" i="1"/>
  <c r="Q1999" i="1"/>
  <c r="P1999" i="1"/>
  <c r="T2018" i="1" s="1"/>
  <c r="N1999" i="1"/>
  <c r="M1999" i="1"/>
  <c r="L1999" i="1"/>
  <c r="C1999" i="1"/>
  <c r="B1999" i="1"/>
  <c r="J1999" i="1" s="1"/>
  <c r="V1998" i="1"/>
  <c r="Q1998" i="1"/>
  <c r="P1998" i="1"/>
  <c r="N1998" i="1"/>
  <c r="M1998" i="1"/>
  <c r="L1998" i="1"/>
  <c r="C1998" i="1"/>
  <c r="B1998" i="1"/>
  <c r="J1998" i="1" s="1"/>
  <c r="V1997" i="1"/>
  <c r="Q1997" i="1"/>
  <c r="P1997" i="1"/>
  <c r="T2016" i="1" s="1"/>
  <c r="N1997" i="1"/>
  <c r="M1997" i="1"/>
  <c r="L1997" i="1"/>
  <c r="C1997" i="1"/>
  <c r="B1997" i="1"/>
  <c r="J1997" i="1" s="1"/>
  <c r="V1996" i="1"/>
  <c r="Q1996" i="1"/>
  <c r="P1996" i="1"/>
  <c r="T2015" i="1" s="1"/>
  <c r="U2016" i="1" s="1"/>
  <c r="N1996" i="1"/>
  <c r="M1996" i="1"/>
  <c r="L1996" i="1"/>
  <c r="C1996" i="1"/>
  <c r="B1996" i="1"/>
  <c r="J1996" i="1" s="1"/>
  <c r="V1995" i="1"/>
  <c r="Q1995" i="1"/>
  <c r="P1995" i="1"/>
  <c r="T2014" i="1" s="1"/>
  <c r="N1995" i="1"/>
  <c r="M1995" i="1"/>
  <c r="L1995" i="1"/>
  <c r="C1995" i="1"/>
  <c r="B1995" i="1"/>
  <c r="J1995" i="1" s="1"/>
  <c r="V1994" i="1"/>
  <c r="Q1994" i="1"/>
  <c r="P1994" i="1"/>
  <c r="N1994" i="1"/>
  <c r="M1994" i="1"/>
  <c r="L1994" i="1"/>
  <c r="C1994" i="1"/>
  <c r="B1994" i="1"/>
  <c r="J1994" i="1" s="1"/>
  <c r="V1993" i="1"/>
  <c r="Q1993" i="1"/>
  <c r="P1993" i="1"/>
  <c r="T2012" i="1" s="1"/>
  <c r="N1993" i="1"/>
  <c r="M1993" i="1"/>
  <c r="L1993" i="1"/>
  <c r="C1993" i="1"/>
  <c r="B1993" i="1"/>
  <c r="J1993" i="1" s="1"/>
  <c r="V1992" i="1"/>
  <c r="Q1992" i="1"/>
  <c r="P1992" i="1"/>
  <c r="T2011" i="1" s="1"/>
  <c r="U2012" i="1" s="1"/>
  <c r="N1992" i="1"/>
  <c r="M1992" i="1"/>
  <c r="L1992" i="1"/>
  <c r="C1992" i="1"/>
  <c r="B1992" i="1"/>
  <c r="J1992" i="1" s="1"/>
  <c r="V1991" i="1"/>
  <c r="Q1991" i="1"/>
  <c r="P1991" i="1"/>
  <c r="N1991" i="1"/>
  <c r="M1991" i="1"/>
  <c r="L1991" i="1"/>
  <c r="C1991" i="1"/>
  <c r="B1991" i="1"/>
  <c r="J1991" i="1" s="1"/>
  <c r="V1990" i="1"/>
  <c r="Q1990" i="1"/>
  <c r="P1990" i="1"/>
  <c r="N1990" i="1"/>
  <c r="M1990" i="1"/>
  <c r="L1990" i="1"/>
  <c r="C1990" i="1"/>
  <c r="B1990" i="1"/>
  <c r="J1990" i="1" s="1"/>
  <c r="V1989" i="1"/>
  <c r="Q1989" i="1"/>
  <c r="P1989" i="1"/>
  <c r="N1989" i="1"/>
  <c r="M1989" i="1"/>
  <c r="L1989" i="1"/>
  <c r="C1989" i="1"/>
  <c r="B1989" i="1"/>
  <c r="J1989" i="1" s="1"/>
  <c r="V1988" i="1"/>
  <c r="Q1988" i="1"/>
  <c r="P1988" i="1"/>
  <c r="N1988" i="1"/>
  <c r="M1988" i="1"/>
  <c r="L1988" i="1"/>
  <c r="C1988" i="1"/>
  <c r="B1988" i="1"/>
  <c r="J1988" i="1" s="1"/>
  <c r="V1987" i="1"/>
  <c r="Q1987" i="1"/>
  <c r="P1987" i="1"/>
  <c r="N1987" i="1"/>
  <c r="M1987" i="1"/>
  <c r="L1987" i="1"/>
  <c r="C1987" i="1"/>
  <c r="B1987" i="1"/>
  <c r="J1987" i="1" s="1"/>
  <c r="V1986" i="1"/>
  <c r="Q1986" i="1"/>
  <c r="P1986" i="1"/>
  <c r="N1986" i="1"/>
  <c r="M1986" i="1"/>
  <c r="L1986" i="1"/>
  <c r="C1986" i="1"/>
  <c r="B1986" i="1"/>
  <c r="J1986" i="1" s="1"/>
  <c r="V1985" i="1"/>
  <c r="Q1985" i="1"/>
  <c r="P1985" i="1"/>
  <c r="N1985" i="1"/>
  <c r="M1985" i="1"/>
  <c r="L1985" i="1"/>
  <c r="C1985" i="1"/>
  <c r="B1985" i="1"/>
  <c r="J1985" i="1" s="1"/>
  <c r="V1984" i="1"/>
  <c r="Q1984" i="1"/>
  <c r="P1984" i="1"/>
  <c r="N1984" i="1"/>
  <c r="M1984" i="1"/>
  <c r="L1984" i="1"/>
  <c r="C1984" i="1"/>
  <c r="B1984" i="1"/>
  <c r="J1984" i="1" s="1"/>
  <c r="V1983" i="1"/>
  <c r="Q1983" i="1"/>
  <c r="P1983" i="1"/>
  <c r="N1983" i="1"/>
  <c r="M1983" i="1"/>
  <c r="L1983" i="1"/>
  <c r="C1983" i="1"/>
  <c r="B1983" i="1"/>
  <c r="J1983" i="1" s="1"/>
  <c r="V1982" i="1"/>
  <c r="Q1982" i="1"/>
  <c r="P1982" i="1"/>
  <c r="N1982" i="1"/>
  <c r="M1982" i="1"/>
  <c r="L1982" i="1"/>
  <c r="C1982" i="1"/>
  <c r="B1982" i="1"/>
  <c r="J1982" i="1" s="1"/>
  <c r="V1981" i="1"/>
  <c r="Q1981" i="1"/>
  <c r="P1981" i="1"/>
  <c r="N1981" i="1"/>
  <c r="M1981" i="1"/>
  <c r="L1981" i="1"/>
  <c r="C1981" i="1"/>
  <c r="B1981" i="1"/>
  <c r="J1981" i="1" s="1"/>
  <c r="V1980" i="1"/>
  <c r="Q1980" i="1"/>
  <c r="P1980" i="1"/>
  <c r="N1980" i="1"/>
  <c r="M1980" i="1"/>
  <c r="L1980" i="1"/>
  <c r="C1980" i="1"/>
  <c r="B1980" i="1"/>
  <c r="J1980" i="1" s="1"/>
  <c r="V1979" i="1"/>
  <c r="Q1979" i="1"/>
  <c r="P1979" i="1"/>
  <c r="N1979" i="1"/>
  <c r="M1979" i="1"/>
  <c r="L1979" i="1"/>
  <c r="C1979" i="1"/>
  <c r="B1979" i="1"/>
  <c r="J1979" i="1" s="1"/>
  <c r="V1978" i="1"/>
  <c r="Q1978" i="1"/>
  <c r="P1978" i="1"/>
  <c r="N1978" i="1"/>
  <c r="M1978" i="1"/>
  <c r="L1978" i="1"/>
  <c r="C1978" i="1"/>
  <c r="B1978" i="1"/>
  <c r="J1978" i="1" s="1"/>
  <c r="V1977" i="1"/>
  <c r="Q1977" i="1"/>
  <c r="P1977" i="1"/>
  <c r="N1977" i="1"/>
  <c r="M1977" i="1"/>
  <c r="L1977" i="1"/>
  <c r="C1977" i="1"/>
  <c r="B1977" i="1"/>
  <c r="J1977" i="1" s="1"/>
  <c r="V1976" i="1"/>
  <c r="Q1976" i="1"/>
  <c r="P1976" i="1"/>
  <c r="N1976" i="1"/>
  <c r="M1976" i="1"/>
  <c r="L1976" i="1"/>
  <c r="C1976" i="1"/>
  <c r="B1976" i="1"/>
  <c r="J1976" i="1" s="1"/>
  <c r="V1975" i="1"/>
  <c r="Q1975" i="1"/>
  <c r="P1975" i="1"/>
  <c r="N1975" i="1"/>
  <c r="M1975" i="1"/>
  <c r="L1975" i="1"/>
  <c r="C1975" i="1"/>
  <c r="B1975" i="1"/>
  <c r="J1975" i="1" s="1"/>
  <c r="V1974" i="1"/>
  <c r="Q1974" i="1"/>
  <c r="P1974" i="1"/>
  <c r="N1974" i="1"/>
  <c r="M1974" i="1"/>
  <c r="L1974" i="1"/>
  <c r="C1974" i="1"/>
  <c r="B1974" i="1"/>
  <c r="J1974" i="1" s="1"/>
  <c r="V1973" i="1"/>
  <c r="Q1973" i="1"/>
  <c r="P1973" i="1"/>
  <c r="N1973" i="1"/>
  <c r="M1973" i="1"/>
  <c r="L1973" i="1"/>
  <c r="C1973" i="1"/>
  <c r="B1973" i="1"/>
  <c r="J1973" i="1" s="1"/>
  <c r="V1972" i="1"/>
  <c r="Q1972" i="1"/>
  <c r="P1972" i="1"/>
  <c r="N1972" i="1"/>
  <c r="M1972" i="1"/>
  <c r="L1972" i="1"/>
  <c r="C1972" i="1"/>
  <c r="B1972" i="1"/>
  <c r="J1972" i="1" s="1"/>
  <c r="V1971" i="1"/>
  <c r="Q1971" i="1"/>
  <c r="P1971" i="1"/>
  <c r="N1971" i="1"/>
  <c r="M1971" i="1"/>
  <c r="L1971" i="1"/>
  <c r="C1971" i="1"/>
  <c r="B1971" i="1"/>
  <c r="J1971" i="1" s="1"/>
  <c r="V1970" i="1"/>
  <c r="Q1970" i="1"/>
  <c r="P1970" i="1"/>
  <c r="N1970" i="1"/>
  <c r="M1970" i="1"/>
  <c r="L1970" i="1"/>
  <c r="C1970" i="1"/>
  <c r="B1970" i="1"/>
  <c r="J1970" i="1" s="1"/>
  <c r="V1969" i="1"/>
  <c r="Q1969" i="1"/>
  <c r="P1969" i="1"/>
  <c r="N1969" i="1"/>
  <c r="M1969" i="1"/>
  <c r="L1969" i="1"/>
  <c r="C1969" i="1"/>
  <c r="B1969" i="1"/>
  <c r="J1969" i="1" s="1"/>
  <c r="V1968" i="1"/>
  <c r="Q1968" i="1"/>
  <c r="P1968" i="1"/>
  <c r="N1968" i="1"/>
  <c r="M1968" i="1"/>
  <c r="L1968" i="1"/>
  <c r="C1968" i="1"/>
  <c r="B1968" i="1"/>
  <c r="J1968" i="1" s="1"/>
  <c r="V1967" i="1"/>
  <c r="Q1967" i="1"/>
  <c r="P1967" i="1"/>
  <c r="N1967" i="1"/>
  <c r="M1967" i="1"/>
  <c r="L1967" i="1"/>
  <c r="C1967" i="1"/>
  <c r="B1967" i="1"/>
  <c r="J1967" i="1" s="1"/>
  <c r="V1966" i="1"/>
  <c r="Q1966" i="1"/>
  <c r="P1966" i="1"/>
  <c r="N1966" i="1"/>
  <c r="M1966" i="1"/>
  <c r="L1966" i="1"/>
  <c r="C1966" i="1"/>
  <c r="B1966" i="1"/>
  <c r="J1966" i="1" s="1"/>
  <c r="V1965" i="1"/>
  <c r="Q1965" i="1"/>
  <c r="P1965" i="1"/>
  <c r="N1965" i="1"/>
  <c r="M1965" i="1"/>
  <c r="L1965" i="1"/>
  <c r="C1965" i="1"/>
  <c r="B1965" i="1"/>
  <c r="J1965" i="1" s="1"/>
  <c r="V1964" i="1"/>
  <c r="Q1964" i="1"/>
  <c r="P1964" i="1"/>
  <c r="N1964" i="1"/>
  <c r="M1964" i="1"/>
  <c r="L1964" i="1"/>
  <c r="C1964" i="1"/>
  <c r="B1964" i="1"/>
  <c r="J1964" i="1" s="1"/>
  <c r="V1963" i="1"/>
  <c r="Q1963" i="1"/>
  <c r="P1963" i="1"/>
  <c r="N1963" i="1"/>
  <c r="M1963" i="1"/>
  <c r="L1963" i="1"/>
  <c r="C1963" i="1"/>
  <c r="B1963" i="1"/>
  <c r="J1963" i="1" s="1"/>
  <c r="V1962" i="1"/>
  <c r="Q1962" i="1"/>
  <c r="P1962" i="1"/>
  <c r="N1962" i="1"/>
  <c r="M1962" i="1"/>
  <c r="L1962" i="1"/>
  <c r="C1962" i="1"/>
  <c r="B1962" i="1"/>
  <c r="J1962" i="1" s="1"/>
  <c r="V1961" i="1"/>
  <c r="Q1961" i="1"/>
  <c r="P1961" i="1"/>
  <c r="N1961" i="1"/>
  <c r="M1961" i="1"/>
  <c r="L1961" i="1"/>
  <c r="C1961" i="1"/>
  <c r="B1961" i="1"/>
  <c r="J1961" i="1" s="1"/>
  <c r="V1960" i="1"/>
  <c r="Q1960" i="1"/>
  <c r="P1960" i="1"/>
  <c r="N1960" i="1"/>
  <c r="M1960" i="1"/>
  <c r="L1960" i="1"/>
  <c r="C1960" i="1"/>
  <c r="B1960" i="1"/>
  <c r="J1960" i="1" s="1"/>
  <c r="V1959" i="1"/>
  <c r="Q1959" i="1"/>
  <c r="P1959" i="1"/>
  <c r="N1959" i="1"/>
  <c r="M1959" i="1"/>
  <c r="L1959" i="1"/>
  <c r="C1959" i="1"/>
  <c r="B1959" i="1"/>
  <c r="J1959" i="1" s="1"/>
  <c r="V1958" i="1"/>
  <c r="Q1958" i="1"/>
  <c r="P1958" i="1"/>
  <c r="N1958" i="1"/>
  <c r="M1958" i="1"/>
  <c r="L1958" i="1"/>
  <c r="C1958" i="1"/>
  <c r="B1958" i="1"/>
  <c r="J1958" i="1" s="1"/>
  <c r="V1957" i="1"/>
  <c r="Q1957" i="1"/>
  <c r="P1957" i="1"/>
  <c r="N1957" i="1"/>
  <c r="M1957" i="1"/>
  <c r="L1957" i="1"/>
  <c r="C1957" i="1"/>
  <c r="B1957" i="1"/>
  <c r="J1957" i="1" s="1"/>
  <c r="V1956" i="1"/>
  <c r="Q1956" i="1"/>
  <c r="P1956" i="1"/>
  <c r="N1956" i="1"/>
  <c r="M1956" i="1"/>
  <c r="L1956" i="1"/>
  <c r="C1956" i="1"/>
  <c r="B1956" i="1"/>
  <c r="J1956" i="1" s="1"/>
  <c r="V1955" i="1"/>
  <c r="Q1955" i="1"/>
  <c r="P1955" i="1"/>
  <c r="N1955" i="1"/>
  <c r="M1955" i="1"/>
  <c r="L1955" i="1"/>
  <c r="C1955" i="1"/>
  <c r="B1955" i="1"/>
  <c r="J1955" i="1" s="1"/>
  <c r="V1954" i="1"/>
  <c r="Q1954" i="1"/>
  <c r="P1954" i="1"/>
  <c r="N1954" i="1"/>
  <c r="M1954" i="1"/>
  <c r="L1954" i="1"/>
  <c r="C1954" i="1"/>
  <c r="B1954" i="1"/>
  <c r="J1954" i="1" s="1"/>
  <c r="V1953" i="1"/>
  <c r="Q1953" i="1"/>
  <c r="P1953" i="1"/>
  <c r="N1953" i="1"/>
  <c r="M1953" i="1"/>
  <c r="L1953" i="1"/>
  <c r="C1953" i="1"/>
  <c r="B1953" i="1"/>
  <c r="J1953" i="1" s="1"/>
  <c r="V1952" i="1"/>
  <c r="Q1952" i="1"/>
  <c r="P1952" i="1"/>
  <c r="N1952" i="1"/>
  <c r="M1952" i="1"/>
  <c r="L1952" i="1"/>
  <c r="C1952" i="1"/>
  <c r="B1952" i="1"/>
  <c r="J1952" i="1" s="1"/>
  <c r="V1951" i="1"/>
  <c r="Q1951" i="1"/>
  <c r="P1951" i="1"/>
  <c r="N1951" i="1"/>
  <c r="M1951" i="1"/>
  <c r="L1951" i="1"/>
  <c r="C1951" i="1"/>
  <c r="B1951" i="1"/>
  <c r="J1951" i="1" s="1"/>
  <c r="V1950" i="1"/>
  <c r="Q1950" i="1"/>
  <c r="P1950" i="1"/>
  <c r="N1950" i="1"/>
  <c r="M1950" i="1"/>
  <c r="L1950" i="1"/>
  <c r="C1950" i="1"/>
  <c r="B1950" i="1"/>
  <c r="J1950" i="1" s="1"/>
  <c r="V1949" i="1"/>
  <c r="Q1949" i="1"/>
  <c r="P1949" i="1"/>
  <c r="N1949" i="1"/>
  <c r="M1949" i="1"/>
  <c r="L1949" i="1"/>
  <c r="C1949" i="1"/>
  <c r="B1949" i="1"/>
  <c r="J1949" i="1" s="1"/>
  <c r="V1948" i="1"/>
  <c r="Q1948" i="1"/>
  <c r="P1948" i="1"/>
  <c r="N1948" i="1"/>
  <c r="M1948" i="1"/>
  <c r="L1948" i="1"/>
  <c r="C1948" i="1"/>
  <c r="B1948" i="1"/>
  <c r="J1948" i="1" s="1"/>
  <c r="V1947" i="1"/>
  <c r="Q1947" i="1"/>
  <c r="P1947" i="1"/>
  <c r="N1947" i="1"/>
  <c r="M1947" i="1"/>
  <c r="L1947" i="1"/>
  <c r="C1947" i="1"/>
  <c r="B1947" i="1"/>
  <c r="J1947" i="1" s="1"/>
  <c r="V1946" i="1"/>
  <c r="Q1946" i="1"/>
  <c r="P1946" i="1"/>
  <c r="N1946" i="1"/>
  <c r="M1946" i="1"/>
  <c r="L1946" i="1"/>
  <c r="C1946" i="1"/>
  <c r="B1946" i="1"/>
  <c r="J1946" i="1" s="1"/>
  <c r="V1945" i="1"/>
  <c r="Q1945" i="1"/>
  <c r="P1945" i="1"/>
  <c r="N1945" i="1"/>
  <c r="M1945" i="1"/>
  <c r="L1945" i="1"/>
  <c r="C1945" i="1"/>
  <c r="B1945" i="1"/>
  <c r="J1945" i="1" s="1"/>
  <c r="V1944" i="1"/>
  <c r="Q1944" i="1"/>
  <c r="P1944" i="1"/>
  <c r="N1944" i="1"/>
  <c r="M1944" i="1"/>
  <c r="L1944" i="1"/>
  <c r="C1944" i="1"/>
  <c r="B1944" i="1"/>
  <c r="J1944" i="1" s="1"/>
  <c r="V1943" i="1"/>
  <c r="Q1943" i="1"/>
  <c r="P1943" i="1"/>
  <c r="N1943" i="1"/>
  <c r="M1943" i="1"/>
  <c r="L1943" i="1"/>
  <c r="C1943" i="1"/>
  <c r="B1943" i="1"/>
  <c r="J1943" i="1" s="1"/>
  <c r="V1942" i="1"/>
  <c r="Q1942" i="1"/>
  <c r="P1942" i="1"/>
  <c r="N1942" i="1"/>
  <c r="M1942" i="1"/>
  <c r="L1942" i="1"/>
  <c r="C1942" i="1"/>
  <c r="B1942" i="1"/>
  <c r="J1942" i="1" s="1"/>
  <c r="V1941" i="1"/>
  <c r="Q1941" i="1"/>
  <c r="P1941" i="1"/>
  <c r="N1941" i="1"/>
  <c r="M1941" i="1"/>
  <c r="L1941" i="1"/>
  <c r="C1941" i="1"/>
  <c r="B1941" i="1"/>
  <c r="J1941" i="1" s="1"/>
  <c r="V1940" i="1"/>
  <c r="Q1940" i="1"/>
  <c r="P1940" i="1"/>
  <c r="N1940" i="1"/>
  <c r="M1940" i="1"/>
  <c r="L1940" i="1"/>
  <c r="C1940" i="1"/>
  <c r="B1940" i="1"/>
  <c r="J1940" i="1" s="1"/>
  <c r="V1939" i="1"/>
  <c r="Q1939" i="1"/>
  <c r="P1939" i="1"/>
  <c r="N1939" i="1"/>
  <c r="M1939" i="1"/>
  <c r="L1939" i="1"/>
  <c r="C1939" i="1"/>
  <c r="B1939" i="1"/>
  <c r="J1939" i="1" s="1"/>
  <c r="V1938" i="1"/>
  <c r="Q1938" i="1"/>
  <c r="P1938" i="1"/>
  <c r="N1938" i="1"/>
  <c r="M1938" i="1"/>
  <c r="L1938" i="1"/>
  <c r="C1938" i="1"/>
  <c r="B1938" i="1"/>
  <c r="J1938" i="1" s="1"/>
  <c r="V1937" i="1"/>
  <c r="Q1937" i="1"/>
  <c r="P1937" i="1"/>
  <c r="N1937" i="1"/>
  <c r="M1937" i="1"/>
  <c r="L1937" i="1"/>
  <c r="C1937" i="1"/>
  <c r="B1937" i="1"/>
  <c r="J1937" i="1" s="1"/>
  <c r="V1936" i="1"/>
  <c r="Q1936" i="1"/>
  <c r="P1936" i="1"/>
  <c r="N1936" i="1"/>
  <c r="M1936" i="1"/>
  <c r="L1936" i="1"/>
  <c r="C1936" i="1"/>
  <c r="B1936" i="1"/>
  <c r="J1936" i="1" s="1"/>
  <c r="V1935" i="1"/>
  <c r="Q1935" i="1"/>
  <c r="P1935" i="1"/>
  <c r="N1935" i="1"/>
  <c r="M1935" i="1"/>
  <c r="L1935" i="1"/>
  <c r="C1935" i="1"/>
  <c r="B1935" i="1"/>
  <c r="J1935" i="1" s="1"/>
  <c r="V1934" i="1"/>
  <c r="Q1934" i="1"/>
  <c r="P1934" i="1"/>
  <c r="N1934" i="1"/>
  <c r="M1934" i="1"/>
  <c r="L1934" i="1"/>
  <c r="C1934" i="1"/>
  <c r="B1934" i="1"/>
  <c r="J1934" i="1" s="1"/>
  <c r="V1933" i="1"/>
  <c r="Q1933" i="1"/>
  <c r="P1933" i="1"/>
  <c r="N1933" i="1"/>
  <c r="M1933" i="1"/>
  <c r="L1933" i="1"/>
  <c r="C1933" i="1"/>
  <c r="B1933" i="1"/>
  <c r="J1933" i="1" s="1"/>
  <c r="V1932" i="1"/>
  <c r="Q1932" i="1"/>
  <c r="P1932" i="1"/>
  <c r="N1932" i="1"/>
  <c r="M1932" i="1"/>
  <c r="L1932" i="1"/>
  <c r="C1932" i="1"/>
  <c r="B1932" i="1"/>
  <c r="J1932" i="1" s="1"/>
  <c r="V1931" i="1"/>
  <c r="Q1931" i="1"/>
  <c r="P1931" i="1"/>
  <c r="N1931" i="1"/>
  <c r="M1931" i="1"/>
  <c r="L1931" i="1"/>
  <c r="C1931" i="1"/>
  <c r="B1931" i="1"/>
  <c r="J1931" i="1" s="1"/>
  <c r="V1930" i="1"/>
  <c r="Q1930" i="1"/>
  <c r="P1930" i="1"/>
  <c r="N1930" i="1"/>
  <c r="M1930" i="1"/>
  <c r="L1930" i="1"/>
  <c r="C1930" i="1"/>
  <c r="B1930" i="1"/>
  <c r="J1930" i="1" s="1"/>
  <c r="V1929" i="1"/>
  <c r="Q1929" i="1"/>
  <c r="P1929" i="1"/>
  <c r="N1929" i="1"/>
  <c r="M1929" i="1"/>
  <c r="L1929" i="1"/>
  <c r="C1929" i="1"/>
  <c r="B1929" i="1"/>
  <c r="J1929" i="1" s="1"/>
  <c r="V1928" i="1"/>
  <c r="Q1928" i="1"/>
  <c r="P1928" i="1"/>
  <c r="N1928" i="1"/>
  <c r="M1928" i="1"/>
  <c r="L1928" i="1"/>
  <c r="C1928" i="1"/>
  <c r="B1928" i="1"/>
  <c r="J1928" i="1" s="1"/>
  <c r="V1927" i="1"/>
  <c r="Q1927" i="1"/>
  <c r="P1927" i="1"/>
  <c r="N1927" i="1"/>
  <c r="M1927" i="1"/>
  <c r="L1927" i="1"/>
  <c r="C1927" i="1"/>
  <c r="B1927" i="1"/>
  <c r="J1927" i="1" s="1"/>
  <c r="V1926" i="1"/>
  <c r="Q1926" i="1"/>
  <c r="P1926" i="1"/>
  <c r="N1926" i="1"/>
  <c r="M1926" i="1"/>
  <c r="L1926" i="1"/>
  <c r="C1926" i="1"/>
  <c r="B1926" i="1"/>
  <c r="J1926" i="1" s="1"/>
  <c r="V1925" i="1"/>
  <c r="Q1925" i="1"/>
  <c r="P1925" i="1"/>
  <c r="N1925" i="1"/>
  <c r="M1925" i="1"/>
  <c r="L1925" i="1"/>
  <c r="C1925" i="1"/>
  <c r="B1925" i="1"/>
  <c r="J1925" i="1" s="1"/>
  <c r="V1924" i="1"/>
  <c r="Q1924" i="1"/>
  <c r="P1924" i="1"/>
  <c r="N1924" i="1"/>
  <c r="M1924" i="1"/>
  <c r="L1924" i="1"/>
  <c r="C1924" i="1"/>
  <c r="B1924" i="1"/>
  <c r="J1924" i="1" s="1"/>
  <c r="V1923" i="1"/>
  <c r="Q1923" i="1"/>
  <c r="P1923" i="1"/>
  <c r="N1923" i="1"/>
  <c r="M1923" i="1"/>
  <c r="L1923" i="1"/>
  <c r="C1923" i="1"/>
  <c r="B1923" i="1"/>
  <c r="J1923" i="1" s="1"/>
  <c r="V1922" i="1"/>
  <c r="Q1922" i="1"/>
  <c r="P1922" i="1"/>
  <c r="N1922" i="1"/>
  <c r="M1922" i="1"/>
  <c r="L1922" i="1"/>
  <c r="C1922" i="1"/>
  <c r="B1922" i="1"/>
  <c r="J1922" i="1" s="1"/>
  <c r="V1921" i="1"/>
  <c r="Q1921" i="1"/>
  <c r="P1921" i="1"/>
  <c r="N1921" i="1"/>
  <c r="M1921" i="1"/>
  <c r="L1921" i="1"/>
  <c r="C1921" i="1"/>
  <c r="B1921" i="1"/>
  <c r="J1921" i="1" s="1"/>
  <c r="V1920" i="1"/>
  <c r="Q1920" i="1"/>
  <c r="P1920" i="1"/>
  <c r="N1920" i="1"/>
  <c r="M1920" i="1"/>
  <c r="L1920" i="1"/>
  <c r="C1920" i="1"/>
  <c r="B1920" i="1"/>
  <c r="J1920" i="1" s="1"/>
  <c r="V1919" i="1"/>
  <c r="Q1919" i="1"/>
  <c r="P1919" i="1"/>
  <c r="N1919" i="1"/>
  <c r="M1919" i="1"/>
  <c r="L1919" i="1"/>
  <c r="C1919" i="1"/>
  <c r="B1919" i="1"/>
  <c r="J1919" i="1" s="1"/>
  <c r="V1918" i="1"/>
  <c r="Q1918" i="1"/>
  <c r="P1918" i="1"/>
  <c r="N1918" i="1"/>
  <c r="M1918" i="1"/>
  <c r="L1918" i="1"/>
  <c r="C1918" i="1"/>
  <c r="B1918" i="1"/>
  <c r="J1918" i="1" s="1"/>
  <c r="V1917" i="1"/>
  <c r="Q1917" i="1"/>
  <c r="P1917" i="1"/>
  <c r="N1917" i="1"/>
  <c r="M1917" i="1"/>
  <c r="L1917" i="1"/>
  <c r="C1917" i="1"/>
  <c r="B1917" i="1"/>
  <c r="J1917" i="1" s="1"/>
  <c r="V1916" i="1"/>
  <c r="Q1916" i="1"/>
  <c r="P1916" i="1"/>
  <c r="N1916" i="1"/>
  <c r="M1916" i="1"/>
  <c r="L1916" i="1"/>
  <c r="C1916" i="1"/>
  <c r="B1916" i="1"/>
  <c r="J1916" i="1" s="1"/>
  <c r="V1915" i="1"/>
  <c r="Q1915" i="1"/>
  <c r="P1915" i="1"/>
  <c r="N1915" i="1"/>
  <c r="M1915" i="1"/>
  <c r="L1915" i="1"/>
  <c r="C1915" i="1"/>
  <c r="B1915" i="1"/>
  <c r="J1915" i="1" s="1"/>
  <c r="V1914" i="1"/>
  <c r="Q1914" i="1"/>
  <c r="P1914" i="1"/>
  <c r="N1914" i="1"/>
  <c r="M1914" i="1"/>
  <c r="L1914" i="1"/>
  <c r="C1914" i="1"/>
  <c r="B1914" i="1"/>
  <c r="J1914" i="1" s="1"/>
  <c r="V1913" i="1"/>
  <c r="Q1913" i="1"/>
  <c r="P1913" i="1"/>
  <c r="N1913" i="1"/>
  <c r="M1913" i="1"/>
  <c r="L1913" i="1"/>
  <c r="C1913" i="1"/>
  <c r="B1913" i="1"/>
  <c r="J1913" i="1" s="1"/>
  <c r="V1912" i="1"/>
  <c r="Q1912" i="1"/>
  <c r="P1912" i="1"/>
  <c r="N1912" i="1"/>
  <c r="M1912" i="1"/>
  <c r="L1912" i="1"/>
  <c r="C1912" i="1"/>
  <c r="B1912" i="1"/>
  <c r="J1912" i="1" s="1"/>
  <c r="V1911" i="1"/>
  <c r="Q1911" i="1"/>
  <c r="P1911" i="1"/>
  <c r="N1911" i="1"/>
  <c r="M1911" i="1"/>
  <c r="L1911" i="1"/>
  <c r="C1911" i="1"/>
  <c r="B1911" i="1"/>
  <c r="J1911" i="1" s="1"/>
  <c r="V1910" i="1"/>
  <c r="Q1910" i="1"/>
  <c r="P1910" i="1"/>
  <c r="N1910" i="1"/>
  <c r="M1910" i="1"/>
  <c r="L1910" i="1"/>
  <c r="C1910" i="1"/>
  <c r="B1910" i="1"/>
  <c r="J1910" i="1" s="1"/>
  <c r="V1909" i="1"/>
  <c r="Q1909" i="1"/>
  <c r="P1909" i="1"/>
  <c r="N1909" i="1"/>
  <c r="M1909" i="1"/>
  <c r="L1909" i="1"/>
  <c r="C1909" i="1"/>
  <c r="B1909" i="1"/>
  <c r="J1909" i="1" s="1"/>
  <c r="V1908" i="1"/>
  <c r="Q1908" i="1"/>
  <c r="P1908" i="1"/>
  <c r="N1908" i="1"/>
  <c r="M1908" i="1"/>
  <c r="L1908" i="1"/>
  <c r="C1908" i="1"/>
  <c r="B1908" i="1"/>
  <c r="J1908" i="1" s="1"/>
  <c r="V1907" i="1"/>
  <c r="Q1907" i="1"/>
  <c r="P1907" i="1"/>
  <c r="N1907" i="1"/>
  <c r="M1907" i="1"/>
  <c r="L1907" i="1"/>
  <c r="C1907" i="1"/>
  <c r="B1907" i="1"/>
  <c r="J1907" i="1" s="1"/>
  <c r="V1906" i="1"/>
  <c r="Q1906" i="1"/>
  <c r="P1906" i="1"/>
  <c r="N1906" i="1"/>
  <c r="M1906" i="1"/>
  <c r="L1906" i="1"/>
  <c r="C1906" i="1"/>
  <c r="B1906" i="1"/>
  <c r="J1906" i="1" s="1"/>
  <c r="V1905" i="1"/>
  <c r="Q1905" i="1"/>
  <c r="P1905" i="1"/>
  <c r="N1905" i="1"/>
  <c r="M1905" i="1"/>
  <c r="L1905" i="1"/>
  <c r="C1905" i="1"/>
  <c r="B1905" i="1"/>
  <c r="J1905" i="1" s="1"/>
  <c r="V1904" i="1"/>
  <c r="Q1904" i="1"/>
  <c r="P1904" i="1"/>
  <c r="N1904" i="1"/>
  <c r="M1904" i="1"/>
  <c r="L1904" i="1"/>
  <c r="C1904" i="1"/>
  <c r="B1904" i="1"/>
  <c r="J1904" i="1" s="1"/>
  <c r="V1903" i="1"/>
  <c r="Q1903" i="1"/>
  <c r="P1903" i="1"/>
  <c r="N1903" i="1"/>
  <c r="M1903" i="1"/>
  <c r="L1903" i="1"/>
  <c r="C1903" i="1"/>
  <c r="B1903" i="1"/>
  <c r="J1903" i="1" s="1"/>
  <c r="V1902" i="1"/>
  <c r="Q1902" i="1"/>
  <c r="P1902" i="1"/>
  <c r="N1902" i="1"/>
  <c r="M1902" i="1"/>
  <c r="L1902" i="1"/>
  <c r="C1902" i="1"/>
  <c r="B1902" i="1"/>
  <c r="J1902" i="1" s="1"/>
  <c r="V1901" i="1"/>
  <c r="Q1901" i="1"/>
  <c r="P1901" i="1"/>
  <c r="N1901" i="1"/>
  <c r="M1901" i="1"/>
  <c r="L1901" i="1"/>
  <c r="C1901" i="1"/>
  <c r="B1901" i="1"/>
  <c r="J1901" i="1" s="1"/>
  <c r="V1900" i="1"/>
  <c r="Q1900" i="1"/>
  <c r="P1900" i="1"/>
  <c r="N1900" i="1"/>
  <c r="M1900" i="1"/>
  <c r="L1900" i="1"/>
  <c r="C1900" i="1"/>
  <c r="B1900" i="1"/>
  <c r="J1900" i="1" s="1"/>
  <c r="V1899" i="1"/>
  <c r="Q1899" i="1"/>
  <c r="P1899" i="1"/>
  <c r="N1899" i="1"/>
  <c r="M1899" i="1"/>
  <c r="L1899" i="1"/>
  <c r="C1899" i="1"/>
  <c r="B1899" i="1"/>
  <c r="J1899" i="1" s="1"/>
  <c r="V1898" i="1"/>
  <c r="Q1898" i="1"/>
  <c r="P1898" i="1"/>
  <c r="N1898" i="1"/>
  <c r="M1898" i="1"/>
  <c r="L1898" i="1"/>
  <c r="C1898" i="1"/>
  <c r="B1898" i="1"/>
  <c r="J1898" i="1" s="1"/>
  <c r="V1897" i="1"/>
  <c r="Q1897" i="1"/>
  <c r="P1897" i="1"/>
  <c r="N1897" i="1"/>
  <c r="M1897" i="1"/>
  <c r="L1897" i="1"/>
  <c r="C1897" i="1"/>
  <c r="B1897" i="1"/>
  <c r="J1897" i="1" s="1"/>
  <c r="V1896" i="1"/>
  <c r="Q1896" i="1"/>
  <c r="P1896" i="1"/>
  <c r="N1896" i="1"/>
  <c r="M1896" i="1"/>
  <c r="L1896" i="1"/>
  <c r="C1896" i="1"/>
  <c r="B1896" i="1"/>
  <c r="J1896" i="1" s="1"/>
  <c r="V1895" i="1"/>
  <c r="Q1895" i="1"/>
  <c r="P1895" i="1"/>
  <c r="N1895" i="1"/>
  <c r="M1895" i="1"/>
  <c r="L1895" i="1"/>
  <c r="C1895" i="1"/>
  <c r="B1895" i="1"/>
  <c r="J1895" i="1" s="1"/>
  <c r="V1894" i="1"/>
  <c r="Q1894" i="1"/>
  <c r="P1894" i="1"/>
  <c r="N1894" i="1"/>
  <c r="M1894" i="1"/>
  <c r="L1894" i="1"/>
  <c r="C1894" i="1"/>
  <c r="B1894" i="1"/>
  <c r="J1894" i="1" s="1"/>
  <c r="V1893" i="1"/>
  <c r="Q1893" i="1"/>
  <c r="P1893" i="1"/>
  <c r="N1893" i="1"/>
  <c r="M1893" i="1"/>
  <c r="L1893" i="1"/>
  <c r="C1893" i="1"/>
  <c r="B1893" i="1"/>
  <c r="J1893" i="1" s="1"/>
  <c r="V1892" i="1"/>
  <c r="Q1892" i="1"/>
  <c r="P1892" i="1"/>
  <c r="N1892" i="1"/>
  <c r="M1892" i="1"/>
  <c r="L1892" i="1"/>
  <c r="C1892" i="1"/>
  <c r="B1892" i="1"/>
  <c r="J1892" i="1" s="1"/>
  <c r="V1891" i="1"/>
  <c r="Q1891" i="1"/>
  <c r="P1891" i="1"/>
  <c r="N1891" i="1"/>
  <c r="M1891" i="1"/>
  <c r="L1891" i="1"/>
  <c r="C1891" i="1"/>
  <c r="B1891" i="1"/>
  <c r="J1891" i="1" s="1"/>
  <c r="V1890" i="1"/>
  <c r="Q1890" i="1"/>
  <c r="P1890" i="1"/>
  <c r="N1890" i="1"/>
  <c r="M1890" i="1"/>
  <c r="L1890" i="1"/>
  <c r="C1890" i="1"/>
  <c r="B1890" i="1"/>
  <c r="J1890" i="1" s="1"/>
  <c r="V1889" i="1"/>
  <c r="Q1889" i="1"/>
  <c r="P1889" i="1"/>
  <c r="N1889" i="1"/>
  <c r="M1889" i="1"/>
  <c r="L1889" i="1"/>
  <c r="C1889" i="1"/>
  <c r="B1889" i="1"/>
  <c r="J1889" i="1" s="1"/>
  <c r="V1888" i="1"/>
  <c r="Q1888" i="1"/>
  <c r="P1888" i="1"/>
  <c r="N1888" i="1"/>
  <c r="M1888" i="1"/>
  <c r="L1888" i="1"/>
  <c r="C1888" i="1"/>
  <c r="B1888" i="1"/>
  <c r="J1888" i="1" s="1"/>
  <c r="V1887" i="1"/>
  <c r="Q1887" i="1"/>
  <c r="P1887" i="1"/>
  <c r="N1887" i="1"/>
  <c r="M1887" i="1"/>
  <c r="L1887" i="1"/>
  <c r="C1887" i="1"/>
  <c r="B1887" i="1"/>
  <c r="J1887" i="1" s="1"/>
  <c r="V1886" i="1"/>
  <c r="Q1886" i="1"/>
  <c r="P1886" i="1"/>
  <c r="N1886" i="1"/>
  <c r="M1886" i="1"/>
  <c r="L1886" i="1"/>
  <c r="C1886" i="1"/>
  <c r="B1886" i="1"/>
  <c r="J1886" i="1" s="1"/>
  <c r="V1885" i="1"/>
  <c r="Q1885" i="1"/>
  <c r="P1885" i="1"/>
  <c r="N1885" i="1"/>
  <c r="M1885" i="1"/>
  <c r="L1885" i="1"/>
  <c r="C1885" i="1"/>
  <c r="B1885" i="1"/>
  <c r="J1885" i="1" s="1"/>
  <c r="V1884" i="1"/>
  <c r="Q1884" i="1"/>
  <c r="P1884" i="1"/>
  <c r="N1884" i="1"/>
  <c r="M1884" i="1"/>
  <c r="L1884" i="1"/>
  <c r="C1884" i="1"/>
  <c r="B1884" i="1"/>
  <c r="J1884" i="1" s="1"/>
  <c r="V1883" i="1"/>
  <c r="Q1883" i="1"/>
  <c r="P1883" i="1"/>
  <c r="N1883" i="1"/>
  <c r="M1883" i="1"/>
  <c r="L1883" i="1"/>
  <c r="C1883" i="1"/>
  <c r="B1883" i="1"/>
  <c r="J1883" i="1" s="1"/>
  <c r="V1882" i="1"/>
  <c r="Q1882" i="1"/>
  <c r="P1882" i="1"/>
  <c r="N1882" i="1"/>
  <c r="M1882" i="1"/>
  <c r="L1882" i="1"/>
  <c r="C1882" i="1"/>
  <c r="B1882" i="1"/>
  <c r="J1882" i="1" s="1"/>
  <c r="V1881" i="1"/>
  <c r="Q1881" i="1"/>
  <c r="P1881" i="1"/>
  <c r="N1881" i="1"/>
  <c r="M1881" i="1"/>
  <c r="L1881" i="1"/>
  <c r="C1881" i="1"/>
  <c r="B1881" i="1"/>
  <c r="J1881" i="1" s="1"/>
  <c r="V1880" i="1"/>
  <c r="Q1880" i="1"/>
  <c r="P1880" i="1"/>
  <c r="N1880" i="1"/>
  <c r="M1880" i="1"/>
  <c r="L1880" i="1"/>
  <c r="C1880" i="1"/>
  <c r="B1880" i="1"/>
  <c r="V1879" i="1"/>
  <c r="Q1879" i="1"/>
  <c r="P1879" i="1"/>
  <c r="N1879" i="1"/>
  <c r="M1879" i="1"/>
  <c r="L1879" i="1"/>
  <c r="C1879" i="1"/>
  <c r="B1879" i="1"/>
  <c r="J1879" i="1" s="1"/>
  <c r="V1878" i="1"/>
  <c r="Q1878" i="1"/>
  <c r="P1878" i="1"/>
  <c r="N1878" i="1"/>
  <c r="M1878" i="1"/>
  <c r="L1878" i="1"/>
  <c r="C1878" i="1"/>
  <c r="B1878" i="1"/>
  <c r="V1877" i="1"/>
  <c r="Q1877" i="1"/>
  <c r="P1877" i="1"/>
  <c r="N1877" i="1"/>
  <c r="M1877" i="1"/>
  <c r="L1877" i="1"/>
  <c r="C1877" i="1"/>
  <c r="B1877" i="1"/>
  <c r="J1877" i="1" s="1"/>
  <c r="V1876" i="1"/>
  <c r="Q1876" i="1"/>
  <c r="P1876" i="1"/>
  <c r="N1876" i="1"/>
  <c r="M1876" i="1"/>
  <c r="L1876" i="1"/>
  <c r="C1876" i="1"/>
  <c r="B1876" i="1"/>
  <c r="V1875" i="1"/>
  <c r="Q1875" i="1"/>
  <c r="P1875" i="1"/>
  <c r="N1875" i="1"/>
  <c r="M1875" i="1"/>
  <c r="L1875" i="1"/>
  <c r="C1875" i="1"/>
  <c r="B1875" i="1"/>
  <c r="J1875" i="1" s="1"/>
  <c r="V1874" i="1"/>
  <c r="Q1874" i="1"/>
  <c r="P1874" i="1"/>
  <c r="N1874" i="1"/>
  <c r="M1874" i="1"/>
  <c r="L1874" i="1"/>
  <c r="C1874" i="1"/>
  <c r="B1874" i="1"/>
  <c r="V1873" i="1"/>
  <c r="Q1873" i="1"/>
  <c r="P1873" i="1"/>
  <c r="N1873" i="1"/>
  <c r="M1873" i="1"/>
  <c r="L1873" i="1"/>
  <c r="C1873" i="1"/>
  <c r="B1873" i="1"/>
  <c r="J1873" i="1" s="1"/>
  <c r="V1872" i="1"/>
  <c r="Q1872" i="1"/>
  <c r="P1872" i="1"/>
  <c r="N1872" i="1"/>
  <c r="M1872" i="1"/>
  <c r="L1872" i="1"/>
  <c r="C1872" i="1"/>
  <c r="B1872" i="1"/>
  <c r="V1871" i="1"/>
  <c r="Q1871" i="1"/>
  <c r="P1871" i="1"/>
  <c r="N1871" i="1"/>
  <c r="M1871" i="1"/>
  <c r="L1871" i="1"/>
  <c r="C1871" i="1"/>
  <c r="B1871" i="1"/>
  <c r="J1871" i="1" s="1"/>
  <c r="V1870" i="1"/>
  <c r="Q1870" i="1"/>
  <c r="P1870" i="1"/>
  <c r="N1870" i="1"/>
  <c r="M1870" i="1"/>
  <c r="L1870" i="1"/>
  <c r="C1870" i="1"/>
  <c r="B1870" i="1"/>
  <c r="V1869" i="1"/>
  <c r="Q1869" i="1"/>
  <c r="P1869" i="1"/>
  <c r="N1869" i="1"/>
  <c r="M1869" i="1"/>
  <c r="L1869" i="1"/>
  <c r="C1869" i="1"/>
  <c r="B1869" i="1"/>
  <c r="J1869" i="1" s="1"/>
  <c r="V1868" i="1"/>
  <c r="Q1868" i="1"/>
  <c r="P1868" i="1"/>
  <c r="N1868" i="1"/>
  <c r="M1868" i="1"/>
  <c r="L1868" i="1"/>
  <c r="C1868" i="1"/>
  <c r="B1868" i="1"/>
  <c r="V1867" i="1"/>
  <c r="Q1867" i="1"/>
  <c r="P1867" i="1"/>
  <c r="N1867" i="1"/>
  <c r="M1867" i="1"/>
  <c r="L1867" i="1"/>
  <c r="C1867" i="1"/>
  <c r="B1867" i="1"/>
  <c r="J1867" i="1" s="1"/>
  <c r="V1866" i="1"/>
  <c r="Q1866" i="1"/>
  <c r="P1866" i="1"/>
  <c r="N1866" i="1"/>
  <c r="M1866" i="1"/>
  <c r="L1866" i="1"/>
  <c r="C1866" i="1"/>
  <c r="B1866" i="1"/>
  <c r="V1865" i="1"/>
  <c r="Q1865" i="1"/>
  <c r="P1865" i="1"/>
  <c r="N1865" i="1"/>
  <c r="M1865" i="1"/>
  <c r="L1865" i="1"/>
  <c r="C1865" i="1"/>
  <c r="B1865" i="1"/>
  <c r="J1865" i="1" s="1"/>
  <c r="V1864" i="1"/>
  <c r="Q1864" i="1"/>
  <c r="P1864" i="1"/>
  <c r="N1864" i="1"/>
  <c r="M1864" i="1"/>
  <c r="L1864" i="1"/>
  <c r="C1864" i="1"/>
  <c r="B1864" i="1"/>
  <c r="V1863" i="1"/>
  <c r="Q1863" i="1"/>
  <c r="P1863" i="1"/>
  <c r="N1863" i="1"/>
  <c r="M1863" i="1"/>
  <c r="L1863" i="1"/>
  <c r="C1863" i="1"/>
  <c r="B1863" i="1"/>
  <c r="J1863" i="1" s="1"/>
  <c r="V1862" i="1"/>
  <c r="Q1862" i="1"/>
  <c r="P1862" i="1"/>
  <c r="N1862" i="1"/>
  <c r="M1862" i="1"/>
  <c r="L1862" i="1"/>
  <c r="C1862" i="1"/>
  <c r="B1862" i="1"/>
  <c r="V1861" i="1"/>
  <c r="Q1861" i="1"/>
  <c r="P1861" i="1"/>
  <c r="N1861" i="1"/>
  <c r="M1861" i="1"/>
  <c r="L1861" i="1"/>
  <c r="C1861" i="1"/>
  <c r="B1861" i="1"/>
  <c r="J1861" i="1" s="1"/>
  <c r="V1860" i="1"/>
  <c r="Q1860" i="1"/>
  <c r="P1860" i="1"/>
  <c r="N1860" i="1"/>
  <c r="M1860" i="1"/>
  <c r="L1860" i="1"/>
  <c r="C1860" i="1"/>
  <c r="B1860" i="1"/>
  <c r="V1859" i="1"/>
  <c r="Q1859" i="1"/>
  <c r="P1859" i="1"/>
  <c r="N1859" i="1"/>
  <c r="M1859" i="1"/>
  <c r="L1859" i="1"/>
  <c r="C1859" i="1"/>
  <c r="B1859" i="1"/>
  <c r="J1859" i="1" s="1"/>
  <c r="V1858" i="1"/>
  <c r="Q1858" i="1"/>
  <c r="P1858" i="1"/>
  <c r="N1858" i="1"/>
  <c r="M1858" i="1"/>
  <c r="L1858" i="1"/>
  <c r="C1858" i="1"/>
  <c r="B1858" i="1"/>
  <c r="V1857" i="1"/>
  <c r="Q1857" i="1"/>
  <c r="P1857" i="1"/>
  <c r="N1857" i="1"/>
  <c r="M1857" i="1"/>
  <c r="L1857" i="1"/>
  <c r="C1857" i="1"/>
  <c r="B1857" i="1"/>
  <c r="J1857" i="1" s="1"/>
  <c r="V1856" i="1"/>
  <c r="Q1856" i="1"/>
  <c r="P1856" i="1"/>
  <c r="N1856" i="1"/>
  <c r="M1856" i="1"/>
  <c r="L1856" i="1"/>
  <c r="C1856" i="1"/>
  <c r="B1856" i="1"/>
  <c r="V1855" i="1"/>
  <c r="Q1855" i="1"/>
  <c r="P1855" i="1"/>
  <c r="N1855" i="1"/>
  <c r="M1855" i="1"/>
  <c r="L1855" i="1"/>
  <c r="C1855" i="1"/>
  <c r="B1855" i="1"/>
  <c r="J1855" i="1" s="1"/>
  <c r="V1854" i="1"/>
  <c r="Q1854" i="1"/>
  <c r="P1854" i="1"/>
  <c r="N1854" i="1"/>
  <c r="M1854" i="1"/>
  <c r="L1854" i="1"/>
  <c r="C1854" i="1"/>
  <c r="B1854" i="1"/>
  <c r="J1854" i="1" s="1"/>
  <c r="V1853" i="1"/>
  <c r="Q1853" i="1"/>
  <c r="P1853" i="1"/>
  <c r="N1853" i="1"/>
  <c r="M1853" i="1"/>
  <c r="L1853" i="1"/>
  <c r="C1853" i="1"/>
  <c r="B1853" i="1"/>
  <c r="J1853" i="1" s="1"/>
  <c r="V1852" i="1"/>
  <c r="Q1852" i="1"/>
  <c r="P1852" i="1"/>
  <c r="N1852" i="1"/>
  <c r="M1852" i="1"/>
  <c r="L1852" i="1"/>
  <c r="C1852" i="1"/>
  <c r="B1852" i="1"/>
  <c r="J1852" i="1" s="1"/>
  <c r="V1851" i="1"/>
  <c r="Q1851" i="1"/>
  <c r="P1851" i="1"/>
  <c r="N1851" i="1"/>
  <c r="M1851" i="1"/>
  <c r="L1851" i="1"/>
  <c r="C1851" i="1"/>
  <c r="B1851" i="1"/>
  <c r="J1851" i="1" s="1"/>
  <c r="V1850" i="1"/>
  <c r="Q1850" i="1"/>
  <c r="P1850" i="1"/>
  <c r="N1850" i="1"/>
  <c r="M1850" i="1"/>
  <c r="L1850" i="1"/>
  <c r="C1850" i="1"/>
  <c r="B1850" i="1"/>
  <c r="J1850" i="1" s="1"/>
  <c r="V1849" i="1"/>
  <c r="Q1849" i="1"/>
  <c r="P1849" i="1"/>
  <c r="N1849" i="1"/>
  <c r="M1849" i="1"/>
  <c r="L1849" i="1"/>
  <c r="C1849" i="1"/>
  <c r="B1849" i="1"/>
  <c r="J1849" i="1" s="1"/>
  <c r="V1848" i="1"/>
  <c r="Q1848" i="1"/>
  <c r="P1848" i="1"/>
  <c r="N1848" i="1"/>
  <c r="M1848" i="1"/>
  <c r="L1848" i="1"/>
  <c r="C1848" i="1"/>
  <c r="B1848" i="1"/>
  <c r="J1848" i="1" s="1"/>
  <c r="V1847" i="1"/>
  <c r="Q1847" i="1"/>
  <c r="P1847" i="1"/>
  <c r="N1847" i="1"/>
  <c r="M1847" i="1"/>
  <c r="L1847" i="1"/>
  <c r="C1847" i="1"/>
  <c r="B1847" i="1"/>
  <c r="J1847" i="1" s="1"/>
  <c r="V1846" i="1"/>
  <c r="Q1846" i="1"/>
  <c r="P1846" i="1"/>
  <c r="N1846" i="1"/>
  <c r="M1846" i="1"/>
  <c r="L1846" i="1"/>
  <c r="C1846" i="1"/>
  <c r="B1846" i="1"/>
  <c r="J1846" i="1" s="1"/>
  <c r="V1845" i="1"/>
  <c r="Q1845" i="1"/>
  <c r="P1845" i="1"/>
  <c r="N1845" i="1"/>
  <c r="M1845" i="1"/>
  <c r="L1845" i="1"/>
  <c r="C1845" i="1"/>
  <c r="B1845" i="1"/>
  <c r="J1845" i="1" s="1"/>
  <c r="V1844" i="1"/>
  <c r="Q1844" i="1"/>
  <c r="P1844" i="1"/>
  <c r="N1844" i="1"/>
  <c r="M1844" i="1"/>
  <c r="L1844" i="1"/>
  <c r="C1844" i="1"/>
  <c r="B1844" i="1"/>
  <c r="J1844" i="1" s="1"/>
  <c r="V1843" i="1"/>
  <c r="Q1843" i="1"/>
  <c r="P1843" i="1"/>
  <c r="N1843" i="1"/>
  <c r="M1843" i="1"/>
  <c r="L1843" i="1"/>
  <c r="C1843" i="1"/>
  <c r="B1843" i="1"/>
  <c r="J1843" i="1" s="1"/>
  <c r="V1842" i="1"/>
  <c r="Q1842" i="1"/>
  <c r="P1842" i="1"/>
  <c r="N1842" i="1"/>
  <c r="M1842" i="1"/>
  <c r="L1842" i="1"/>
  <c r="C1842" i="1"/>
  <c r="B1842" i="1"/>
  <c r="J1842" i="1" s="1"/>
  <c r="V1841" i="1"/>
  <c r="Q1841" i="1"/>
  <c r="P1841" i="1"/>
  <c r="N1841" i="1"/>
  <c r="M1841" i="1"/>
  <c r="L1841" i="1"/>
  <c r="C1841" i="1"/>
  <c r="B1841" i="1"/>
  <c r="J1841" i="1" s="1"/>
  <c r="V1840" i="1"/>
  <c r="Q1840" i="1"/>
  <c r="P1840" i="1"/>
  <c r="N1840" i="1"/>
  <c r="M1840" i="1"/>
  <c r="L1840" i="1"/>
  <c r="C1840" i="1"/>
  <c r="B1840" i="1"/>
  <c r="J1840" i="1" s="1"/>
  <c r="V1839" i="1"/>
  <c r="Q1839" i="1"/>
  <c r="P1839" i="1"/>
  <c r="N1839" i="1"/>
  <c r="M1839" i="1"/>
  <c r="L1839" i="1"/>
  <c r="C1839" i="1"/>
  <c r="B1839" i="1"/>
  <c r="J1839" i="1" s="1"/>
  <c r="V1838" i="1"/>
  <c r="Q1838" i="1"/>
  <c r="P1838" i="1"/>
  <c r="N1838" i="1"/>
  <c r="M1838" i="1"/>
  <c r="L1838" i="1"/>
  <c r="C1838" i="1"/>
  <c r="B1838" i="1"/>
  <c r="J1838" i="1" s="1"/>
  <c r="V1837" i="1"/>
  <c r="Q1837" i="1"/>
  <c r="P1837" i="1"/>
  <c r="N1837" i="1"/>
  <c r="M1837" i="1"/>
  <c r="L1837" i="1"/>
  <c r="C1837" i="1"/>
  <c r="B1837" i="1"/>
  <c r="J1837" i="1" s="1"/>
  <c r="V1836" i="1"/>
  <c r="Q1836" i="1"/>
  <c r="P1836" i="1"/>
  <c r="N1836" i="1"/>
  <c r="M1836" i="1"/>
  <c r="L1836" i="1"/>
  <c r="C1836" i="1"/>
  <c r="B1836" i="1"/>
  <c r="J1836" i="1" s="1"/>
  <c r="V1835" i="1"/>
  <c r="Q1835" i="1"/>
  <c r="P1835" i="1"/>
  <c r="N1835" i="1"/>
  <c r="M1835" i="1"/>
  <c r="L1835" i="1"/>
  <c r="C1835" i="1"/>
  <c r="B1835" i="1"/>
  <c r="J1835" i="1" s="1"/>
  <c r="V1834" i="1"/>
  <c r="Q1834" i="1"/>
  <c r="P1834" i="1"/>
  <c r="N1834" i="1"/>
  <c r="M1834" i="1"/>
  <c r="L1834" i="1"/>
  <c r="C1834" i="1"/>
  <c r="B1834" i="1"/>
  <c r="J1834" i="1" s="1"/>
  <c r="V1833" i="1"/>
  <c r="Q1833" i="1"/>
  <c r="P1833" i="1"/>
  <c r="N1833" i="1"/>
  <c r="M1833" i="1"/>
  <c r="L1833" i="1"/>
  <c r="C1833" i="1"/>
  <c r="B1833" i="1"/>
  <c r="J1833" i="1" s="1"/>
  <c r="V1832" i="1"/>
  <c r="Q1832" i="1"/>
  <c r="P1832" i="1"/>
  <c r="N1832" i="1"/>
  <c r="M1832" i="1"/>
  <c r="L1832" i="1"/>
  <c r="C1832" i="1"/>
  <c r="B1832" i="1"/>
  <c r="J1832" i="1" s="1"/>
  <c r="V1831" i="1"/>
  <c r="Q1831" i="1"/>
  <c r="P1831" i="1"/>
  <c r="N1831" i="1"/>
  <c r="M1831" i="1"/>
  <c r="L1831" i="1"/>
  <c r="C1831" i="1"/>
  <c r="B1831" i="1"/>
  <c r="J1831" i="1" s="1"/>
  <c r="V1830" i="1"/>
  <c r="Q1830" i="1"/>
  <c r="P1830" i="1"/>
  <c r="N1830" i="1"/>
  <c r="M1830" i="1"/>
  <c r="L1830" i="1"/>
  <c r="C1830" i="1"/>
  <c r="B1830" i="1"/>
  <c r="J1830" i="1" s="1"/>
  <c r="V1829" i="1"/>
  <c r="Q1829" i="1"/>
  <c r="P1829" i="1"/>
  <c r="N1829" i="1"/>
  <c r="M1829" i="1"/>
  <c r="L1829" i="1"/>
  <c r="C1829" i="1"/>
  <c r="B1829" i="1"/>
  <c r="J1829" i="1" s="1"/>
  <c r="V1828" i="1"/>
  <c r="Q1828" i="1"/>
  <c r="P1828" i="1"/>
  <c r="N1828" i="1"/>
  <c r="M1828" i="1"/>
  <c r="L1828" i="1"/>
  <c r="C1828" i="1"/>
  <c r="B1828" i="1"/>
  <c r="J1828" i="1" s="1"/>
  <c r="V1827" i="1"/>
  <c r="Q1827" i="1"/>
  <c r="P1827" i="1"/>
  <c r="N1827" i="1"/>
  <c r="M1827" i="1"/>
  <c r="L1827" i="1"/>
  <c r="C1827" i="1"/>
  <c r="B1827" i="1"/>
  <c r="J1827" i="1" s="1"/>
  <c r="V1826" i="1"/>
  <c r="Q1826" i="1"/>
  <c r="P1826" i="1"/>
  <c r="N1826" i="1"/>
  <c r="M1826" i="1"/>
  <c r="L1826" i="1"/>
  <c r="C1826" i="1"/>
  <c r="B1826" i="1"/>
  <c r="J1826" i="1" s="1"/>
  <c r="V1825" i="1"/>
  <c r="Q1825" i="1"/>
  <c r="P1825" i="1"/>
  <c r="N1825" i="1"/>
  <c r="M1825" i="1"/>
  <c r="L1825" i="1"/>
  <c r="C1825" i="1"/>
  <c r="B1825" i="1"/>
  <c r="J1825" i="1" s="1"/>
  <c r="V1824" i="1"/>
  <c r="Q1824" i="1"/>
  <c r="P1824" i="1"/>
  <c r="N1824" i="1"/>
  <c r="M1824" i="1"/>
  <c r="L1824" i="1"/>
  <c r="C1824" i="1"/>
  <c r="B1824" i="1"/>
  <c r="J1824" i="1" s="1"/>
  <c r="V1823" i="1"/>
  <c r="Q1823" i="1"/>
  <c r="P1823" i="1"/>
  <c r="N1823" i="1"/>
  <c r="M1823" i="1"/>
  <c r="L1823" i="1"/>
  <c r="C1823" i="1"/>
  <c r="B1823" i="1"/>
  <c r="J1823" i="1" s="1"/>
  <c r="V1822" i="1"/>
  <c r="Q1822" i="1"/>
  <c r="P1822" i="1"/>
  <c r="N1822" i="1"/>
  <c r="M1822" i="1"/>
  <c r="L1822" i="1"/>
  <c r="C1822" i="1"/>
  <c r="B1822" i="1"/>
  <c r="J1822" i="1" s="1"/>
  <c r="V1821" i="1"/>
  <c r="Q1821" i="1"/>
  <c r="P1821" i="1"/>
  <c r="N1821" i="1"/>
  <c r="M1821" i="1"/>
  <c r="L1821" i="1"/>
  <c r="C1821" i="1"/>
  <c r="B1821" i="1"/>
  <c r="J1821" i="1" s="1"/>
  <c r="V1820" i="1"/>
  <c r="Q1820" i="1"/>
  <c r="P1820" i="1"/>
  <c r="N1820" i="1"/>
  <c r="M1820" i="1"/>
  <c r="L1820" i="1"/>
  <c r="C1820" i="1"/>
  <c r="B1820" i="1"/>
  <c r="J1820" i="1" s="1"/>
  <c r="V1819" i="1"/>
  <c r="Q1819" i="1"/>
  <c r="P1819" i="1"/>
  <c r="N1819" i="1"/>
  <c r="M1819" i="1"/>
  <c r="L1819" i="1"/>
  <c r="C1819" i="1"/>
  <c r="B1819" i="1"/>
  <c r="J1819" i="1" s="1"/>
  <c r="V1818" i="1"/>
  <c r="Q1818" i="1"/>
  <c r="P1818" i="1"/>
  <c r="N1818" i="1"/>
  <c r="M1818" i="1"/>
  <c r="L1818" i="1"/>
  <c r="C1818" i="1"/>
  <c r="B1818" i="1"/>
  <c r="J1818" i="1" s="1"/>
  <c r="V1817" i="1"/>
  <c r="Q1817" i="1"/>
  <c r="P1817" i="1"/>
  <c r="N1817" i="1"/>
  <c r="M1817" i="1"/>
  <c r="L1817" i="1"/>
  <c r="C1817" i="1"/>
  <c r="B1817" i="1"/>
  <c r="J1817" i="1" s="1"/>
  <c r="V1816" i="1"/>
  <c r="Q1816" i="1"/>
  <c r="P1816" i="1"/>
  <c r="N1816" i="1"/>
  <c r="M1816" i="1"/>
  <c r="L1816" i="1"/>
  <c r="C1816" i="1"/>
  <c r="B1816" i="1"/>
  <c r="J1816" i="1" s="1"/>
  <c r="V1815" i="1"/>
  <c r="Q1815" i="1"/>
  <c r="P1815" i="1"/>
  <c r="N1815" i="1"/>
  <c r="M1815" i="1"/>
  <c r="L1815" i="1"/>
  <c r="C1815" i="1"/>
  <c r="B1815" i="1"/>
  <c r="J1815" i="1" s="1"/>
  <c r="V1814" i="1"/>
  <c r="Q1814" i="1"/>
  <c r="P1814" i="1"/>
  <c r="N1814" i="1"/>
  <c r="M1814" i="1"/>
  <c r="L1814" i="1"/>
  <c r="C1814" i="1"/>
  <c r="B1814" i="1"/>
  <c r="J1814" i="1" s="1"/>
  <c r="V1813" i="1"/>
  <c r="Q1813" i="1"/>
  <c r="P1813" i="1"/>
  <c r="N1813" i="1"/>
  <c r="M1813" i="1"/>
  <c r="L1813" i="1"/>
  <c r="C1813" i="1"/>
  <c r="B1813" i="1"/>
  <c r="J1813" i="1" s="1"/>
  <c r="V1812" i="1"/>
  <c r="Q1812" i="1"/>
  <c r="P1812" i="1"/>
  <c r="N1812" i="1"/>
  <c r="M1812" i="1"/>
  <c r="L1812" i="1"/>
  <c r="C1812" i="1"/>
  <c r="B1812" i="1"/>
  <c r="J1812" i="1" s="1"/>
  <c r="V1811" i="1"/>
  <c r="Q1811" i="1"/>
  <c r="P1811" i="1"/>
  <c r="N1811" i="1"/>
  <c r="M1811" i="1"/>
  <c r="L1811" i="1"/>
  <c r="C1811" i="1"/>
  <c r="B1811" i="1"/>
  <c r="J1811" i="1" s="1"/>
  <c r="V1810" i="1"/>
  <c r="Q1810" i="1"/>
  <c r="P1810" i="1"/>
  <c r="N1810" i="1"/>
  <c r="M1810" i="1"/>
  <c r="L1810" i="1"/>
  <c r="C1810" i="1"/>
  <c r="B1810" i="1"/>
  <c r="J1810" i="1" s="1"/>
  <c r="V1809" i="1"/>
  <c r="Q1809" i="1"/>
  <c r="P1809" i="1"/>
  <c r="N1809" i="1"/>
  <c r="M1809" i="1"/>
  <c r="L1809" i="1"/>
  <c r="C1809" i="1"/>
  <c r="B1809" i="1"/>
  <c r="J1809" i="1" s="1"/>
  <c r="V1808" i="1"/>
  <c r="Q1808" i="1"/>
  <c r="P1808" i="1"/>
  <c r="N1808" i="1"/>
  <c r="M1808" i="1"/>
  <c r="L1808" i="1"/>
  <c r="C1808" i="1"/>
  <c r="B1808" i="1"/>
  <c r="K1808" i="1" s="1"/>
  <c r="V1807" i="1"/>
  <c r="Q1807" i="1"/>
  <c r="P1807" i="1"/>
  <c r="T1826" i="1" s="1"/>
  <c r="N1807" i="1"/>
  <c r="M1807" i="1"/>
  <c r="L1807" i="1"/>
  <c r="C1807" i="1"/>
  <c r="B1807" i="1"/>
  <c r="J1807" i="1" s="1"/>
  <c r="V1806" i="1"/>
  <c r="Q1806" i="1"/>
  <c r="P1806" i="1"/>
  <c r="T1825" i="1" s="1"/>
  <c r="U1826" i="1" s="1"/>
  <c r="N1806" i="1"/>
  <c r="M1806" i="1"/>
  <c r="O1806" i="1" s="1"/>
  <c r="L1806" i="1"/>
  <c r="C1806" i="1"/>
  <c r="B1806" i="1"/>
  <c r="K1806" i="1" s="1"/>
  <c r="V1805" i="1"/>
  <c r="Q1805" i="1"/>
  <c r="P1805" i="1"/>
  <c r="T1824" i="1" s="1"/>
  <c r="N1805" i="1"/>
  <c r="M1805" i="1"/>
  <c r="O1805" i="1" s="1"/>
  <c r="L1805" i="1"/>
  <c r="C1805" i="1"/>
  <c r="B1805" i="1"/>
  <c r="J1805" i="1" s="1"/>
  <c r="V1804" i="1"/>
  <c r="Q1804" i="1"/>
  <c r="P1804" i="1"/>
  <c r="T1823" i="1" s="1"/>
  <c r="U1824" i="1" s="1"/>
  <c r="N1804" i="1"/>
  <c r="M1804" i="1"/>
  <c r="O1804" i="1" s="1"/>
  <c r="L1804" i="1"/>
  <c r="C1804" i="1"/>
  <c r="B1804" i="1"/>
  <c r="K1804" i="1" s="1"/>
  <c r="V1803" i="1"/>
  <c r="Q1803" i="1"/>
  <c r="P1803" i="1"/>
  <c r="T1822" i="1" s="1"/>
  <c r="N1803" i="1"/>
  <c r="M1803" i="1"/>
  <c r="O1803" i="1" s="1"/>
  <c r="L1803" i="1"/>
  <c r="C1803" i="1"/>
  <c r="B1803" i="1"/>
  <c r="J1803" i="1" s="1"/>
  <c r="V1802" i="1"/>
  <c r="Q1802" i="1"/>
  <c r="P1802" i="1"/>
  <c r="T1821" i="1" s="1"/>
  <c r="U1822" i="1" s="1"/>
  <c r="N1802" i="1"/>
  <c r="M1802" i="1"/>
  <c r="O1802" i="1" s="1"/>
  <c r="L1802" i="1"/>
  <c r="C1802" i="1"/>
  <c r="B1802" i="1"/>
  <c r="K1802" i="1" s="1"/>
  <c r="V1801" i="1"/>
  <c r="Q1801" i="1"/>
  <c r="P1801" i="1"/>
  <c r="T1820" i="1" s="1"/>
  <c r="N1801" i="1"/>
  <c r="M1801" i="1"/>
  <c r="O1801" i="1" s="1"/>
  <c r="L1801" i="1"/>
  <c r="C1801" i="1"/>
  <c r="B1801" i="1"/>
  <c r="J1801" i="1" s="1"/>
  <c r="V1800" i="1"/>
  <c r="Q1800" i="1"/>
  <c r="P1800" i="1"/>
  <c r="T1819" i="1" s="1"/>
  <c r="U1820" i="1" s="1"/>
  <c r="N1800" i="1"/>
  <c r="M1800" i="1"/>
  <c r="O1800" i="1" s="1"/>
  <c r="L1800" i="1"/>
  <c r="C1800" i="1"/>
  <c r="B1800" i="1"/>
  <c r="K1800" i="1" s="1"/>
  <c r="V1799" i="1"/>
  <c r="Q1799" i="1"/>
  <c r="P1799" i="1"/>
  <c r="T1818" i="1" s="1"/>
  <c r="N1799" i="1"/>
  <c r="M1799" i="1"/>
  <c r="O1799" i="1" s="1"/>
  <c r="L1799" i="1"/>
  <c r="C1799" i="1"/>
  <c r="B1799" i="1"/>
  <c r="J1799" i="1" s="1"/>
  <c r="V1798" i="1"/>
  <c r="Q1798" i="1"/>
  <c r="P1798" i="1"/>
  <c r="T1817" i="1" s="1"/>
  <c r="U1818" i="1" s="1"/>
  <c r="N1798" i="1"/>
  <c r="M1798" i="1"/>
  <c r="O1798" i="1" s="1"/>
  <c r="L1798" i="1"/>
  <c r="C1798" i="1"/>
  <c r="B1798" i="1"/>
  <c r="K1798" i="1" s="1"/>
  <c r="V1797" i="1"/>
  <c r="Q1797" i="1"/>
  <c r="P1797" i="1"/>
  <c r="T1816" i="1" s="1"/>
  <c r="N1797" i="1"/>
  <c r="M1797" i="1"/>
  <c r="O1797" i="1" s="1"/>
  <c r="L1797" i="1"/>
  <c r="C1797" i="1"/>
  <c r="B1797" i="1"/>
  <c r="J1797" i="1" s="1"/>
  <c r="V1796" i="1"/>
  <c r="Q1796" i="1"/>
  <c r="P1796" i="1"/>
  <c r="T1815" i="1" s="1"/>
  <c r="U1816" i="1" s="1"/>
  <c r="N1796" i="1"/>
  <c r="M1796" i="1"/>
  <c r="O1796" i="1" s="1"/>
  <c r="L1796" i="1"/>
  <c r="C1796" i="1"/>
  <c r="B1796" i="1"/>
  <c r="K1796" i="1" s="1"/>
  <c r="V1795" i="1"/>
  <c r="Q1795" i="1"/>
  <c r="P1795" i="1"/>
  <c r="T1814" i="1" s="1"/>
  <c r="N1795" i="1"/>
  <c r="M1795" i="1"/>
  <c r="O1795" i="1" s="1"/>
  <c r="L1795" i="1"/>
  <c r="C1795" i="1"/>
  <c r="B1795" i="1"/>
  <c r="J1795" i="1" s="1"/>
  <c r="V1794" i="1"/>
  <c r="Q1794" i="1"/>
  <c r="P1794" i="1"/>
  <c r="T1813" i="1" s="1"/>
  <c r="U1814" i="1" s="1"/>
  <c r="N1794" i="1"/>
  <c r="M1794" i="1"/>
  <c r="O1794" i="1" s="1"/>
  <c r="L1794" i="1"/>
  <c r="C1794" i="1"/>
  <c r="B1794" i="1"/>
  <c r="K1794" i="1" s="1"/>
  <c r="V1793" i="1"/>
  <c r="Q1793" i="1"/>
  <c r="P1793" i="1"/>
  <c r="T1812" i="1" s="1"/>
  <c r="N1793" i="1"/>
  <c r="M1793" i="1"/>
  <c r="O1793" i="1" s="1"/>
  <c r="L1793" i="1"/>
  <c r="C1793" i="1"/>
  <c r="B1793" i="1"/>
  <c r="J1793" i="1" s="1"/>
  <c r="V1792" i="1"/>
  <c r="Q1792" i="1"/>
  <c r="P1792" i="1"/>
  <c r="T1811" i="1" s="1"/>
  <c r="U1812" i="1" s="1"/>
  <c r="N1792" i="1"/>
  <c r="M1792" i="1"/>
  <c r="O1792" i="1" s="1"/>
  <c r="L1792" i="1"/>
  <c r="C1792" i="1"/>
  <c r="B1792" i="1"/>
  <c r="K1792" i="1" s="1"/>
  <c r="V1791" i="1"/>
  <c r="Q1791" i="1"/>
  <c r="P1791" i="1"/>
  <c r="T1810" i="1" s="1"/>
  <c r="N1791" i="1"/>
  <c r="M1791" i="1"/>
  <c r="O1791" i="1" s="1"/>
  <c r="L1791" i="1"/>
  <c r="C1791" i="1"/>
  <c r="B1791" i="1"/>
  <c r="J1791" i="1" s="1"/>
  <c r="V1790" i="1"/>
  <c r="Q1790" i="1"/>
  <c r="P1790" i="1"/>
  <c r="T1809" i="1" s="1"/>
  <c r="U1810" i="1" s="1"/>
  <c r="N1790" i="1"/>
  <c r="M1790" i="1"/>
  <c r="O1790" i="1" s="1"/>
  <c r="L1790" i="1"/>
  <c r="C1790" i="1"/>
  <c r="B1790" i="1"/>
  <c r="K1790" i="1" s="1"/>
  <c r="V1789" i="1"/>
  <c r="Q1789" i="1"/>
  <c r="P1789" i="1"/>
  <c r="T1808" i="1" s="1"/>
  <c r="N1789" i="1"/>
  <c r="M1789" i="1"/>
  <c r="O1789" i="1" s="1"/>
  <c r="L1789" i="1"/>
  <c r="C1789" i="1"/>
  <c r="B1789" i="1"/>
  <c r="J1789" i="1" s="1"/>
  <c r="V1788" i="1"/>
  <c r="Q1788" i="1"/>
  <c r="P1788" i="1"/>
  <c r="T1807" i="1" s="1"/>
  <c r="U1808" i="1" s="1"/>
  <c r="N1788" i="1"/>
  <c r="M1788" i="1"/>
  <c r="O1788" i="1" s="1"/>
  <c r="L1788" i="1"/>
  <c r="C1788" i="1"/>
  <c r="B1788" i="1"/>
  <c r="K1788" i="1" s="1"/>
  <c r="V1787" i="1"/>
  <c r="Q1787" i="1"/>
  <c r="P1787" i="1"/>
  <c r="N1787" i="1"/>
  <c r="M1787" i="1"/>
  <c r="O1787" i="1" s="1"/>
  <c r="L1787" i="1"/>
  <c r="C1787" i="1"/>
  <c r="B1787" i="1"/>
  <c r="J1787" i="1" s="1"/>
  <c r="V1786" i="1"/>
  <c r="Q1786" i="1"/>
  <c r="P1786" i="1"/>
  <c r="T1805" i="1" s="1"/>
  <c r="N1786" i="1"/>
  <c r="M1786" i="1"/>
  <c r="O1786" i="1" s="1"/>
  <c r="L1786" i="1"/>
  <c r="C1786" i="1"/>
  <c r="B1786" i="1"/>
  <c r="K1786" i="1" s="1"/>
  <c r="V1785" i="1"/>
  <c r="Q1785" i="1"/>
  <c r="P1785" i="1"/>
  <c r="N1785" i="1"/>
  <c r="M1785" i="1"/>
  <c r="L1785" i="1"/>
  <c r="C1785" i="1"/>
  <c r="B1785" i="1"/>
  <c r="J1785" i="1" s="1"/>
  <c r="V1784" i="1"/>
  <c r="Q1784" i="1"/>
  <c r="P1784" i="1"/>
  <c r="T1803" i="1" s="1"/>
  <c r="N1784" i="1"/>
  <c r="M1784" i="1"/>
  <c r="L1784" i="1"/>
  <c r="C1784" i="1"/>
  <c r="B1784" i="1"/>
  <c r="K1784" i="1" s="1"/>
  <c r="V1783" i="1"/>
  <c r="Q1783" i="1"/>
  <c r="P1783" i="1"/>
  <c r="N1783" i="1"/>
  <c r="M1783" i="1"/>
  <c r="L1783" i="1"/>
  <c r="C1783" i="1"/>
  <c r="B1783" i="1"/>
  <c r="J1783" i="1" s="1"/>
  <c r="V1782" i="1"/>
  <c r="Q1782" i="1"/>
  <c r="P1782" i="1"/>
  <c r="T1801" i="1" s="1"/>
  <c r="N1782" i="1"/>
  <c r="M1782" i="1"/>
  <c r="L1782" i="1"/>
  <c r="C1782" i="1"/>
  <c r="B1782" i="1"/>
  <c r="K1782" i="1" s="1"/>
  <c r="V1781" i="1"/>
  <c r="Q1781" i="1"/>
  <c r="P1781" i="1"/>
  <c r="N1781" i="1"/>
  <c r="M1781" i="1"/>
  <c r="L1781" i="1"/>
  <c r="C1781" i="1"/>
  <c r="B1781" i="1"/>
  <c r="J1781" i="1" s="1"/>
  <c r="V1780" i="1"/>
  <c r="Q1780" i="1"/>
  <c r="P1780" i="1"/>
  <c r="T1799" i="1" s="1"/>
  <c r="N1780" i="1"/>
  <c r="M1780" i="1"/>
  <c r="L1780" i="1"/>
  <c r="C1780" i="1"/>
  <c r="B1780" i="1"/>
  <c r="K1780" i="1" s="1"/>
  <c r="V1779" i="1"/>
  <c r="Q1779" i="1"/>
  <c r="P1779" i="1"/>
  <c r="N1779" i="1"/>
  <c r="M1779" i="1"/>
  <c r="L1779" i="1"/>
  <c r="C1779" i="1"/>
  <c r="B1779" i="1"/>
  <c r="J1779" i="1" s="1"/>
  <c r="V1778" i="1"/>
  <c r="Q1778" i="1"/>
  <c r="P1778" i="1"/>
  <c r="T1797" i="1" s="1"/>
  <c r="N1778" i="1"/>
  <c r="M1778" i="1"/>
  <c r="L1778" i="1"/>
  <c r="C1778" i="1"/>
  <c r="B1778" i="1"/>
  <c r="K1778" i="1" s="1"/>
  <c r="V1777" i="1"/>
  <c r="Q1777" i="1"/>
  <c r="P1777" i="1"/>
  <c r="N1777" i="1"/>
  <c r="M1777" i="1"/>
  <c r="L1777" i="1"/>
  <c r="C1777" i="1"/>
  <c r="B1777" i="1"/>
  <c r="J1777" i="1" s="1"/>
  <c r="V1776" i="1"/>
  <c r="Q1776" i="1"/>
  <c r="P1776" i="1"/>
  <c r="T1795" i="1" s="1"/>
  <c r="N1776" i="1"/>
  <c r="M1776" i="1"/>
  <c r="L1776" i="1"/>
  <c r="C1776" i="1"/>
  <c r="B1776" i="1"/>
  <c r="K1776" i="1" s="1"/>
  <c r="V1775" i="1"/>
  <c r="Q1775" i="1"/>
  <c r="P1775" i="1"/>
  <c r="N1775" i="1"/>
  <c r="M1775" i="1"/>
  <c r="L1775" i="1"/>
  <c r="C1775" i="1"/>
  <c r="B1775" i="1"/>
  <c r="J1775" i="1" s="1"/>
  <c r="V1774" i="1"/>
  <c r="Q1774" i="1"/>
  <c r="P1774" i="1"/>
  <c r="T1793" i="1" s="1"/>
  <c r="N1774" i="1"/>
  <c r="M1774" i="1"/>
  <c r="L1774" i="1"/>
  <c r="C1774" i="1"/>
  <c r="B1774" i="1"/>
  <c r="K1774" i="1" s="1"/>
  <c r="V1773" i="1"/>
  <c r="Q1773" i="1"/>
  <c r="P1773" i="1"/>
  <c r="N1773" i="1"/>
  <c r="M1773" i="1"/>
  <c r="L1773" i="1"/>
  <c r="C1773" i="1"/>
  <c r="B1773" i="1"/>
  <c r="J1773" i="1" s="1"/>
  <c r="V1772" i="1"/>
  <c r="Q1772" i="1"/>
  <c r="P1772" i="1"/>
  <c r="T1791" i="1" s="1"/>
  <c r="N1772" i="1"/>
  <c r="M1772" i="1"/>
  <c r="L1772" i="1"/>
  <c r="C1772" i="1"/>
  <c r="B1772" i="1"/>
  <c r="K1772" i="1" s="1"/>
  <c r="V1771" i="1"/>
  <c r="Q1771" i="1"/>
  <c r="P1771" i="1"/>
  <c r="N1771" i="1"/>
  <c r="M1771" i="1"/>
  <c r="L1771" i="1"/>
  <c r="C1771" i="1"/>
  <c r="B1771" i="1"/>
  <c r="J1771" i="1" s="1"/>
  <c r="V1770" i="1"/>
  <c r="Q1770" i="1"/>
  <c r="P1770" i="1"/>
  <c r="T1789" i="1" s="1"/>
  <c r="N1770" i="1"/>
  <c r="M1770" i="1"/>
  <c r="L1770" i="1"/>
  <c r="C1770" i="1"/>
  <c r="B1770" i="1"/>
  <c r="K1770" i="1" s="1"/>
  <c r="V1769" i="1"/>
  <c r="Q1769" i="1"/>
  <c r="P1769" i="1"/>
  <c r="N1769" i="1"/>
  <c r="M1769" i="1"/>
  <c r="L1769" i="1"/>
  <c r="C1769" i="1"/>
  <c r="B1769" i="1"/>
  <c r="J1769" i="1" s="1"/>
  <c r="V1768" i="1"/>
  <c r="Q1768" i="1"/>
  <c r="P1768" i="1"/>
  <c r="T1787" i="1" s="1"/>
  <c r="N1768" i="1"/>
  <c r="M1768" i="1"/>
  <c r="L1768" i="1"/>
  <c r="C1768" i="1"/>
  <c r="B1768" i="1"/>
  <c r="K1768" i="1" s="1"/>
  <c r="V1767" i="1"/>
  <c r="Q1767" i="1"/>
  <c r="P1767" i="1"/>
  <c r="N1767" i="1"/>
  <c r="M1767" i="1"/>
  <c r="L1767" i="1"/>
  <c r="C1767" i="1"/>
  <c r="B1767" i="1"/>
  <c r="J1767" i="1" s="1"/>
  <c r="V1766" i="1"/>
  <c r="Q1766" i="1"/>
  <c r="P1766" i="1"/>
  <c r="T1785" i="1" s="1"/>
  <c r="N1766" i="1"/>
  <c r="M1766" i="1"/>
  <c r="L1766" i="1"/>
  <c r="C1766" i="1"/>
  <c r="B1766" i="1"/>
  <c r="K1766" i="1" s="1"/>
  <c r="V1765" i="1"/>
  <c r="Q1765" i="1"/>
  <c r="P1765" i="1"/>
  <c r="N1765" i="1"/>
  <c r="M1765" i="1"/>
  <c r="L1765" i="1"/>
  <c r="C1765" i="1"/>
  <c r="B1765" i="1"/>
  <c r="J1765" i="1" s="1"/>
  <c r="V1764" i="1"/>
  <c r="Q1764" i="1"/>
  <c r="P1764" i="1"/>
  <c r="T1783" i="1" s="1"/>
  <c r="N1764" i="1"/>
  <c r="M1764" i="1"/>
  <c r="L1764" i="1"/>
  <c r="C1764" i="1"/>
  <c r="B1764" i="1"/>
  <c r="K1764" i="1" s="1"/>
  <c r="V1763" i="1"/>
  <c r="Q1763" i="1"/>
  <c r="P1763" i="1"/>
  <c r="N1763" i="1"/>
  <c r="M1763" i="1"/>
  <c r="L1763" i="1"/>
  <c r="C1763" i="1"/>
  <c r="B1763" i="1"/>
  <c r="J1763" i="1" s="1"/>
  <c r="V1762" i="1"/>
  <c r="Q1762" i="1"/>
  <c r="P1762" i="1"/>
  <c r="T1781" i="1" s="1"/>
  <c r="N1762" i="1"/>
  <c r="M1762" i="1"/>
  <c r="L1762" i="1"/>
  <c r="C1762" i="1"/>
  <c r="B1762" i="1"/>
  <c r="K1762" i="1" s="1"/>
  <c r="V1761" i="1"/>
  <c r="Q1761" i="1"/>
  <c r="P1761" i="1"/>
  <c r="N1761" i="1"/>
  <c r="M1761" i="1"/>
  <c r="L1761" i="1"/>
  <c r="C1761" i="1"/>
  <c r="B1761" i="1"/>
  <c r="J1761" i="1" s="1"/>
  <c r="V1760" i="1"/>
  <c r="Q1760" i="1"/>
  <c r="P1760" i="1"/>
  <c r="T1779" i="1" s="1"/>
  <c r="N1760" i="1"/>
  <c r="M1760" i="1"/>
  <c r="L1760" i="1"/>
  <c r="C1760" i="1"/>
  <c r="B1760" i="1"/>
  <c r="K1760" i="1" s="1"/>
  <c r="V1759" i="1"/>
  <c r="Q1759" i="1"/>
  <c r="P1759" i="1"/>
  <c r="N1759" i="1"/>
  <c r="M1759" i="1"/>
  <c r="L1759" i="1"/>
  <c r="C1759" i="1"/>
  <c r="B1759" i="1"/>
  <c r="J1759" i="1" s="1"/>
  <c r="V1758" i="1"/>
  <c r="Q1758" i="1"/>
  <c r="P1758" i="1"/>
  <c r="T1777" i="1" s="1"/>
  <c r="N1758" i="1"/>
  <c r="M1758" i="1"/>
  <c r="L1758" i="1"/>
  <c r="C1758" i="1"/>
  <c r="B1758" i="1"/>
  <c r="K1758" i="1" s="1"/>
  <c r="V1757" i="1"/>
  <c r="Q1757" i="1"/>
  <c r="P1757" i="1"/>
  <c r="N1757" i="1"/>
  <c r="M1757" i="1"/>
  <c r="L1757" i="1"/>
  <c r="C1757" i="1"/>
  <c r="B1757" i="1"/>
  <c r="J1757" i="1" s="1"/>
  <c r="V1756" i="1"/>
  <c r="Q1756" i="1"/>
  <c r="P1756" i="1"/>
  <c r="T1775" i="1" s="1"/>
  <c r="N1756" i="1"/>
  <c r="M1756" i="1"/>
  <c r="L1756" i="1"/>
  <c r="C1756" i="1"/>
  <c r="B1756" i="1"/>
  <c r="K1756" i="1" s="1"/>
  <c r="V1755" i="1"/>
  <c r="Q1755" i="1"/>
  <c r="P1755" i="1"/>
  <c r="N1755" i="1"/>
  <c r="M1755" i="1"/>
  <c r="L1755" i="1"/>
  <c r="C1755" i="1"/>
  <c r="B1755" i="1"/>
  <c r="J1755" i="1" s="1"/>
  <c r="V1754" i="1"/>
  <c r="Q1754" i="1"/>
  <c r="P1754" i="1"/>
  <c r="T1773" i="1" s="1"/>
  <c r="N1754" i="1"/>
  <c r="M1754" i="1"/>
  <c r="L1754" i="1"/>
  <c r="C1754" i="1"/>
  <c r="B1754" i="1"/>
  <c r="K1754" i="1" s="1"/>
  <c r="V1753" i="1"/>
  <c r="Q1753" i="1"/>
  <c r="P1753" i="1"/>
  <c r="N1753" i="1"/>
  <c r="M1753" i="1"/>
  <c r="L1753" i="1"/>
  <c r="C1753" i="1"/>
  <c r="B1753" i="1"/>
  <c r="J1753" i="1" s="1"/>
  <c r="V1752" i="1"/>
  <c r="Q1752" i="1"/>
  <c r="P1752" i="1"/>
  <c r="T1771" i="1" s="1"/>
  <c r="N1752" i="1"/>
  <c r="M1752" i="1"/>
  <c r="L1752" i="1"/>
  <c r="C1752" i="1"/>
  <c r="B1752" i="1"/>
  <c r="K1752" i="1" s="1"/>
  <c r="V1751" i="1"/>
  <c r="Q1751" i="1"/>
  <c r="P1751" i="1"/>
  <c r="N1751" i="1"/>
  <c r="M1751" i="1"/>
  <c r="L1751" i="1"/>
  <c r="C1751" i="1"/>
  <c r="B1751" i="1"/>
  <c r="J1751" i="1" s="1"/>
  <c r="V1750" i="1"/>
  <c r="Q1750" i="1"/>
  <c r="P1750" i="1"/>
  <c r="T1769" i="1" s="1"/>
  <c r="N1750" i="1"/>
  <c r="M1750" i="1"/>
  <c r="L1750" i="1"/>
  <c r="C1750" i="1"/>
  <c r="B1750" i="1"/>
  <c r="K1750" i="1" s="1"/>
  <c r="V1749" i="1"/>
  <c r="Q1749" i="1"/>
  <c r="P1749" i="1"/>
  <c r="N1749" i="1"/>
  <c r="M1749" i="1"/>
  <c r="L1749" i="1"/>
  <c r="C1749" i="1"/>
  <c r="B1749" i="1"/>
  <c r="J1749" i="1" s="1"/>
  <c r="V1748" i="1"/>
  <c r="Q1748" i="1"/>
  <c r="P1748" i="1"/>
  <c r="T1767" i="1" s="1"/>
  <c r="N1748" i="1"/>
  <c r="M1748" i="1"/>
  <c r="L1748" i="1"/>
  <c r="C1748" i="1"/>
  <c r="B1748" i="1"/>
  <c r="K1748" i="1" s="1"/>
  <c r="V1747" i="1"/>
  <c r="Q1747" i="1"/>
  <c r="P1747" i="1"/>
  <c r="N1747" i="1"/>
  <c r="M1747" i="1"/>
  <c r="L1747" i="1"/>
  <c r="C1747" i="1"/>
  <c r="B1747" i="1"/>
  <c r="J1747" i="1" s="1"/>
  <c r="V1746" i="1"/>
  <c r="Q1746" i="1"/>
  <c r="P1746" i="1"/>
  <c r="T1765" i="1" s="1"/>
  <c r="N1746" i="1"/>
  <c r="M1746" i="1"/>
  <c r="L1746" i="1"/>
  <c r="C1746" i="1"/>
  <c r="B1746" i="1"/>
  <c r="K1746" i="1" s="1"/>
  <c r="V1745" i="1"/>
  <c r="Q1745" i="1"/>
  <c r="P1745" i="1"/>
  <c r="N1745" i="1"/>
  <c r="M1745" i="1"/>
  <c r="L1745" i="1"/>
  <c r="C1745" i="1"/>
  <c r="B1745" i="1"/>
  <c r="J1745" i="1" s="1"/>
  <c r="V1744" i="1"/>
  <c r="Q1744" i="1"/>
  <c r="P1744" i="1"/>
  <c r="T1763" i="1" s="1"/>
  <c r="N1744" i="1"/>
  <c r="M1744" i="1"/>
  <c r="L1744" i="1"/>
  <c r="C1744" i="1"/>
  <c r="B1744" i="1"/>
  <c r="K1744" i="1" s="1"/>
  <c r="V1743" i="1"/>
  <c r="Q1743" i="1"/>
  <c r="P1743" i="1"/>
  <c r="N1743" i="1"/>
  <c r="M1743" i="1"/>
  <c r="L1743" i="1"/>
  <c r="C1743" i="1"/>
  <c r="B1743" i="1"/>
  <c r="J1743" i="1" s="1"/>
  <c r="V1742" i="1"/>
  <c r="Q1742" i="1"/>
  <c r="P1742" i="1"/>
  <c r="T1761" i="1" s="1"/>
  <c r="N1742" i="1"/>
  <c r="M1742" i="1"/>
  <c r="L1742" i="1"/>
  <c r="C1742" i="1"/>
  <c r="B1742" i="1"/>
  <c r="K1742" i="1" s="1"/>
  <c r="V1741" i="1"/>
  <c r="Q1741" i="1"/>
  <c r="P1741" i="1"/>
  <c r="N1741" i="1"/>
  <c r="M1741" i="1"/>
  <c r="L1741" i="1"/>
  <c r="C1741" i="1"/>
  <c r="B1741" i="1"/>
  <c r="J1741" i="1" s="1"/>
  <c r="V1740" i="1"/>
  <c r="Q1740" i="1"/>
  <c r="P1740" i="1"/>
  <c r="T1759" i="1" s="1"/>
  <c r="N1740" i="1"/>
  <c r="M1740" i="1"/>
  <c r="L1740" i="1"/>
  <c r="C1740" i="1"/>
  <c r="B1740" i="1"/>
  <c r="K1740" i="1" s="1"/>
  <c r="V1739" i="1"/>
  <c r="Q1739" i="1"/>
  <c r="P1739" i="1"/>
  <c r="N1739" i="1"/>
  <c r="M1739" i="1"/>
  <c r="L1739" i="1"/>
  <c r="C1739" i="1"/>
  <c r="B1739" i="1"/>
  <c r="J1739" i="1" s="1"/>
  <c r="V1738" i="1"/>
  <c r="Q1738" i="1"/>
  <c r="P1738" i="1"/>
  <c r="T1757" i="1" s="1"/>
  <c r="N1738" i="1"/>
  <c r="M1738" i="1"/>
  <c r="L1738" i="1"/>
  <c r="C1738" i="1"/>
  <c r="B1738" i="1"/>
  <c r="K1738" i="1" s="1"/>
  <c r="V1737" i="1"/>
  <c r="Q1737" i="1"/>
  <c r="P1737" i="1"/>
  <c r="N1737" i="1"/>
  <c r="M1737" i="1"/>
  <c r="L1737" i="1"/>
  <c r="C1737" i="1"/>
  <c r="B1737" i="1"/>
  <c r="J1737" i="1" s="1"/>
  <c r="V1736" i="1"/>
  <c r="Q1736" i="1"/>
  <c r="P1736" i="1"/>
  <c r="T1755" i="1" s="1"/>
  <c r="N1736" i="1"/>
  <c r="M1736" i="1"/>
  <c r="L1736" i="1"/>
  <c r="C1736" i="1"/>
  <c r="B1736" i="1"/>
  <c r="K1736" i="1" s="1"/>
  <c r="V1735" i="1"/>
  <c r="Q1735" i="1"/>
  <c r="P1735" i="1"/>
  <c r="N1735" i="1"/>
  <c r="M1735" i="1"/>
  <c r="L1735" i="1"/>
  <c r="C1735" i="1"/>
  <c r="B1735" i="1"/>
  <c r="J1735" i="1" s="1"/>
  <c r="V1734" i="1"/>
  <c r="Q1734" i="1"/>
  <c r="P1734" i="1"/>
  <c r="T1753" i="1" s="1"/>
  <c r="N1734" i="1"/>
  <c r="M1734" i="1"/>
  <c r="L1734" i="1"/>
  <c r="C1734" i="1"/>
  <c r="B1734" i="1"/>
  <c r="K1734" i="1" s="1"/>
  <c r="V1733" i="1"/>
  <c r="Q1733" i="1"/>
  <c r="P1733" i="1"/>
  <c r="N1733" i="1"/>
  <c r="M1733" i="1"/>
  <c r="L1733" i="1"/>
  <c r="C1733" i="1"/>
  <c r="B1733" i="1"/>
  <c r="J1733" i="1" s="1"/>
  <c r="V1732" i="1"/>
  <c r="Q1732" i="1"/>
  <c r="P1732" i="1"/>
  <c r="T1751" i="1" s="1"/>
  <c r="N1732" i="1"/>
  <c r="M1732" i="1"/>
  <c r="L1732" i="1"/>
  <c r="C1732" i="1"/>
  <c r="B1732" i="1"/>
  <c r="K1732" i="1" s="1"/>
  <c r="V1731" i="1"/>
  <c r="Q1731" i="1"/>
  <c r="P1731" i="1"/>
  <c r="N1731" i="1"/>
  <c r="M1731" i="1"/>
  <c r="L1731" i="1"/>
  <c r="C1731" i="1"/>
  <c r="B1731" i="1"/>
  <c r="J1731" i="1" s="1"/>
  <c r="V1730" i="1"/>
  <c r="Q1730" i="1"/>
  <c r="P1730" i="1"/>
  <c r="T1749" i="1" s="1"/>
  <c r="N1730" i="1"/>
  <c r="M1730" i="1"/>
  <c r="L1730" i="1"/>
  <c r="C1730" i="1"/>
  <c r="B1730" i="1"/>
  <c r="K1730" i="1" s="1"/>
  <c r="V1729" i="1"/>
  <c r="Q1729" i="1"/>
  <c r="P1729" i="1"/>
  <c r="N1729" i="1"/>
  <c r="M1729" i="1"/>
  <c r="L1729" i="1"/>
  <c r="C1729" i="1"/>
  <c r="B1729" i="1"/>
  <c r="J1729" i="1" s="1"/>
  <c r="V1728" i="1"/>
  <c r="Q1728" i="1"/>
  <c r="P1728" i="1"/>
  <c r="T1747" i="1" s="1"/>
  <c r="N1728" i="1"/>
  <c r="M1728" i="1"/>
  <c r="L1728" i="1"/>
  <c r="C1728" i="1"/>
  <c r="B1728" i="1"/>
  <c r="K1728" i="1" s="1"/>
  <c r="V1727" i="1"/>
  <c r="Q1727" i="1"/>
  <c r="P1727" i="1"/>
  <c r="N1727" i="1"/>
  <c r="M1727" i="1"/>
  <c r="L1727" i="1"/>
  <c r="C1727" i="1"/>
  <c r="B1727" i="1"/>
  <c r="J1727" i="1" s="1"/>
  <c r="V1726" i="1"/>
  <c r="Q1726" i="1"/>
  <c r="P1726" i="1"/>
  <c r="T1745" i="1" s="1"/>
  <c r="N1726" i="1"/>
  <c r="M1726" i="1"/>
  <c r="L1726" i="1"/>
  <c r="C1726" i="1"/>
  <c r="B1726" i="1"/>
  <c r="K1726" i="1" s="1"/>
  <c r="V1725" i="1"/>
  <c r="Q1725" i="1"/>
  <c r="P1725" i="1"/>
  <c r="N1725" i="1"/>
  <c r="M1725" i="1"/>
  <c r="L1725" i="1"/>
  <c r="C1725" i="1"/>
  <c r="B1725" i="1"/>
  <c r="J1725" i="1" s="1"/>
  <c r="V1724" i="1"/>
  <c r="Q1724" i="1"/>
  <c r="P1724" i="1"/>
  <c r="T1743" i="1" s="1"/>
  <c r="N1724" i="1"/>
  <c r="M1724" i="1"/>
  <c r="L1724" i="1"/>
  <c r="C1724" i="1"/>
  <c r="B1724" i="1"/>
  <c r="K1724" i="1" s="1"/>
  <c r="V1723" i="1"/>
  <c r="Q1723" i="1"/>
  <c r="P1723" i="1"/>
  <c r="N1723" i="1"/>
  <c r="M1723" i="1"/>
  <c r="L1723" i="1"/>
  <c r="C1723" i="1"/>
  <c r="B1723" i="1"/>
  <c r="J1723" i="1" s="1"/>
  <c r="V1722" i="1"/>
  <c r="Q1722" i="1"/>
  <c r="P1722" i="1"/>
  <c r="T1741" i="1" s="1"/>
  <c r="N1722" i="1"/>
  <c r="M1722" i="1"/>
  <c r="L1722" i="1"/>
  <c r="C1722" i="1"/>
  <c r="B1722" i="1"/>
  <c r="K1722" i="1" s="1"/>
  <c r="V1721" i="1"/>
  <c r="Q1721" i="1"/>
  <c r="P1721" i="1"/>
  <c r="N1721" i="1"/>
  <c r="M1721" i="1"/>
  <c r="L1721" i="1"/>
  <c r="C1721" i="1"/>
  <c r="B1721" i="1"/>
  <c r="J1721" i="1" s="1"/>
  <c r="V1720" i="1"/>
  <c r="Q1720" i="1"/>
  <c r="P1720" i="1"/>
  <c r="T1739" i="1" s="1"/>
  <c r="N1720" i="1"/>
  <c r="M1720" i="1"/>
  <c r="L1720" i="1"/>
  <c r="C1720" i="1"/>
  <c r="B1720" i="1"/>
  <c r="K1720" i="1" s="1"/>
  <c r="V1719" i="1"/>
  <c r="Q1719" i="1"/>
  <c r="P1719" i="1"/>
  <c r="N1719" i="1"/>
  <c r="M1719" i="1"/>
  <c r="L1719" i="1"/>
  <c r="C1719" i="1"/>
  <c r="B1719" i="1"/>
  <c r="J1719" i="1" s="1"/>
  <c r="V1718" i="1"/>
  <c r="Q1718" i="1"/>
  <c r="P1718" i="1"/>
  <c r="T1737" i="1" s="1"/>
  <c r="N1718" i="1"/>
  <c r="M1718" i="1"/>
  <c r="L1718" i="1"/>
  <c r="C1718" i="1"/>
  <c r="B1718" i="1"/>
  <c r="K1718" i="1" s="1"/>
  <c r="V1717" i="1"/>
  <c r="Q1717" i="1"/>
  <c r="P1717" i="1"/>
  <c r="N1717" i="1"/>
  <c r="M1717" i="1"/>
  <c r="L1717" i="1"/>
  <c r="C1717" i="1"/>
  <c r="B1717" i="1"/>
  <c r="J1717" i="1" s="1"/>
  <c r="V1716" i="1"/>
  <c r="Q1716" i="1"/>
  <c r="P1716" i="1"/>
  <c r="T1735" i="1" s="1"/>
  <c r="N1716" i="1"/>
  <c r="M1716" i="1"/>
  <c r="L1716" i="1"/>
  <c r="C1716" i="1"/>
  <c r="B1716" i="1"/>
  <c r="K1716" i="1" s="1"/>
  <c r="V1715" i="1"/>
  <c r="Q1715" i="1"/>
  <c r="P1715" i="1"/>
  <c r="N1715" i="1"/>
  <c r="M1715" i="1"/>
  <c r="L1715" i="1"/>
  <c r="C1715" i="1"/>
  <c r="B1715" i="1"/>
  <c r="J1715" i="1" s="1"/>
  <c r="V1714" i="1"/>
  <c r="Q1714" i="1"/>
  <c r="P1714" i="1"/>
  <c r="T1733" i="1" s="1"/>
  <c r="N1714" i="1"/>
  <c r="M1714" i="1"/>
  <c r="L1714" i="1"/>
  <c r="C1714" i="1"/>
  <c r="B1714" i="1"/>
  <c r="K1714" i="1" s="1"/>
  <c r="V1713" i="1"/>
  <c r="Q1713" i="1"/>
  <c r="P1713" i="1"/>
  <c r="N1713" i="1"/>
  <c r="M1713" i="1"/>
  <c r="L1713" i="1"/>
  <c r="C1713" i="1"/>
  <c r="B1713" i="1"/>
  <c r="J1713" i="1" s="1"/>
  <c r="V1712" i="1"/>
  <c r="Q1712" i="1"/>
  <c r="P1712" i="1"/>
  <c r="T1731" i="1" s="1"/>
  <c r="N1712" i="1"/>
  <c r="M1712" i="1"/>
  <c r="L1712" i="1"/>
  <c r="C1712" i="1"/>
  <c r="B1712" i="1"/>
  <c r="K1712" i="1" s="1"/>
  <c r="V1711" i="1"/>
  <c r="Q1711" i="1"/>
  <c r="P1711" i="1"/>
  <c r="N1711" i="1"/>
  <c r="M1711" i="1"/>
  <c r="L1711" i="1"/>
  <c r="C1711" i="1"/>
  <c r="B1711" i="1"/>
  <c r="J1711" i="1" s="1"/>
  <c r="V1710" i="1"/>
  <c r="Q1710" i="1"/>
  <c r="P1710" i="1"/>
  <c r="T1729" i="1" s="1"/>
  <c r="N1710" i="1"/>
  <c r="M1710" i="1"/>
  <c r="L1710" i="1"/>
  <c r="C1710" i="1"/>
  <c r="B1710" i="1"/>
  <c r="K1710" i="1" s="1"/>
  <c r="V1709" i="1"/>
  <c r="Q1709" i="1"/>
  <c r="P1709" i="1"/>
  <c r="N1709" i="1"/>
  <c r="M1709" i="1"/>
  <c r="L1709" i="1"/>
  <c r="C1709" i="1"/>
  <c r="B1709" i="1"/>
  <c r="J1709" i="1" s="1"/>
  <c r="V1708" i="1"/>
  <c r="Q1708" i="1"/>
  <c r="P1708" i="1"/>
  <c r="T1727" i="1" s="1"/>
  <c r="N1708" i="1"/>
  <c r="M1708" i="1"/>
  <c r="L1708" i="1"/>
  <c r="C1708" i="1"/>
  <c r="B1708" i="1"/>
  <c r="K1708" i="1" s="1"/>
  <c r="V1707" i="1"/>
  <c r="Q1707" i="1"/>
  <c r="P1707" i="1"/>
  <c r="N1707" i="1"/>
  <c r="M1707" i="1"/>
  <c r="L1707" i="1"/>
  <c r="C1707" i="1"/>
  <c r="B1707" i="1"/>
  <c r="J1707" i="1" s="1"/>
  <c r="V1706" i="1"/>
  <c r="Q1706" i="1"/>
  <c r="P1706" i="1"/>
  <c r="T1725" i="1" s="1"/>
  <c r="N1706" i="1"/>
  <c r="M1706" i="1"/>
  <c r="L1706" i="1"/>
  <c r="C1706" i="1"/>
  <c r="B1706" i="1"/>
  <c r="K1706" i="1" s="1"/>
  <c r="V1705" i="1"/>
  <c r="Q1705" i="1"/>
  <c r="P1705" i="1"/>
  <c r="N1705" i="1"/>
  <c r="M1705" i="1"/>
  <c r="L1705" i="1"/>
  <c r="C1705" i="1"/>
  <c r="B1705" i="1"/>
  <c r="J1705" i="1" s="1"/>
  <c r="V1704" i="1"/>
  <c r="Q1704" i="1"/>
  <c r="P1704" i="1"/>
  <c r="T1723" i="1" s="1"/>
  <c r="N1704" i="1"/>
  <c r="M1704" i="1"/>
  <c r="L1704" i="1"/>
  <c r="C1704" i="1"/>
  <c r="B1704" i="1"/>
  <c r="K1704" i="1" s="1"/>
  <c r="V1703" i="1"/>
  <c r="Q1703" i="1"/>
  <c r="P1703" i="1"/>
  <c r="N1703" i="1"/>
  <c r="M1703" i="1"/>
  <c r="L1703" i="1"/>
  <c r="C1703" i="1"/>
  <c r="B1703" i="1"/>
  <c r="J1703" i="1" s="1"/>
  <c r="V1702" i="1"/>
  <c r="Q1702" i="1"/>
  <c r="P1702" i="1"/>
  <c r="T1721" i="1" s="1"/>
  <c r="N1702" i="1"/>
  <c r="M1702" i="1"/>
  <c r="L1702" i="1"/>
  <c r="C1702" i="1"/>
  <c r="B1702" i="1"/>
  <c r="K1702" i="1" s="1"/>
  <c r="V1701" i="1"/>
  <c r="Q1701" i="1"/>
  <c r="P1701" i="1"/>
  <c r="N1701" i="1"/>
  <c r="M1701" i="1"/>
  <c r="L1701" i="1"/>
  <c r="C1701" i="1"/>
  <c r="B1701" i="1"/>
  <c r="J1701" i="1" s="1"/>
  <c r="V1700" i="1"/>
  <c r="Q1700" i="1"/>
  <c r="P1700" i="1"/>
  <c r="T1719" i="1" s="1"/>
  <c r="N1700" i="1"/>
  <c r="M1700" i="1"/>
  <c r="L1700" i="1"/>
  <c r="C1700" i="1"/>
  <c r="B1700" i="1"/>
  <c r="K1700" i="1" s="1"/>
  <c r="V1699" i="1"/>
  <c r="Q1699" i="1"/>
  <c r="P1699" i="1"/>
  <c r="N1699" i="1"/>
  <c r="M1699" i="1"/>
  <c r="L1699" i="1"/>
  <c r="C1699" i="1"/>
  <c r="B1699" i="1"/>
  <c r="J1699" i="1" s="1"/>
  <c r="V1698" i="1"/>
  <c r="Q1698" i="1"/>
  <c r="P1698" i="1"/>
  <c r="T1717" i="1" s="1"/>
  <c r="N1698" i="1"/>
  <c r="M1698" i="1"/>
  <c r="L1698" i="1"/>
  <c r="C1698" i="1"/>
  <c r="B1698" i="1"/>
  <c r="K1698" i="1" s="1"/>
  <c r="V1697" i="1"/>
  <c r="Q1697" i="1"/>
  <c r="P1697" i="1"/>
  <c r="N1697" i="1"/>
  <c r="M1697" i="1"/>
  <c r="L1697" i="1"/>
  <c r="C1697" i="1"/>
  <c r="B1697" i="1"/>
  <c r="J1697" i="1" s="1"/>
  <c r="V1696" i="1"/>
  <c r="Q1696" i="1"/>
  <c r="P1696" i="1"/>
  <c r="T1715" i="1" s="1"/>
  <c r="N1696" i="1"/>
  <c r="M1696" i="1"/>
  <c r="L1696" i="1"/>
  <c r="C1696" i="1"/>
  <c r="B1696" i="1"/>
  <c r="K1696" i="1" s="1"/>
  <c r="V1695" i="1"/>
  <c r="Q1695" i="1"/>
  <c r="P1695" i="1"/>
  <c r="N1695" i="1"/>
  <c r="M1695" i="1"/>
  <c r="L1695" i="1"/>
  <c r="C1695" i="1"/>
  <c r="B1695" i="1"/>
  <c r="J1695" i="1" s="1"/>
  <c r="V1694" i="1"/>
  <c r="Q1694" i="1"/>
  <c r="P1694" i="1"/>
  <c r="T1713" i="1" s="1"/>
  <c r="N1694" i="1"/>
  <c r="M1694" i="1"/>
  <c r="L1694" i="1"/>
  <c r="C1694" i="1"/>
  <c r="B1694" i="1"/>
  <c r="K1694" i="1" s="1"/>
  <c r="V1693" i="1"/>
  <c r="Q1693" i="1"/>
  <c r="P1693" i="1"/>
  <c r="N1693" i="1"/>
  <c r="M1693" i="1"/>
  <c r="L1693" i="1"/>
  <c r="C1693" i="1"/>
  <c r="B1693" i="1"/>
  <c r="J1693" i="1" s="1"/>
  <c r="V1692" i="1"/>
  <c r="Q1692" i="1"/>
  <c r="P1692" i="1"/>
  <c r="T1711" i="1" s="1"/>
  <c r="N1692" i="1"/>
  <c r="M1692" i="1"/>
  <c r="L1692" i="1"/>
  <c r="C1692" i="1"/>
  <c r="B1692" i="1"/>
  <c r="K1692" i="1" s="1"/>
  <c r="V1691" i="1"/>
  <c r="Q1691" i="1"/>
  <c r="P1691" i="1"/>
  <c r="N1691" i="1"/>
  <c r="M1691" i="1"/>
  <c r="L1691" i="1"/>
  <c r="C1691" i="1"/>
  <c r="B1691" i="1"/>
  <c r="J1691" i="1" s="1"/>
  <c r="V1690" i="1"/>
  <c r="Q1690" i="1"/>
  <c r="P1690" i="1"/>
  <c r="T1709" i="1" s="1"/>
  <c r="N1690" i="1"/>
  <c r="M1690" i="1"/>
  <c r="L1690" i="1"/>
  <c r="C1690" i="1"/>
  <c r="B1690" i="1"/>
  <c r="K1690" i="1" s="1"/>
  <c r="V1689" i="1"/>
  <c r="Q1689" i="1"/>
  <c r="P1689" i="1"/>
  <c r="N1689" i="1"/>
  <c r="M1689" i="1"/>
  <c r="L1689" i="1"/>
  <c r="C1689" i="1"/>
  <c r="B1689" i="1"/>
  <c r="J1689" i="1" s="1"/>
  <c r="V1688" i="1"/>
  <c r="Q1688" i="1"/>
  <c r="P1688" i="1"/>
  <c r="T1707" i="1" s="1"/>
  <c r="N1688" i="1"/>
  <c r="M1688" i="1"/>
  <c r="L1688" i="1"/>
  <c r="C1688" i="1"/>
  <c r="B1688" i="1"/>
  <c r="K1688" i="1" s="1"/>
  <c r="V1687" i="1"/>
  <c r="Q1687" i="1"/>
  <c r="P1687" i="1"/>
  <c r="N1687" i="1"/>
  <c r="M1687" i="1"/>
  <c r="L1687" i="1"/>
  <c r="C1687" i="1"/>
  <c r="B1687" i="1"/>
  <c r="J1687" i="1" s="1"/>
  <c r="V1686" i="1"/>
  <c r="Q1686" i="1"/>
  <c r="P1686" i="1"/>
  <c r="T1705" i="1" s="1"/>
  <c r="N1686" i="1"/>
  <c r="M1686" i="1"/>
  <c r="L1686" i="1"/>
  <c r="C1686" i="1"/>
  <c r="B1686" i="1"/>
  <c r="K1686" i="1" s="1"/>
  <c r="V1685" i="1"/>
  <c r="Q1685" i="1"/>
  <c r="P1685" i="1"/>
  <c r="N1685" i="1"/>
  <c r="M1685" i="1"/>
  <c r="L1685" i="1"/>
  <c r="C1685" i="1"/>
  <c r="B1685" i="1"/>
  <c r="J1685" i="1" s="1"/>
  <c r="V1684" i="1"/>
  <c r="Q1684" i="1"/>
  <c r="P1684" i="1"/>
  <c r="T1703" i="1" s="1"/>
  <c r="N1684" i="1"/>
  <c r="M1684" i="1"/>
  <c r="L1684" i="1"/>
  <c r="C1684" i="1"/>
  <c r="B1684" i="1"/>
  <c r="K1684" i="1" s="1"/>
  <c r="V1683" i="1"/>
  <c r="Q1683" i="1"/>
  <c r="P1683" i="1"/>
  <c r="N1683" i="1"/>
  <c r="M1683" i="1"/>
  <c r="L1683" i="1"/>
  <c r="C1683" i="1"/>
  <c r="B1683" i="1"/>
  <c r="J1683" i="1" s="1"/>
  <c r="V1682" i="1"/>
  <c r="Q1682" i="1"/>
  <c r="P1682" i="1"/>
  <c r="T1701" i="1" s="1"/>
  <c r="N1682" i="1"/>
  <c r="M1682" i="1"/>
  <c r="L1682" i="1"/>
  <c r="C1682" i="1"/>
  <c r="B1682" i="1"/>
  <c r="K1682" i="1" s="1"/>
  <c r="V1681" i="1"/>
  <c r="Q1681" i="1"/>
  <c r="P1681" i="1"/>
  <c r="N1681" i="1"/>
  <c r="M1681" i="1"/>
  <c r="L1681" i="1"/>
  <c r="C1681" i="1"/>
  <c r="B1681" i="1"/>
  <c r="J1681" i="1" s="1"/>
  <c r="V1680" i="1"/>
  <c r="Q1680" i="1"/>
  <c r="P1680" i="1"/>
  <c r="T1699" i="1" s="1"/>
  <c r="N1680" i="1"/>
  <c r="M1680" i="1"/>
  <c r="L1680" i="1"/>
  <c r="C1680" i="1"/>
  <c r="B1680" i="1"/>
  <c r="K1680" i="1" s="1"/>
  <c r="V1679" i="1"/>
  <c r="Q1679" i="1"/>
  <c r="P1679" i="1"/>
  <c r="N1679" i="1"/>
  <c r="M1679" i="1"/>
  <c r="L1679" i="1"/>
  <c r="C1679" i="1"/>
  <c r="B1679" i="1"/>
  <c r="J1679" i="1" s="1"/>
  <c r="V1678" i="1"/>
  <c r="Q1678" i="1"/>
  <c r="P1678" i="1"/>
  <c r="T1697" i="1" s="1"/>
  <c r="N1678" i="1"/>
  <c r="M1678" i="1"/>
  <c r="L1678" i="1"/>
  <c r="C1678" i="1"/>
  <c r="B1678" i="1"/>
  <c r="K1678" i="1" s="1"/>
  <c r="V1677" i="1"/>
  <c r="Q1677" i="1"/>
  <c r="P1677" i="1"/>
  <c r="N1677" i="1"/>
  <c r="M1677" i="1"/>
  <c r="L1677" i="1"/>
  <c r="C1677" i="1"/>
  <c r="B1677" i="1"/>
  <c r="J1677" i="1" s="1"/>
  <c r="V1676" i="1"/>
  <c r="Q1676" i="1"/>
  <c r="P1676" i="1"/>
  <c r="T1695" i="1" s="1"/>
  <c r="N1676" i="1"/>
  <c r="M1676" i="1"/>
  <c r="L1676" i="1"/>
  <c r="C1676" i="1"/>
  <c r="B1676" i="1"/>
  <c r="K1676" i="1" s="1"/>
  <c r="V1675" i="1"/>
  <c r="Q1675" i="1"/>
  <c r="P1675" i="1"/>
  <c r="N1675" i="1"/>
  <c r="M1675" i="1"/>
  <c r="L1675" i="1"/>
  <c r="C1675" i="1"/>
  <c r="B1675" i="1"/>
  <c r="J1675" i="1" s="1"/>
  <c r="V1674" i="1"/>
  <c r="Q1674" i="1"/>
  <c r="P1674" i="1"/>
  <c r="T1693" i="1" s="1"/>
  <c r="N1674" i="1"/>
  <c r="M1674" i="1"/>
  <c r="L1674" i="1"/>
  <c r="C1674" i="1"/>
  <c r="B1674" i="1"/>
  <c r="K1674" i="1" s="1"/>
  <c r="V1673" i="1"/>
  <c r="Q1673" i="1"/>
  <c r="P1673" i="1"/>
  <c r="N1673" i="1"/>
  <c r="M1673" i="1"/>
  <c r="L1673" i="1"/>
  <c r="C1673" i="1"/>
  <c r="B1673" i="1"/>
  <c r="J1673" i="1" s="1"/>
  <c r="V1672" i="1"/>
  <c r="Q1672" i="1"/>
  <c r="P1672" i="1"/>
  <c r="T1691" i="1" s="1"/>
  <c r="N1672" i="1"/>
  <c r="M1672" i="1"/>
  <c r="L1672" i="1"/>
  <c r="C1672" i="1"/>
  <c r="B1672" i="1"/>
  <c r="K1672" i="1" s="1"/>
  <c r="V1671" i="1"/>
  <c r="Q1671" i="1"/>
  <c r="P1671" i="1"/>
  <c r="N1671" i="1"/>
  <c r="M1671" i="1"/>
  <c r="L1671" i="1"/>
  <c r="C1671" i="1"/>
  <c r="B1671" i="1"/>
  <c r="J1671" i="1" s="1"/>
  <c r="V1670" i="1"/>
  <c r="Q1670" i="1"/>
  <c r="P1670" i="1"/>
  <c r="T1689" i="1" s="1"/>
  <c r="N1670" i="1"/>
  <c r="M1670" i="1"/>
  <c r="L1670" i="1"/>
  <c r="C1670" i="1"/>
  <c r="B1670" i="1"/>
  <c r="K1670" i="1" s="1"/>
  <c r="V1669" i="1"/>
  <c r="Q1669" i="1"/>
  <c r="P1669" i="1"/>
  <c r="N1669" i="1"/>
  <c r="M1669" i="1"/>
  <c r="L1669" i="1"/>
  <c r="C1669" i="1"/>
  <c r="B1669" i="1"/>
  <c r="J1669" i="1" s="1"/>
  <c r="V1668" i="1"/>
  <c r="Q1668" i="1"/>
  <c r="P1668" i="1"/>
  <c r="T1687" i="1" s="1"/>
  <c r="N1668" i="1"/>
  <c r="M1668" i="1"/>
  <c r="L1668" i="1"/>
  <c r="C1668" i="1"/>
  <c r="B1668" i="1"/>
  <c r="K1668" i="1" s="1"/>
  <c r="V1667" i="1"/>
  <c r="Q1667" i="1"/>
  <c r="P1667" i="1"/>
  <c r="N1667" i="1"/>
  <c r="M1667" i="1"/>
  <c r="L1667" i="1"/>
  <c r="C1667" i="1"/>
  <c r="B1667" i="1"/>
  <c r="J1667" i="1" s="1"/>
  <c r="V1666" i="1"/>
  <c r="Q1666" i="1"/>
  <c r="P1666" i="1"/>
  <c r="T1685" i="1" s="1"/>
  <c r="N1666" i="1"/>
  <c r="M1666" i="1"/>
  <c r="L1666" i="1"/>
  <c r="C1666" i="1"/>
  <c r="B1666" i="1"/>
  <c r="K1666" i="1" s="1"/>
  <c r="V1665" i="1"/>
  <c r="Q1665" i="1"/>
  <c r="P1665" i="1"/>
  <c r="N1665" i="1"/>
  <c r="M1665" i="1"/>
  <c r="L1665" i="1"/>
  <c r="C1665" i="1"/>
  <c r="B1665" i="1"/>
  <c r="J1665" i="1" s="1"/>
  <c r="V1664" i="1"/>
  <c r="Q1664" i="1"/>
  <c r="P1664" i="1"/>
  <c r="T1683" i="1" s="1"/>
  <c r="N1664" i="1"/>
  <c r="M1664" i="1"/>
  <c r="L1664" i="1"/>
  <c r="C1664" i="1"/>
  <c r="B1664" i="1"/>
  <c r="K1664" i="1" s="1"/>
  <c r="V1663" i="1"/>
  <c r="Q1663" i="1"/>
  <c r="P1663" i="1"/>
  <c r="N1663" i="1"/>
  <c r="M1663" i="1"/>
  <c r="L1663" i="1"/>
  <c r="C1663" i="1"/>
  <c r="B1663" i="1"/>
  <c r="J1663" i="1" s="1"/>
  <c r="V1662" i="1"/>
  <c r="Q1662" i="1"/>
  <c r="P1662" i="1"/>
  <c r="T1681" i="1" s="1"/>
  <c r="N1662" i="1"/>
  <c r="M1662" i="1"/>
  <c r="L1662" i="1"/>
  <c r="C1662" i="1"/>
  <c r="B1662" i="1"/>
  <c r="K1662" i="1" s="1"/>
  <c r="V1661" i="1"/>
  <c r="Q1661" i="1"/>
  <c r="P1661" i="1"/>
  <c r="N1661" i="1"/>
  <c r="M1661" i="1"/>
  <c r="L1661" i="1"/>
  <c r="C1661" i="1"/>
  <c r="B1661" i="1"/>
  <c r="J1661" i="1" s="1"/>
  <c r="V1660" i="1"/>
  <c r="Q1660" i="1"/>
  <c r="P1660" i="1"/>
  <c r="T1679" i="1" s="1"/>
  <c r="N1660" i="1"/>
  <c r="M1660" i="1"/>
  <c r="L1660" i="1"/>
  <c r="C1660" i="1"/>
  <c r="B1660" i="1"/>
  <c r="K1660" i="1" s="1"/>
  <c r="V1659" i="1"/>
  <c r="Q1659" i="1"/>
  <c r="P1659" i="1"/>
  <c r="N1659" i="1"/>
  <c r="M1659" i="1"/>
  <c r="L1659" i="1"/>
  <c r="C1659" i="1"/>
  <c r="B1659" i="1"/>
  <c r="J1659" i="1" s="1"/>
  <c r="V1658" i="1"/>
  <c r="Q1658" i="1"/>
  <c r="P1658" i="1"/>
  <c r="T1677" i="1" s="1"/>
  <c r="N1658" i="1"/>
  <c r="M1658" i="1"/>
  <c r="L1658" i="1"/>
  <c r="C1658" i="1"/>
  <c r="B1658" i="1"/>
  <c r="K1658" i="1" s="1"/>
  <c r="V1657" i="1"/>
  <c r="Q1657" i="1"/>
  <c r="P1657" i="1"/>
  <c r="N1657" i="1"/>
  <c r="M1657" i="1"/>
  <c r="L1657" i="1"/>
  <c r="C1657" i="1"/>
  <c r="B1657" i="1"/>
  <c r="J1657" i="1" s="1"/>
  <c r="V1656" i="1"/>
  <c r="Q1656" i="1"/>
  <c r="P1656" i="1"/>
  <c r="T1675" i="1" s="1"/>
  <c r="N1656" i="1"/>
  <c r="M1656" i="1"/>
  <c r="L1656" i="1"/>
  <c r="C1656" i="1"/>
  <c r="B1656" i="1"/>
  <c r="K1656" i="1" s="1"/>
  <c r="V1655" i="1"/>
  <c r="Q1655" i="1"/>
  <c r="P1655" i="1"/>
  <c r="N1655" i="1"/>
  <c r="M1655" i="1"/>
  <c r="L1655" i="1"/>
  <c r="C1655" i="1"/>
  <c r="B1655" i="1"/>
  <c r="J1655" i="1" s="1"/>
  <c r="V1654" i="1"/>
  <c r="Q1654" i="1"/>
  <c r="P1654" i="1"/>
  <c r="T1673" i="1" s="1"/>
  <c r="N1654" i="1"/>
  <c r="M1654" i="1"/>
  <c r="L1654" i="1"/>
  <c r="C1654" i="1"/>
  <c r="B1654" i="1"/>
  <c r="K1654" i="1" s="1"/>
  <c r="V1653" i="1"/>
  <c r="Q1653" i="1"/>
  <c r="P1653" i="1"/>
  <c r="N1653" i="1"/>
  <c r="M1653" i="1"/>
  <c r="L1653" i="1"/>
  <c r="C1653" i="1"/>
  <c r="B1653" i="1"/>
  <c r="J1653" i="1" s="1"/>
  <c r="V1652" i="1"/>
  <c r="Q1652" i="1"/>
  <c r="P1652" i="1"/>
  <c r="T1671" i="1" s="1"/>
  <c r="N1652" i="1"/>
  <c r="M1652" i="1"/>
  <c r="L1652" i="1"/>
  <c r="C1652" i="1"/>
  <c r="B1652" i="1"/>
  <c r="K1652" i="1" s="1"/>
  <c r="V1651" i="1"/>
  <c r="Q1651" i="1"/>
  <c r="P1651" i="1"/>
  <c r="N1651" i="1"/>
  <c r="M1651" i="1"/>
  <c r="L1651" i="1"/>
  <c r="C1651" i="1"/>
  <c r="B1651" i="1"/>
  <c r="J1651" i="1" s="1"/>
  <c r="V1650" i="1"/>
  <c r="Q1650" i="1"/>
  <c r="P1650" i="1"/>
  <c r="T1669" i="1" s="1"/>
  <c r="N1650" i="1"/>
  <c r="M1650" i="1"/>
  <c r="L1650" i="1"/>
  <c r="C1650" i="1"/>
  <c r="B1650" i="1"/>
  <c r="K1650" i="1" s="1"/>
  <c r="V1649" i="1"/>
  <c r="Q1649" i="1"/>
  <c r="P1649" i="1"/>
  <c r="N1649" i="1"/>
  <c r="M1649" i="1"/>
  <c r="L1649" i="1"/>
  <c r="C1649" i="1"/>
  <c r="B1649" i="1"/>
  <c r="J1649" i="1" s="1"/>
  <c r="V1648" i="1"/>
  <c r="Q1648" i="1"/>
  <c r="P1648" i="1"/>
  <c r="T1667" i="1" s="1"/>
  <c r="N1648" i="1"/>
  <c r="M1648" i="1"/>
  <c r="L1648" i="1"/>
  <c r="C1648" i="1"/>
  <c r="B1648" i="1"/>
  <c r="K1648" i="1" s="1"/>
  <c r="V1647" i="1"/>
  <c r="Q1647" i="1"/>
  <c r="P1647" i="1"/>
  <c r="N1647" i="1"/>
  <c r="M1647" i="1"/>
  <c r="L1647" i="1"/>
  <c r="C1647" i="1"/>
  <c r="B1647" i="1"/>
  <c r="J1647" i="1" s="1"/>
  <c r="V1646" i="1"/>
  <c r="Q1646" i="1"/>
  <c r="P1646" i="1"/>
  <c r="T1665" i="1" s="1"/>
  <c r="N1646" i="1"/>
  <c r="M1646" i="1"/>
  <c r="L1646" i="1"/>
  <c r="C1646" i="1"/>
  <c r="B1646" i="1"/>
  <c r="K1646" i="1" s="1"/>
  <c r="V1645" i="1"/>
  <c r="Q1645" i="1"/>
  <c r="P1645" i="1"/>
  <c r="N1645" i="1"/>
  <c r="M1645" i="1"/>
  <c r="L1645" i="1"/>
  <c r="C1645" i="1"/>
  <c r="B1645" i="1"/>
  <c r="J1645" i="1" s="1"/>
  <c r="V1644" i="1"/>
  <c r="Q1644" i="1"/>
  <c r="P1644" i="1"/>
  <c r="T1663" i="1" s="1"/>
  <c r="N1644" i="1"/>
  <c r="M1644" i="1"/>
  <c r="L1644" i="1"/>
  <c r="C1644" i="1"/>
  <c r="B1644" i="1"/>
  <c r="K1644" i="1" s="1"/>
  <c r="V1643" i="1"/>
  <c r="Q1643" i="1"/>
  <c r="P1643" i="1"/>
  <c r="N1643" i="1"/>
  <c r="M1643" i="1"/>
  <c r="L1643" i="1"/>
  <c r="C1643" i="1"/>
  <c r="B1643" i="1"/>
  <c r="J1643" i="1" s="1"/>
  <c r="V1642" i="1"/>
  <c r="Q1642" i="1"/>
  <c r="P1642" i="1"/>
  <c r="T1661" i="1" s="1"/>
  <c r="N1642" i="1"/>
  <c r="M1642" i="1"/>
  <c r="L1642" i="1"/>
  <c r="C1642" i="1"/>
  <c r="B1642" i="1"/>
  <c r="K1642" i="1" s="1"/>
  <c r="V1641" i="1"/>
  <c r="Q1641" i="1"/>
  <c r="P1641" i="1"/>
  <c r="N1641" i="1"/>
  <c r="M1641" i="1"/>
  <c r="L1641" i="1"/>
  <c r="C1641" i="1"/>
  <c r="B1641" i="1"/>
  <c r="J1641" i="1" s="1"/>
  <c r="V1640" i="1"/>
  <c r="Q1640" i="1"/>
  <c r="P1640" i="1"/>
  <c r="T1659" i="1" s="1"/>
  <c r="N1640" i="1"/>
  <c r="M1640" i="1"/>
  <c r="L1640" i="1"/>
  <c r="C1640" i="1"/>
  <c r="B1640" i="1"/>
  <c r="K1640" i="1" s="1"/>
  <c r="V1639" i="1"/>
  <c r="Q1639" i="1"/>
  <c r="P1639" i="1"/>
  <c r="N1639" i="1"/>
  <c r="M1639" i="1"/>
  <c r="L1639" i="1"/>
  <c r="C1639" i="1"/>
  <c r="B1639" i="1"/>
  <c r="J1639" i="1" s="1"/>
  <c r="V1638" i="1"/>
  <c r="Q1638" i="1"/>
  <c r="P1638" i="1"/>
  <c r="T1657" i="1" s="1"/>
  <c r="N1638" i="1"/>
  <c r="M1638" i="1"/>
  <c r="L1638" i="1"/>
  <c r="C1638" i="1"/>
  <c r="B1638" i="1"/>
  <c r="K1638" i="1" s="1"/>
  <c r="V1637" i="1"/>
  <c r="Q1637" i="1"/>
  <c r="P1637" i="1"/>
  <c r="N1637" i="1"/>
  <c r="M1637" i="1"/>
  <c r="L1637" i="1"/>
  <c r="C1637" i="1"/>
  <c r="B1637" i="1"/>
  <c r="J1637" i="1" s="1"/>
  <c r="V1636" i="1"/>
  <c r="Q1636" i="1"/>
  <c r="P1636" i="1"/>
  <c r="T1655" i="1" s="1"/>
  <c r="N1636" i="1"/>
  <c r="M1636" i="1"/>
  <c r="L1636" i="1"/>
  <c r="C1636" i="1"/>
  <c r="B1636" i="1"/>
  <c r="K1636" i="1" s="1"/>
  <c r="V1635" i="1"/>
  <c r="Q1635" i="1"/>
  <c r="P1635" i="1"/>
  <c r="N1635" i="1"/>
  <c r="M1635" i="1"/>
  <c r="L1635" i="1"/>
  <c r="C1635" i="1"/>
  <c r="B1635" i="1"/>
  <c r="J1635" i="1" s="1"/>
  <c r="V1634" i="1"/>
  <c r="Q1634" i="1"/>
  <c r="P1634" i="1"/>
  <c r="T1653" i="1" s="1"/>
  <c r="N1634" i="1"/>
  <c r="M1634" i="1"/>
  <c r="L1634" i="1"/>
  <c r="C1634" i="1"/>
  <c r="B1634" i="1"/>
  <c r="K1634" i="1" s="1"/>
  <c r="V1633" i="1"/>
  <c r="Q1633" i="1"/>
  <c r="P1633" i="1"/>
  <c r="N1633" i="1"/>
  <c r="M1633" i="1"/>
  <c r="L1633" i="1"/>
  <c r="C1633" i="1"/>
  <c r="B1633" i="1"/>
  <c r="J1633" i="1" s="1"/>
  <c r="V1632" i="1"/>
  <c r="Q1632" i="1"/>
  <c r="P1632" i="1"/>
  <c r="T1651" i="1" s="1"/>
  <c r="N1632" i="1"/>
  <c r="M1632" i="1"/>
  <c r="L1632" i="1"/>
  <c r="C1632" i="1"/>
  <c r="B1632" i="1"/>
  <c r="K1632" i="1" s="1"/>
  <c r="V1631" i="1"/>
  <c r="Q1631" i="1"/>
  <c r="P1631" i="1"/>
  <c r="N1631" i="1"/>
  <c r="M1631" i="1"/>
  <c r="L1631" i="1"/>
  <c r="C1631" i="1"/>
  <c r="B1631" i="1"/>
  <c r="J1631" i="1" s="1"/>
  <c r="V1630" i="1"/>
  <c r="Q1630" i="1"/>
  <c r="P1630" i="1"/>
  <c r="T1649" i="1" s="1"/>
  <c r="N1630" i="1"/>
  <c r="M1630" i="1"/>
  <c r="L1630" i="1"/>
  <c r="C1630" i="1"/>
  <c r="B1630" i="1"/>
  <c r="K1630" i="1" s="1"/>
  <c r="V1629" i="1"/>
  <c r="Q1629" i="1"/>
  <c r="P1629" i="1"/>
  <c r="N1629" i="1"/>
  <c r="M1629" i="1"/>
  <c r="L1629" i="1"/>
  <c r="C1629" i="1"/>
  <c r="B1629" i="1"/>
  <c r="J1629" i="1" s="1"/>
  <c r="V1628" i="1"/>
  <c r="Q1628" i="1"/>
  <c r="P1628" i="1"/>
  <c r="T1647" i="1" s="1"/>
  <c r="N1628" i="1"/>
  <c r="M1628" i="1"/>
  <c r="L1628" i="1"/>
  <c r="C1628" i="1"/>
  <c r="B1628" i="1"/>
  <c r="K1628" i="1" s="1"/>
  <c r="V1627" i="1"/>
  <c r="Q1627" i="1"/>
  <c r="P1627" i="1"/>
  <c r="N1627" i="1"/>
  <c r="M1627" i="1"/>
  <c r="L1627" i="1"/>
  <c r="C1627" i="1"/>
  <c r="B1627" i="1"/>
  <c r="J1627" i="1" s="1"/>
  <c r="V1626" i="1"/>
  <c r="Q1626" i="1"/>
  <c r="P1626" i="1"/>
  <c r="T1645" i="1" s="1"/>
  <c r="N1626" i="1"/>
  <c r="M1626" i="1"/>
  <c r="L1626" i="1"/>
  <c r="C1626" i="1"/>
  <c r="B1626" i="1"/>
  <c r="K1626" i="1" s="1"/>
  <c r="V1625" i="1"/>
  <c r="Q1625" i="1"/>
  <c r="P1625" i="1"/>
  <c r="N1625" i="1"/>
  <c r="M1625" i="1"/>
  <c r="L1625" i="1"/>
  <c r="C1625" i="1"/>
  <c r="B1625" i="1"/>
  <c r="J1625" i="1" s="1"/>
  <c r="V1624" i="1"/>
  <c r="Q1624" i="1"/>
  <c r="P1624" i="1"/>
  <c r="T1643" i="1" s="1"/>
  <c r="N1624" i="1"/>
  <c r="M1624" i="1"/>
  <c r="L1624" i="1"/>
  <c r="C1624" i="1"/>
  <c r="B1624" i="1"/>
  <c r="K1624" i="1" s="1"/>
  <c r="V1623" i="1"/>
  <c r="Q1623" i="1"/>
  <c r="P1623" i="1"/>
  <c r="N1623" i="1"/>
  <c r="M1623" i="1"/>
  <c r="L1623" i="1"/>
  <c r="C1623" i="1"/>
  <c r="B1623" i="1"/>
  <c r="J1623" i="1" s="1"/>
  <c r="V1622" i="1"/>
  <c r="Q1622" i="1"/>
  <c r="P1622" i="1"/>
  <c r="T1641" i="1" s="1"/>
  <c r="N1622" i="1"/>
  <c r="M1622" i="1"/>
  <c r="L1622" i="1"/>
  <c r="C1622" i="1"/>
  <c r="B1622" i="1"/>
  <c r="K1622" i="1" s="1"/>
  <c r="V1621" i="1"/>
  <c r="Q1621" i="1"/>
  <c r="P1621" i="1"/>
  <c r="N1621" i="1"/>
  <c r="M1621" i="1"/>
  <c r="L1621" i="1"/>
  <c r="C1621" i="1"/>
  <c r="B1621" i="1"/>
  <c r="J1621" i="1" s="1"/>
  <c r="V1620" i="1"/>
  <c r="Q1620" i="1"/>
  <c r="P1620" i="1"/>
  <c r="T1639" i="1" s="1"/>
  <c r="N1620" i="1"/>
  <c r="M1620" i="1"/>
  <c r="L1620" i="1"/>
  <c r="C1620" i="1"/>
  <c r="B1620" i="1"/>
  <c r="K1620" i="1" s="1"/>
  <c r="V1619" i="1"/>
  <c r="Q1619" i="1"/>
  <c r="P1619" i="1"/>
  <c r="N1619" i="1"/>
  <c r="M1619" i="1"/>
  <c r="L1619" i="1"/>
  <c r="C1619" i="1"/>
  <c r="B1619" i="1"/>
  <c r="J1619" i="1" s="1"/>
  <c r="V1618" i="1"/>
  <c r="Q1618" i="1"/>
  <c r="P1618" i="1"/>
  <c r="T1637" i="1" s="1"/>
  <c r="N1618" i="1"/>
  <c r="M1618" i="1"/>
  <c r="L1618" i="1"/>
  <c r="C1618" i="1"/>
  <c r="B1618" i="1"/>
  <c r="K1618" i="1" s="1"/>
  <c r="V1617" i="1"/>
  <c r="Q1617" i="1"/>
  <c r="P1617" i="1"/>
  <c r="N1617" i="1"/>
  <c r="M1617" i="1"/>
  <c r="L1617" i="1"/>
  <c r="C1617" i="1"/>
  <c r="B1617" i="1"/>
  <c r="J1617" i="1" s="1"/>
  <c r="V1616" i="1"/>
  <c r="Q1616" i="1"/>
  <c r="P1616" i="1"/>
  <c r="T1635" i="1" s="1"/>
  <c r="N1616" i="1"/>
  <c r="M1616" i="1"/>
  <c r="L1616" i="1"/>
  <c r="C1616" i="1"/>
  <c r="B1616" i="1"/>
  <c r="K1616" i="1" s="1"/>
  <c r="V1615" i="1"/>
  <c r="Q1615" i="1"/>
  <c r="P1615" i="1"/>
  <c r="N1615" i="1"/>
  <c r="M1615" i="1"/>
  <c r="L1615" i="1"/>
  <c r="C1615" i="1"/>
  <c r="B1615" i="1"/>
  <c r="J1615" i="1" s="1"/>
  <c r="V1614" i="1"/>
  <c r="Q1614" i="1"/>
  <c r="P1614" i="1"/>
  <c r="T1633" i="1" s="1"/>
  <c r="N1614" i="1"/>
  <c r="M1614" i="1"/>
  <c r="L1614" i="1"/>
  <c r="C1614" i="1"/>
  <c r="B1614" i="1"/>
  <c r="K1614" i="1" s="1"/>
  <c r="V1613" i="1"/>
  <c r="Q1613" i="1"/>
  <c r="P1613" i="1"/>
  <c r="N1613" i="1"/>
  <c r="M1613" i="1"/>
  <c r="L1613" i="1"/>
  <c r="C1613" i="1"/>
  <c r="B1613" i="1"/>
  <c r="J1613" i="1" s="1"/>
  <c r="V1612" i="1"/>
  <c r="Q1612" i="1"/>
  <c r="P1612" i="1"/>
  <c r="T1631" i="1" s="1"/>
  <c r="N1612" i="1"/>
  <c r="M1612" i="1"/>
  <c r="L1612" i="1"/>
  <c r="C1612" i="1"/>
  <c r="B1612" i="1"/>
  <c r="K1612" i="1" s="1"/>
  <c r="V1611" i="1"/>
  <c r="Q1611" i="1"/>
  <c r="P1611" i="1"/>
  <c r="N1611" i="1"/>
  <c r="M1611" i="1"/>
  <c r="L1611" i="1"/>
  <c r="C1611" i="1"/>
  <c r="B1611" i="1"/>
  <c r="J1611" i="1" s="1"/>
  <c r="V1610" i="1"/>
  <c r="Q1610" i="1"/>
  <c r="P1610" i="1"/>
  <c r="T1629" i="1" s="1"/>
  <c r="N1610" i="1"/>
  <c r="M1610" i="1"/>
  <c r="L1610" i="1"/>
  <c r="C1610" i="1"/>
  <c r="B1610" i="1"/>
  <c r="K1610" i="1" s="1"/>
  <c r="V1609" i="1"/>
  <c r="Q1609" i="1"/>
  <c r="P1609" i="1"/>
  <c r="N1609" i="1"/>
  <c r="M1609" i="1"/>
  <c r="L1609" i="1"/>
  <c r="C1609" i="1"/>
  <c r="B1609" i="1"/>
  <c r="J1609" i="1" s="1"/>
  <c r="V1608" i="1"/>
  <c r="Q1608" i="1"/>
  <c r="P1608" i="1"/>
  <c r="T1627" i="1" s="1"/>
  <c r="N1608" i="1"/>
  <c r="M1608" i="1"/>
  <c r="L1608" i="1"/>
  <c r="C1608" i="1"/>
  <c r="B1608" i="1"/>
  <c r="K1608" i="1" s="1"/>
  <c r="V1607" i="1"/>
  <c r="Q1607" i="1"/>
  <c r="P1607" i="1"/>
  <c r="N1607" i="1"/>
  <c r="M1607" i="1"/>
  <c r="L1607" i="1"/>
  <c r="C1607" i="1"/>
  <c r="B1607" i="1"/>
  <c r="J1607" i="1" s="1"/>
  <c r="V1606" i="1"/>
  <c r="Q1606" i="1"/>
  <c r="P1606" i="1"/>
  <c r="T1625" i="1" s="1"/>
  <c r="N1606" i="1"/>
  <c r="M1606" i="1"/>
  <c r="L1606" i="1"/>
  <c r="C1606" i="1"/>
  <c r="B1606" i="1"/>
  <c r="K1606" i="1" s="1"/>
  <c r="V1605" i="1"/>
  <c r="Q1605" i="1"/>
  <c r="P1605" i="1"/>
  <c r="N1605" i="1"/>
  <c r="M1605" i="1"/>
  <c r="L1605" i="1"/>
  <c r="C1605" i="1"/>
  <c r="B1605" i="1"/>
  <c r="J1605" i="1" s="1"/>
  <c r="V1604" i="1"/>
  <c r="Q1604" i="1"/>
  <c r="P1604" i="1"/>
  <c r="T1623" i="1" s="1"/>
  <c r="N1604" i="1"/>
  <c r="M1604" i="1"/>
  <c r="L1604" i="1"/>
  <c r="C1604" i="1"/>
  <c r="B1604" i="1"/>
  <c r="K1604" i="1" s="1"/>
  <c r="V1603" i="1"/>
  <c r="Q1603" i="1"/>
  <c r="P1603" i="1"/>
  <c r="N1603" i="1"/>
  <c r="M1603" i="1"/>
  <c r="L1603" i="1"/>
  <c r="C1603" i="1"/>
  <c r="B1603" i="1"/>
  <c r="J1603" i="1" s="1"/>
  <c r="V1602" i="1"/>
  <c r="Q1602" i="1"/>
  <c r="P1602" i="1"/>
  <c r="T1621" i="1" s="1"/>
  <c r="N1602" i="1"/>
  <c r="M1602" i="1"/>
  <c r="L1602" i="1"/>
  <c r="C1602" i="1"/>
  <c r="B1602" i="1"/>
  <c r="K1602" i="1" s="1"/>
  <c r="V1601" i="1"/>
  <c r="Q1601" i="1"/>
  <c r="P1601" i="1"/>
  <c r="N1601" i="1"/>
  <c r="M1601" i="1"/>
  <c r="L1601" i="1"/>
  <c r="C1601" i="1"/>
  <c r="B1601" i="1"/>
  <c r="J1601" i="1" s="1"/>
  <c r="V1600" i="1"/>
  <c r="Q1600" i="1"/>
  <c r="P1600" i="1"/>
  <c r="T1619" i="1" s="1"/>
  <c r="N1600" i="1"/>
  <c r="M1600" i="1"/>
  <c r="L1600" i="1"/>
  <c r="C1600" i="1"/>
  <c r="B1600" i="1"/>
  <c r="K1600" i="1" s="1"/>
  <c r="V1599" i="1"/>
  <c r="Q1599" i="1"/>
  <c r="P1599" i="1"/>
  <c r="N1599" i="1"/>
  <c r="M1599" i="1"/>
  <c r="L1599" i="1"/>
  <c r="C1599" i="1"/>
  <c r="B1599" i="1"/>
  <c r="J1599" i="1" s="1"/>
  <c r="V1598" i="1"/>
  <c r="Q1598" i="1"/>
  <c r="P1598" i="1"/>
  <c r="T1617" i="1" s="1"/>
  <c r="N1598" i="1"/>
  <c r="M1598" i="1"/>
  <c r="L1598" i="1"/>
  <c r="C1598" i="1"/>
  <c r="B1598" i="1"/>
  <c r="K1598" i="1" s="1"/>
  <c r="V1597" i="1"/>
  <c r="Q1597" i="1"/>
  <c r="P1597" i="1"/>
  <c r="N1597" i="1"/>
  <c r="M1597" i="1"/>
  <c r="L1597" i="1"/>
  <c r="C1597" i="1"/>
  <c r="B1597" i="1"/>
  <c r="J1597" i="1" s="1"/>
  <c r="V1596" i="1"/>
  <c r="Q1596" i="1"/>
  <c r="P1596" i="1"/>
  <c r="T1615" i="1" s="1"/>
  <c r="N1596" i="1"/>
  <c r="M1596" i="1"/>
  <c r="L1596" i="1"/>
  <c r="C1596" i="1"/>
  <c r="B1596" i="1"/>
  <c r="K1596" i="1" s="1"/>
  <c r="V1595" i="1"/>
  <c r="Q1595" i="1"/>
  <c r="P1595" i="1"/>
  <c r="N1595" i="1"/>
  <c r="M1595" i="1"/>
  <c r="L1595" i="1"/>
  <c r="C1595" i="1"/>
  <c r="B1595" i="1"/>
  <c r="J1595" i="1" s="1"/>
  <c r="V1594" i="1"/>
  <c r="Q1594" i="1"/>
  <c r="P1594" i="1"/>
  <c r="N1594" i="1"/>
  <c r="M1594" i="1"/>
  <c r="L1594" i="1"/>
  <c r="C1594" i="1"/>
  <c r="B1594" i="1"/>
  <c r="J1594" i="1" s="1"/>
  <c r="V1593" i="1"/>
  <c r="Q1593" i="1"/>
  <c r="P1593" i="1"/>
  <c r="N1593" i="1"/>
  <c r="M1593" i="1"/>
  <c r="L1593" i="1"/>
  <c r="C1593" i="1"/>
  <c r="B1593" i="1"/>
  <c r="J1593" i="1" s="1"/>
  <c r="V1592" i="1"/>
  <c r="Q1592" i="1"/>
  <c r="P1592" i="1"/>
  <c r="N1592" i="1"/>
  <c r="M1592" i="1"/>
  <c r="L1592" i="1"/>
  <c r="C1592" i="1"/>
  <c r="B1592" i="1"/>
  <c r="J1592" i="1" s="1"/>
  <c r="V1591" i="1"/>
  <c r="Q1591" i="1"/>
  <c r="P1591" i="1"/>
  <c r="N1591" i="1"/>
  <c r="M1591" i="1"/>
  <c r="O1591" i="1" s="1"/>
  <c r="L1591" i="1"/>
  <c r="K1591" i="1"/>
  <c r="C1591" i="1"/>
  <c r="B1591" i="1"/>
  <c r="J1591" i="1" s="1"/>
  <c r="V1590" i="1"/>
  <c r="Q1590" i="1"/>
  <c r="P1590" i="1"/>
  <c r="N1590" i="1"/>
  <c r="M1590" i="1"/>
  <c r="L1590" i="1"/>
  <c r="C1590" i="1"/>
  <c r="B1590" i="1"/>
  <c r="J1590" i="1" s="1"/>
  <c r="V1589" i="1"/>
  <c r="Q1589" i="1"/>
  <c r="P1589" i="1"/>
  <c r="N1589" i="1"/>
  <c r="M1589" i="1"/>
  <c r="O1589" i="1" s="1"/>
  <c r="L1589" i="1"/>
  <c r="K1589" i="1"/>
  <c r="C1589" i="1"/>
  <c r="B1589" i="1"/>
  <c r="J1589" i="1" s="1"/>
  <c r="V1588" i="1"/>
  <c r="Q1588" i="1"/>
  <c r="P1588" i="1"/>
  <c r="N1588" i="1"/>
  <c r="M1588" i="1"/>
  <c r="O1588" i="1" s="1"/>
  <c r="L1588" i="1"/>
  <c r="C1588" i="1"/>
  <c r="B1588" i="1"/>
  <c r="J1588" i="1" s="1"/>
  <c r="V1587" i="1"/>
  <c r="Q1587" i="1"/>
  <c r="P1587" i="1"/>
  <c r="N1587" i="1"/>
  <c r="M1587" i="1"/>
  <c r="L1587" i="1"/>
  <c r="C1587" i="1"/>
  <c r="B1587" i="1"/>
  <c r="J1587" i="1" s="1"/>
  <c r="V1586" i="1"/>
  <c r="Q1586" i="1"/>
  <c r="P1586" i="1"/>
  <c r="N1586" i="1"/>
  <c r="M1586" i="1"/>
  <c r="L1586" i="1"/>
  <c r="C1586" i="1"/>
  <c r="B1586" i="1"/>
  <c r="J1586" i="1" s="1"/>
  <c r="V1585" i="1"/>
  <c r="Q1585" i="1"/>
  <c r="P1585" i="1"/>
  <c r="N1585" i="1"/>
  <c r="M1585" i="1"/>
  <c r="L1585" i="1"/>
  <c r="C1585" i="1"/>
  <c r="B1585" i="1"/>
  <c r="J1585" i="1" s="1"/>
  <c r="V1584" i="1"/>
  <c r="Q1584" i="1"/>
  <c r="P1584" i="1"/>
  <c r="N1584" i="1"/>
  <c r="M1584" i="1"/>
  <c r="L1584" i="1"/>
  <c r="C1584" i="1"/>
  <c r="B1584" i="1"/>
  <c r="J1584" i="1" s="1"/>
  <c r="V1583" i="1"/>
  <c r="Q1583" i="1"/>
  <c r="P1583" i="1"/>
  <c r="N1583" i="1"/>
  <c r="M1583" i="1"/>
  <c r="O1583" i="1" s="1"/>
  <c r="L1583" i="1"/>
  <c r="K1583" i="1"/>
  <c r="C1583" i="1"/>
  <c r="B1583" i="1"/>
  <c r="J1583" i="1" s="1"/>
  <c r="V1582" i="1"/>
  <c r="Q1582" i="1"/>
  <c r="P1582" i="1"/>
  <c r="N1582" i="1"/>
  <c r="M1582" i="1"/>
  <c r="L1582" i="1"/>
  <c r="C1582" i="1"/>
  <c r="B1582" i="1"/>
  <c r="J1582" i="1" s="1"/>
  <c r="V1581" i="1"/>
  <c r="Q1581" i="1"/>
  <c r="P1581" i="1"/>
  <c r="N1581" i="1"/>
  <c r="M1581" i="1"/>
  <c r="O1581" i="1" s="1"/>
  <c r="L1581" i="1"/>
  <c r="K1581" i="1"/>
  <c r="C1581" i="1"/>
  <c r="B1581" i="1"/>
  <c r="J1581" i="1" s="1"/>
  <c r="V1580" i="1"/>
  <c r="Q1580" i="1"/>
  <c r="P1580" i="1"/>
  <c r="N1580" i="1"/>
  <c r="M1580" i="1"/>
  <c r="O1580" i="1" s="1"/>
  <c r="L1580" i="1"/>
  <c r="C1580" i="1"/>
  <c r="B1580" i="1"/>
  <c r="J1580" i="1" s="1"/>
  <c r="V1579" i="1"/>
  <c r="Q1579" i="1"/>
  <c r="P1579" i="1"/>
  <c r="N1579" i="1"/>
  <c r="M1579" i="1"/>
  <c r="L1579" i="1"/>
  <c r="C1579" i="1"/>
  <c r="B1579" i="1"/>
  <c r="J1579" i="1" s="1"/>
  <c r="V1578" i="1"/>
  <c r="Q1578" i="1"/>
  <c r="P1578" i="1"/>
  <c r="N1578" i="1"/>
  <c r="M1578" i="1"/>
  <c r="L1578" i="1"/>
  <c r="C1578" i="1"/>
  <c r="B1578" i="1"/>
  <c r="J1578" i="1" s="1"/>
  <c r="V1577" i="1"/>
  <c r="Q1577" i="1"/>
  <c r="P1577" i="1"/>
  <c r="N1577" i="1"/>
  <c r="M1577" i="1"/>
  <c r="L1577" i="1"/>
  <c r="C1577" i="1"/>
  <c r="B1577" i="1"/>
  <c r="J1577" i="1" s="1"/>
  <c r="V1576" i="1"/>
  <c r="Q1576" i="1"/>
  <c r="P1576" i="1"/>
  <c r="N1576" i="1"/>
  <c r="M1576" i="1"/>
  <c r="L1576" i="1"/>
  <c r="C1576" i="1"/>
  <c r="B1576" i="1"/>
  <c r="J1576" i="1" s="1"/>
  <c r="V1575" i="1"/>
  <c r="Q1575" i="1"/>
  <c r="P1575" i="1"/>
  <c r="N1575" i="1"/>
  <c r="M1575" i="1"/>
  <c r="O1575" i="1" s="1"/>
  <c r="L1575" i="1"/>
  <c r="K1575" i="1"/>
  <c r="C1575" i="1"/>
  <c r="B1575" i="1"/>
  <c r="J1575" i="1" s="1"/>
  <c r="V1574" i="1"/>
  <c r="Q1574" i="1"/>
  <c r="P1574" i="1"/>
  <c r="N1574" i="1"/>
  <c r="M1574" i="1"/>
  <c r="L1574" i="1"/>
  <c r="C1574" i="1"/>
  <c r="B1574" i="1"/>
  <c r="J1574" i="1" s="1"/>
  <c r="V1573" i="1"/>
  <c r="Q1573" i="1"/>
  <c r="P1573" i="1"/>
  <c r="N1573" i="1"/>
  <c r="M1573" i="1"/>
  <c r="O1573" i="1" s="1"/>
  <c r="L1573" i="1"/>
  <c r="K1573" i="1"/>
  <c r="C1573" i="1"/>
  <c r="B1573" i="1"/>
  <c r="J1573" i="1" s="1"/>
  <c r="V1572" i="1"/>
  <c r="Q1572" i="1"/>
  <c r="P1572" i="1"/>
  <c r="N1572" i="1"/>
  <c r="M1572" i="1"/>
  <c r="O1572" i="1" s="1"/>
  <c r="L1572" i="1"/>
  <c r="C1572" i="1"/>
  <c r="B1572" i="1"/>
  <c r="J1572" i="1" s="1"/>
  <c r="V1571" i="1"/>
  <c r="Q1571" i="1"/>
  <c r="P1571" i="1"/>
  <c r="N1571" i="1"/>
  <c r="M1571" i="1"/>
  <c r="L1571" i="1"/>
  <c r="C1571" i="1"/>
  <c r="B1571" i="1"/>
  <c r="J1571" i="1" s="1"/>
  <c r="V1570" i="1"/>
  <c r="Q1570" i="1"/>
  <c r="P1570" i="1"/>
  <c r="N1570" i="1"/>
  <c r="M1570" i="1"/>
  <c r="L1570" i="1"/>
  <c r="C1570" i="1"/>
  <c r="B1570" i="1"/>
  <c r="J1570" i="1" s="1"/>
  <c r="V1569" i="1"/>
  <c r="Q1569" i="1"/>
  <c r="P1569" i="1"/>
  <c r="N1569" i="1"/>
  <c r="M1569" i="1"/>
  <c r="L1569" i="1"/>
  <c r="C1569" i="1"/>
  <c r="B1569" i="1"/>
  <c r="J1569" i="1" s="1"/>
  <c r="V1568" i="1"/>
  <c r="Q1568" i="1"/>
  <c r="P1568" i="1"/>
  <c r="N1568" i="1"/>
  <c r="M1568" i="1"/>
  <c r="L1568" i="1"/>
  <c r="C1568" i="1"/>
  <c r="B1568" i="1"/>
  <c r="J1568" i="1" s="1"/>
  <c r="V1567" i="1"/>
  <c r="Q1567" i="1"/>
  <c r="P1567" i="1"/>
  <c r="N1567" i="1"/>
  <c r="M1567" i="1"/>
  <c r="O1567" i="1" s="1"/>
  <c r="L1567" i="1"/>
  <c r="K1567" i="1"/>
  <c r="C1567" i="1"/>
  <c r="B1567" i="1"/>
  <c r="J1567" i="1" s="1"/>
  <c r="V1566" i="1"/>
  <c r="Q1566" i="1"/>
  <c r="P1566" i="1"/>
  <c r="N1566" i="1"/>
  <c r="M1566" i="1"/>
  <c r="L1566" i="1"/>
  <c r="C1566" i="1"/>
  <c r="B1566" i="1"/>
  <c r="J1566" i="1" s="1"/>
  <c r="V1565" i="1"/>
  <c r="Q1565" i="1"/>
  <c r="P1565" i="1"/>
  <c r="N1565" i="1"/>
  <c r="M1565" i="1"/>
  <c r="O1565" i="1" s="1"/>
  <c r="L1565" i="1"/>
  <c r="K1565" i="1"/>
  <c r="C1565" i="1"/>
  <c r="B1565" i="1"/>
  <c r="J1565" i="1" s="1"/>
  <c r="V1564" i="1"/>
  <c r="Q1564" i="1"/>
  <c r="P1564" i="1"/>
  <c r="N1564" i="1"/>
  <c r="M1564" i="1"/>
  <c r="O1564" i="1" s="1"/>
  <c r="L1564" i="1"/>
  <c r="C1564" i="1"/>
  <c r="B1564" i="1"/>
  <c r="J1564" i="1" s="1"/>
  <c r="V1563" i="1"/>
  <c r="Q1563" i="1"/>
  <c r="P1563" i="1"/>
  <c r="N1563" i="1"/>
  <c r="M1563" i="1"/>
  <c r="L1563" i="1"/>
  <c r="C1563" i="1"/>
  <c r="B1563" i="1"/>
  <c r="J1563" i="1" s="1"/>
  <c r="V1562" i="1"/>
  <c r="Q1562" i="1"/>
  <c r="P1562" i="1"/>
  <c r="N1562" i="1"/>
  <c r="M1562" i="1"/>
  <c r="L1562" i="1"/>
  <c r="C1562" i="1"/>
  <c r="B1562" i="1"/>
  <c r="J1562" i="1" s="1"/>
  <c r="V1561" i="1"/>
  <c r="Q1561" i="1"/>
  <c r="P1561" i="1"/>
  <c r="N1561" i="1"/>
  <c r="M1561" i="1"/>
  <c r="L1561" i="1"/>
  <c r="C1561" i="1"/>
  <c r="B1561" i="1"/>
  <c r="J1561" i="1" s="1"/>
  <c r="V1560" i="1"/>
  <c r="Q1560" i="1"/>
  <c r="P1560" i="1"/>
  <c r="N1560" i="1"/>
  <c r="M1560" i="1"/>
  <c r="L1560" i="1"/>
  <c r="C1560" i="1"/>
  <c r="B1560" i="1"/>
  <c r="J1560" i="1" s="1"/>
  <c r="V1559" i="1"/>
  <c r="Q1559" i="1"/>
  <c r="P1559" i="1"/>
  <c r="N1559" i="1"/>
  <c r="M1559" i="1"/>
  <c r="O1559" i="1" s="1"/>
  <c r="L1559" i="1"/>
  <c r="K1559" i="1"/>
  <c r="C1559" i="1"/>
  <c r="B1559" i="1"/>
  <c r="J1559" i="1" s="1"/>
  <c r="V1558" i="1"/>
  <c r="Q1558" i="1"/>
  <c r="P1558" i="1"/>
  <c r="N1558" i="1"/>
  <c r="M1558" i="1"/>
  <c r="L1558" i="1"/>
  <c r="C1558" i="1"/>
  <c r="B1558" i="1"/>
  <c r="J1558" i="1" s="1"/>
  <c r="V1557" i="1"/>
  <c r="Q1557" i="1"/>
  <c r="P1557" i="1"/>
  <c r="N1557" i="1"/>
  <c r="M1557" i="1"/>
  <c r="O1557" i="1" s="1"/>
  <c r="L1557" i="1"/>
  <c r="K1557" i="1"/>
  <c r="C1557" i="1"/>
  <c r="B1557" i="1"/>
  <c r="J1557" i="1" s="1"/>
  <c r="V1556" i="1"/>
  <c r="Q1556" i="1"/>
  <c r="P1556" i="1"/>
  <c r="N1556" i="1"/>
  <c r="M1556" i="1"/>
  <c r="O1556" i="1" s="1"/>
  <c r="L1556" i="1"/>
  <c r="C1556" i="1"/>
  <c r="B1556" i="1"/>
  <c r="J1556" i="1" s="1"/>
  <c r="V1555" i="1"/>
  <c r="Q1555" i="1"/>
  <c r="P1555" i="1"/>
  <c r="N1555" i="1"/>
  <c r="M1555" i="1"/>
  <c r="L1555" i="1"/>
  <c r="C1555" i="1"/>
  <c r="B1555" i="1"/>
  <c r="J1555" i="1" s="1"/>
  <c r="V1554" i="1"/>
  <c r="Q1554" i="1"/>
  <c r="P1554" i="1"/>
  <c r="N1554" i="1"/>
  <c r="M1554" i="1"/>
  <c r="L1554" i="1"/>
  <c r="C1554" i="1"/>
  <c r="B1554" i="1"/>
  <c r="J1554" i="1" s="1"/>
  <c r="V1553" i="1"/>
  <c r="Q1553" i="1"/>
  <c r="P1553" i="1"/>
  <c r="N1553" i="1"/>
  <c r="M1553" i="1"/>
  <c r="L1553" i="1"/>
  <c r="C1553" i="1"/>
  <c r="B1553" i="1"/>
  <c r="J1553" i="1" s="1"/>
  <c r="V1552" i="1"/>
  <c r="Q1552" i="1"/>
  <c r="P1552" i="1"/>
  <c r="N1552" i="1"/>
  <c r="M1552" i="1"/>
  <c r="L1552" i="1"/>
  <c r="C1552" i="1"/>
  <c r="B1552" i="1"/>
  <c r="J1552" i="1" s="1"/>
  <c r="V1551" i="1"/>
  <c r="Q1551" i="1"/>
  <c r="P1551" i="1"/>
  <c r="N1551" i="1"/>
  <c r="M1551" i="1"/>
  <c r="O1551" i="1" s="1"/>
  <c r="L1551" i="1"/>
  <c r="K1551" i="1"/>
  <c r="C1551" i="1"/>
  <c r="B1551" i="1"/>
  <c r="J1551" i="1" s="1"/>
  <c r="V1550" i="1"/>
  <c r="Q1550" i="1"/>
  <c r="P1550" i="1"/>
  <c r="N1550" i="1"/>
  <c r="M1550" i="1"/>
  <c r="L1550" i="1"/>
  <c r="C1550" i="1"/>
  <c r="B1550" i="1"/>
  <c r="J1550" i="1" s="1"/>
  <c r="V1549" i="1"/>
  <c r="Q1549" i="1"/>
  <c r="P1549" i="1"/>
  <c r="N1549" i="1"/>
  <c r="M1549" i="1"/>
  <c r="O1549" i="1" s="1"/>
  <c r="L1549" i="1"/>
  <c r="K1549" i="1"/>
  <c r="C1549" i="1"/>
  <c r="B1549" i="1"/>
  <c r="J1549" i="1" s="1"/>
  <c r="V1548" i="1"/>
  <c r="Q1548" i="1"/>
  <c r="P1548" i="1"/>
  <c r="N1548" i="1"/>
  <c r="M1548" i="1"/>
  <c r="O1548" i="1" s="1"/>
  <c r="L1548" i="1"/>
  <c r="C1548" i="1"/>
  <c r="B1548" i="1"/>
  <c r="J1548" i="1" s="1"/>
  <c r="V1547" i="1"/>
  <c r="Q1547" i="1"/>
  <c r="P1547" i="1"/>
  <c r="N1547" i="1"/>
  <c r="M1547" i="1"/>
  <c r="L1547" i="1"/>
  <c r="C1547" i="1"/>
  <c r="B1547" i="1"/>
  <c r="J1547" i="1" s="1"/>
  <c r="V1546" i="1"/>
  <c r="Q1546" i="1"/>
  <c r="P1546" i="1"/>
  <c r="N1546" i="1"/>
  <c r="M1546" i="1"/>
  <c r="L1546" i="1"/>
  <c r="C1546" i="1"/>
  <c r="B1546" i="1"/>
  <c r="J1546" i="1" s="1"/>
  <c r="V1545" i="1"/>
  <c r="Q1545" i="1"/>
  <c r="P1545" i="1"/>
  <c r="N1545" i="1"/>
  <c r="M1545" i="1"/>
  <c r="L1545" i="1"/>
  <c r="C1545" i="1"/>
  <c r="B1545" i="1"/>
  <c r="J1545" i="1" s="1"/>
  <c r="V1544" i="1"/>
  <c r="Q1544" i="1"/>
  <c r="P1544" i="1"/>
  <c r="N1544" i="1"/>
  <c r="M1544" i="1"/>
  <c r="L1544" i="1"/>
  <c r="C1544" i="1"/>
  <c r="B1544" i="1"/>
  <c r="J1544" i="1" s="1"/>
  <c r="V1543" i="1"/>
  <c r="Q1543" i="1"/>
  <c r="P1543" i="1"/>
  <c r="N1543" i="1"/>
  <c r="M1543" i="1"/>
  <c r="O1543" i="1" s="1"/>
  <c r="L1543" i="1"/>
  <c r="K1543" i="1"/>
  <c r="C1543" i="1"/>
  <c r="B1543" i="1"/>
  <c r="J1543" i="1" s="1"/>
  <c r="V1542" i="1"/>
  <c r="Q1542" i="1"/>
  <c r="P1542" i="1"/>
  <c r="N1542" i="1"/>
  <c r="M1542" i="1"/>
  <c r="L1542" i="1"/>
  <c r="C1542" i="1"/>
  <c r="B1542" i="1"/>
  <c r="J1542" i="1" s="1"/>
  <c r="V1541" i="1"/>
  <c r="Q1541" i="1"/>
  <c r="P1541" i="1"/>
  <c r="N1541" i="1"/>
  <c r="M1541" i="1"/>
  <c r="O1541" i="1" s="1"/>
  <c r="L1541" i="1"/>
  <c r="K1541" i="1"/>
  <c r="C1541" i="1"/>
  <c r="B1541" i="1"/>
  <c r="J1541" i="1" s="1"/>
  <c r="V1540" i="1"/>
  <c r="Q1540" i="1"/>
  <c r="P1540" i="1"/>
  <c r="N1540" i="1"/>
  <c r="M1540" i="1"/>
  <c r="O1540" i="1" s="1"/>
  <c r="L1540" i="1"/>
  <c r="C1540" i="1"/>
  <c r="B1540" i="1"/>
  <c r="J1540" i="1" s="1"/>
  <c r="V1539" i="1"/>
  <c r="Q1539" i="1"/>
  <c r="P1539" i="1"/>
  <c r="N1539" i="1"/>
  <c r="M1539" i="1"/>
  <c r="L1539" i="1"/>
  <c r="C1539" i="1"/>
  <c r="B1539" i="1"/>
  <c r="J1539" i="1" s="1"/>
  <c r="V1538" i="1"/>
  <c r="Q1538" i="1"/>
  <c r="P1538" i="1"/>
  <c r="N1538" i="1"/>
  <c r="M1538" i="1"/>
  <c r="L1538" i="1"/>
  <c r="C1538" i="1"/>
  <c r="B1538" i="1"/>
  <c r="J1538" i="1" s="1"/>
  <c r="V1537" i="1"/>
  <c r="Q1537" i="1"/>
  <c r="P1537" i="1"/>
  <c r="N1537" i="1"/>
  <c r="M1537" i="1"/>
  <c r="L1537" i="1"/>
  <c r="C1537" i="1"/>
  <c r="B1537" i="1"/>
  <c r="J1537" i="1" s="1"/>
  <c r="V1536" i="1"/>
  <c r="Q1536" i="1"/>
  <c r="P1536" i="1"/>
  <c r="N1536" i="1"/>
  <c r="M1536" i="1"/>
  <c r="L1536" i="1"/>
  <c r="C1536" i="1"/>
  <c r="B1536" i="1"/>
  <c r="J1536" i="1" s="1"/>
  <c r="V1535" i="1"/>
  <c r="Q1535" i="1"/>
  <c r="P1535" i="1"/>
  <c r="N1535" i="1"/>
  <c r="M1535" i="1"/>
  <c r="O1535" i="1" s="1"/>
  <c r="L1535" i="1"/>
  <c r="K1535" i="1"/>
  <c r="C1535" i="1"/>
  <c r="B1535" i="1"/>
  <c r="J1535" i="1" s="1"/>
  <c r="V1534" i="1"/>
  <c r="Q1534" i="1"/>
  <c r="P1534" i="1"/>
  <c r="N1534" i="1"/>
  <c r="M1534" i="1"/>
  <c r="L1534" i="1"/>
  <c r="C1534" i="1"/>
  <c r="B1534" i="1"/>
  <c r="J1534" i="1" s="1"/>
  <c r="V1533" i="1"/>
  <c r="Q1533" i="1"/>
  <c r="P1533" i="1"/>
  <c r="N1533" i="1"/>
  <c r="M1533" i="1"/>
  <c r="O1533" i="1" s="1"/>
  <c r="L1533" i="1"/>
  <c r="K1533" i="1"/>
  <c r="C1533" i="1"/>
  <c r="B1533" i="1"/>
  <c r="J1533" i="1" s="1"/>
  <c r="V1532" i="1"/>
  <c r="Q1532" i="1"/>
  <c r="P1532" i="1"/>
  <c r="N1532" i="1"/>
  <c r="M1532" i="1"/>
  <c r="O1532" i="1" s="1"/>
  <c r="L1532" i="1"/>
  <c r="C1532" i="1"/>
  <c r="B1532" i="1"/>
  <c r="J1532" i="1" s="1"/>
  <c r="V1531" i="1"/>
  <c r="Q1531" i="1"/>
  <c r="P1531" i="1"/>
  <c r="N1531" i="1"/>
  <c r="M1531" i="1"/>
  <c r="L1531" i="1"/>
  <c r="C1531" i="1"/>
  <c r="B1531" i="1"/>
  <c r="J1531" i="1" s="1"/>
  <c r="V1530" i="1"/>
  <c r="Q1530" i="1"/>
  <c r="P1530" i="1"/>
  <c r="N1530" i="1"/>
  <c r="M1530" i="1"/>
  <c r="L1530" i="1"/>
  <c r="C1530" i="1"/>
  <c r="B1530" i="1"/>
  <c r="J1530" i="1" s="1"/>
  <c r="V1529" i="1"/>
  <c r="Q1529" i="1"/>
  <c r="P1529" i="1"/>
  <c r="N1529" i="1"/>
  <c r="M1529" i="1"/>
  <c r="L1529" i="1"/>
  <c r="C1529" i="1"/>
  <c r="B1529" i="1"/>
  <c r="J1529" i="1" s="1"/>
  <c r="V1528" i="1"/>
  <c r="Q1528" i="1"/>
  <c r="P1528" i="1"/>
  <c r="N1528" i="1"/>
  <c r="M1528" i="1"/>
  <c r="L1528" i="1"/>
  <c r="C1528" i="1"/>
  <c r="B1528" i="1"/>
  <c r="J1528" i="1" s="1"/>
  <c r="V1527" i="1"/>
  <c r="Q1527" i="1"/>
  <c r="P1527" i="1"/>
  <c r="N1527" i="1"/>
  <c r="M1527" i="1"/>
  <c r="O1527" i="1" s="1"/>
  <c r="L1527" i="1"/>
  <c r="K1527" i="1"/>
  <c r="C1527" i="1"/>
  <c r="B1527" i="1"/>
  <c r="J1527" i="1" s="1"/>
  <c r="V1526" i="1"/>
  <c r="Q1526" i="1"/>
  <c r="P1526" i="1"/>
  <c r="N1526" i="1"/>
  <c r="M1526" i="1"/>
  <c r="L1526" i="1"/>
  <c r="C1526" i="1"/>
  <c r="B1526" i="1"/>
  <c r="J1526" i="1" s="1"/>
  <c r="V1525" i="1"/>
  <c r="Q1525" i="1"/>
  <c r="P1525" i="1"/>
  <c r="N1525" i="1"/>
  <c r="M1525" i="1"/>
  <c r="O1525" i="1" s="1"/>
  <c r="L1525" i="1"/>
  <c r="K1525" i="1"/>
  <c r="C1525" i="1"/>
  <c r="B1525" i="1"/>
  <c r="J1525" i="1" s="1"/>
  <c r="V1524" i="1"/>
  <c r="Q1524" i="1"/>
  <c r="P1524" i="1"/>
  <c r="N1524" i="1"/>
  <c r="M1524" i="1"/>
  <c r="O1524" i="1" s="1"/>
  <c r="L1524" i="1"/>
  <c r="C1524" i="1"/>
  <c r="B1524" i="1"/>
  <c r="J1524" i="1" s="1"/>
  <c r="V1523" i="1"/>
  <c r="Q1523" i="1"/>
  <c r="P1523" i="1"/>
  <c r="N1523" i="1"/>
  <c r="M1523" i="1"/>
  <c r="L1523" i="1"/>
  <c r="C1523" i="1"/>
  <c r="B1523" i="1"/>
  <c r="J1523" i="1" s="1"/>
  <c r="V1522" i="1"/>
  <c r="Q1522" i="1"/>
  <c r="P1522" i="1"/>
  <c r="N1522" i="1"/>
  <c r="M1522" i="1"/>
  <c r="L1522" i="1"/>
  <c r="C1522" i="1"/>
  <c r="B1522" i="1"/>
  <c r="J1522" i="1" s="1"/>
  <c r="V1521" i="1"/>
  <c r="Q1521" i="1"/>
  <c r="P1521" i="1"/>
  <c r="N1521" i="1"/>
  <c r="M1521" i="1"/>
  <c r="L1521" i="1"/>
  <c r="C1521" i="1"/>
  <c r="B1521" i="1"/>
  <c r="J1521" i="1" s="1"/>
  <c r="V1520" i="1"/>
  <c r="Q1520" i="1"/>
  <c r="P1520" i="1"/>
  <c r="N1520" i="1"/>
  <c r="M1520" i="1"/>
  <c r="L1520" i="1"/>
  <c r="C1520" i="1"/>
  <c r="B1520" i="1"/>
  <c r="J1520" i="1" s="1"/>
  <c r="V1519" i="1"/>
  <c r="Q1519" i="1"/>
  <c r="P1519" i="1"/>
  <c r="N1519" i="1"/>
  <c r="M1519" i="1"/>
  <c r="O1519" i="1" s="1"/>
  <c r="L1519" i="1"/>
  <c r="K1519" i="1"/>
  <c r="C1519" i="1"/>
  <c r="B1519" i="1"/>
  <c r="J1519" i="1" s="1"/>
  <c r="V1518" i="1"/>
  <c r="Q1518" i="1"/>
  <c r="P1518" i="1"/>
  <c r="N1518" i="1"/>
  <c r="M1518" i="1"/>
  <c r="L1518" i="1"/>
  <c r="C1518" i="1"/>
  <c r="B1518" i="1"/>
  <c r="J1518" i="1" s="1"/>
  <c r="V1517" i="1"/>
  <c r="Q1517" i="1"/>
  <c r="P1517" i="1"/>
  <c r="N1517" i="1"/>
  <c r="M1517" i="1"/>
  <c r="O1517" i="1" s="1"/>
  <c r="L1517" i="1"/>
  <c r="K1517" i="1"/>
  <c r="C1517" i="1"/>
  <c r="B1517" i="1"/>
  <c r="J1517" i="1" s="1"/>
  <c r="V1516" i="1"/>
  <c r="Q1516" i="1"/>
  <c r="P1516" i="1"/>
  <c r="N1516" i="1"/>
  <c r="M1516" i="1"/>
  <c r="O1516" i="1" s="1"/>
  <c r="L1516" i="1"/>
  <c r="C1516" i="1"/>
  <c r="B1516" i="1"/>
  <c r="J1516" i="1" s="1"/>
  <c r="V1515" i="1"/>
  <c r="Q1515" i="1"/>
  <c r="P1515" i="1"/>
  <c r="N1515" i="1"/>
  <c r="M1515" i="1"/>
  <c r="L1515" i="1"/>
  <c r="C1515" i="1"/>
  <c r="B1515" i="1"/>
  <c r="J1515" i="1" s="1"/>
  <c r="V1514" i="1"/>
  <c r="Q1514" i="1"/>
  <c r="P1514" i="1"/>
  <c r="N1514" i="1"/>
  <c r="M1514" i="1"/>
  <c r="L1514" i="1"/>
  <c r="C1514" i="1"/>
  <c r="B1514" i="1"/>
  <c r="J1514" i="1" s="1"/>
  <c r="V1513" i="1"/>
  <c r="Q1513" i="1"/>
  <c r="P1513" i="1"/>
  <c r="N1513" i="1"/>
  <c r="M1513" i="1"/>
  <c r="L1513" i="1"/>
  <c r="C1513" i="1"/>
  <c r="B1513" i="1"/>
  <c r="J1513" i="1" s="1"/>
  <c r="V1512" i="1"/>
  <c r="Q1512" i="1"/>
  <c r="P1512" i="1"/>
  <c r="N1512" i="1"/>
  <c r="M1512" i="1"/>
  <c r="L1512" i="1"/>
  <c r="C1512" i="1"/>
  <c r="B1512" i="1"/>
  <c r="J1512" i="1" s="1"/>
  <c r="V1511" i="1"/>
  <c r="Q1511" i="1"/>
  <c r="P1511" i="1"/>
  <c r="N1511" i="1"/>
  <c r="M1511" i="1"/>
  <c r="O1511" i="1" s="1"/>
  <c r="L1511" i="1"/>
  <c r="K1511" i="1"/>
  <c r="C1511" i="1"/>
  <c r="B1511" i="1"/>
  <c r="J1511" i="1" s="1"/>
  <c r="V1510" i="1"/>
  <c r="Q1510" i="1"/>
  <c r="P1510" i="1"/>
  <c r="N1510" i="1"/>
  <c r="M1510" i="1"/>
  <c r="O1510" i="1" s="1"/>
  <c r="L1510" i="1"/>
  <c r="C1510" i="1"/>
  <c r="B1510" i="1"/>
  <c r="J1510" i="1" s="1"/>
  <c r="V1509" i="1"/>
  <c r="Q1509" i="1"/>
  <c r="P1509" i="1"/>
  <c r="N1509" i="1"/>
  <c r="M1509" i="1"/>
  <c r="O1509" i="1" s="1"/>
  <c r="L1509" i="1"/>
  <c r="K1509" i="1"/>
  <c r="C1509" i="1"/>
  <c r="B1509" i="1"/>
  <c r="J1509" i="1" s="1"/>
  <c r="V1508" i="1"/>
  <c r="Q1508" i="1"/>
  <c r="P1508" i="1"/>
  <c r="N1508" i="1"/>
  <c r="M1508" i="1"/>
  <c r="O1508" i="1" s="1"/>
  <c r="L1508" i="1"/>
  <c r="C1508" i="1"/>
  <c r="B1508" i="1"/>
  <c r="J1508" i="1" s="1"/>
  <c r="V1507" i="1"/>
  <c r="Q1507" i="1"/>
  <c r="P1507" i="1"/>
  <c r="N1507" i="1"/>
  <c r="M1507" i="1"/>
  <c r="L1507" i="1"/>
  <c r="C1507" i="1"/>
  <c r="B1507" i="1"/>
  <c r="J1507" i="1" s="1"/>
  <c r="V1506" i="1"/>
  <c r="Q1506" i="1"/>
  <c r="P1506" i="1"/>
  <c r="N1506" i="1"/>
  <c r="M1506" i="1"/>
  <c r="L1506" i="1"/>
  <c r="C1506" i="1"/>
  <c r="B1506" i="1"/>
  <c r="J1506" i="1" s="1"/>
  <c r="V1505" i="1"/>
  <c r="Q1505" i="1"/>
  <c r="P1505" i="1"/>
  <c r="N1505" i="1"/>
  <c r="M1505" i="1"/>
  <c r="L1505" i="1"/>
  <c r="C1505" i="1"/>
  <c r="B1505" i="1"/>
  <c r="J1505" i="1" s="1"/>
  <c r="V1504" i="1"/>
  <c r="Q1504" i="1"/>
  <c r="P1504" i="1"/>
  <c r="N1504" i="1"/>
  <c r="M1504" i="1"/>
  <c r="L1504" i="1"/>
  <c r="C1504" i="1"/>
  <c r="B1504" i="1"/>
  <c r="J1504" i="1" s="1"/>
  <c r="V1503" i="1"/>
  <c r="Q1503" i="1"/>
  <c r="P1503" i="1"/>
  <c r="N1503" i="1"/>
  <c r="M1503" i="1"/>
  <c r="O1503" i="1" s="1"/>
  <c r="L1503" i="1"/>
  <c r="K1503" i="1"/>
  <c r="C1503" i="1"/>
  <c r="B1503" i="1"/>
  <c r="J1503" i="1" s="1"/>
  <c r="V1502" i="1"/>
  <c r="Q1502" i="1"/>
  <c r="P1502" i="1"/>
  <c r="N1502" i="1"/>
  <c r="M1502" i="1"/>
  <c r="L1502" i="1"/>
  <c r="C1502" i="1"/>
  <c r="B1502" i="1"/>
  <c r="J1502" i="1" s="1"/>
  <c r="V1501" i="1"/>
  <c r="Q1501" i="1"/>
  <c r="P1501" i="1"/>
  <c r="N1501" i="1"/>
  <c r="M1501" i="1"/>
  <c r="O1501" i="1" s="1"/>
  <c r="L1501" i="1"/>
  <c r="K1501" i="1"/>
  <c r="C1501" i="1"/>
  <c r="B1501" i="1"/>
  <c r="J1501" i="1" s="1"/>
  <c r="V1500" i="1"/>
  <c r="Q1500" i="1"/>
  <c r="P1500" i="1"/>
  <c r="N1500" i="1"/>
  <c r="M1500" i="1"/>
  <c r="O1500" i="1" s="1"/>
  <c r="L1500" i="1"/>
  <c r="C1500" i="1"/>
  <c r="B1500" i="1"/>
  <c r="J1500" i="1" s="1"/>
  <c r="V1499" i="1"/>
  <c r="Q1499" i="1"/>
  <c r="P1499" i="1"/>
  <c r="N1499" i="1"/>
  <c r="M1499" i="1"/>
  <c r="L1499" i="1"/>
  <c r="C1499" i="1"/>
  <c r="B1499" i="1"/>
  <c r="J1499" i="1" s="1"/>
  <c r="V1498" i="1"/>
  <c r="Q1498" i="1"/>
  <c r="P1498" i="1"/>
  <c r="N1498" i="1"/>
  <c r="M1498" i="1"/>
  <c r="L1498" i="1"/>
  <c r="C1498" i="1"/>
  <c r="B1498" i="1"/>
  <c r="J1498" i="1" s="1"/>
  <c r="V1497" i="1"/>
  <c r="Q1497" i="1"/>
  <c r="P1497" i="1"/>
  <c r="N1497" i="1"/>
  <c r="M1497" i="1"/>
  <c r="L1497" i="1"/>
  <c r="C1497" i="1"/>
  <c r="B1497" i="1"/>
  <c r="J1497" i="1" s="1"/>
  <c r="V1496" i="1"/>
  <c r="Q1496" i="1"/>
  <c r="P1496" i="1"/>
  <c r="N1496" i="1"/>
  <c r="M1496" i="1"/>
  <c r="L1496" i="1"/>
  <c r="C1496" i="1"/>
  <c r="B1496" i="1"/>
  <c r="J1496" i="1" s="1"/>
  <c r="V1495" i="1"/>
  <c r="Q1495" i="1"/>
  <c r="P1495" i="1"/>
  <c r="N1495" i="1"/>
  <c r="M1495" i="1"/>
  <c r="O1495" i="1" s="1"/>
  <c r="L1495" i="1"/>
  <c r="K1495" i="1"/>
  <c r="C1495" i="1"/>
  <c r="B1495" i="1"/>
  <c r="J1495" i="1" s="1"/>
  <c r="V1494" i="1"/>
  <c r="Q1494" i="1"/>
  <c r="P1494" i="1"/>
  <c r="N1494" i="1"/>
  <c r="M1494" i="1"/>
  <c r="L1494" i="1"/>
  <c r="C1494" i="1"/>
  <c r="B1494" i="1"/>
  <c r="J1494" i="1" s="1"/>
  <c r="V1493" i="1"/>
  <c r="Q1493" i="1"/>
  <c r="P1493" i="1"/>
  <c r="N1493" i="1"/>
  <c r="M1493" i="1"/>
  <c r="O1493" i="1" s="1"/>
  <c r="L1493" i="1"/>
  <c r="K1493" i="1"/>
  <c r="C1493" i="1"/>
  <c r="B1493" i="1"/>
  <c r="J1493" i="1" s="1"/>
  <c r="V1492" i="1"/>
  <c r="Q1492" i="1"/>
  <c r="P1492" i="1"/>
  <c r="N1492" i="1"/>
  <c r="M1492" i="1"/>
  <c r="O1492" i="1" s="1"/>
  <c r="L1492" i="1"/>
  <c r="C1492" i="1"/>
  <c r="B1492" i="1"/>
  <c r="J1492" i="1" s="1"/>
  <c r="V1491" i="1"/>
  <c r="Q1491" i="1"/>
  <c r="P1491" i="1"/>
  <c r="N1491" i="1"/>
  <c r="M1491" i="1"/>
  <c r="L1491" i="1"/>
  <c r="C1491" i="1"/>
  <c r="B1491" i="1"/>
  <c r="J1491" i="1" s="1"/>
  <c r="V1490" i="1"/>
  <c r="Q1490" i="1"/>
  <c r="P1490" i="1"/>
  <c r="N1490" i="1"/>
  <c r="M1490" i="1"/>
  <c r="L1490" i="1"/>
  <c r="C1490" i="1"/>
  <c r="B1490" i="1"/>
  <c r="J1490" i="1" s="1"/>
  <c r="V1489" i="1"/>
  <c r="Q1489" i="1"/>
  <c r="P1489" i="1"/>
  <c r="N1489" i="1"/>
  <c r="M1489" i="1"/>
  <c r="L1489" i="1"/>
  <c r="C1489" i="1"/>
  <c r="B1489" i="1"/>
  <c r="J1489" i="1" s="1"/>
  <c r="V1488" i="1"/>
  <c r="Q1488" i="1"/>
  <c r="P1488" i="1"/>
  <c r="N1488" i="1"/>
  <c r="M1488" i="1"/>
  <c r="L1488" i="1"/>
  <c r="C1488" i="1"/>
  <c r="B1488" i="1"/>
  <c r="J1488" i="1" s="1"/>
  <c r="V1487" i="1"/>
  <c r="Q1487" i="1"/>
  <c r="P1487" i="1"/>
  <c r="N1487" i="1"/>
  <c r="M1487" i="1"/>
  <c r="O1487" i="1" s="1"/>
  <c r="L1487" i="1"/>
  <c r="K1487" i="1"/>
  <c r="C1487" i="1"/>
  <c r="B1487" i="1"/>
  <c r="J1487" i="1" s="1"/>
  <c r="V1486" i="1"/>
  <c r="Q1486" i="1"/>
  <c r="P1486" i="1"/>
  <c r="N1486" i="1"/>
  <c r="M1486" i="1"/>
  <c r="O1486" i="1" s="1"/>
  <c r="L1486" i="1"/>
  <c r="C1486" i="1"/>
  <c r="B1486" i="1"/>
  <c r="J1486" i="1" s="1"/>
  <c r="V1485" i="1"/>
  <c r="Q1485" i="1"/>
  <c r="P1485" i="1"/>
  <c r="N1485" i="1"/>
  <c r="M1485" i="1"/>
  <c r="O1485" i="1" s="1"/>
  <c r="L1485" i="1"/>
  <c r="K1485" i="1"/>
  <c r="C1485" i="1"/>
  <c r="B1485" i="1"/>
  <c r="J1485" i="1" s="1"/>
  <c r="V1484" i="1"/>
  <c r="Q1484" i="1"/>
  <c r="P1484" i="1"/>
  <c r="N1484" i="1"/>
  <c r="M1484" i="1"/>
  <c r="O1484" i="1" s="1"/>
  <c r="L1484" i="1"/>
  <c r="C1484" i="1"/>
  <c r="B1484" i="1"/>
  <c r="J1484" i="1" s="1"/>
  <c r="V1483" i="1"/>
  <c r="Q1483" i="1"/>
  <c r="P1483" i="1"/>
  <c r="N1483" i="1"/>
  <c r="M1483" i="1"/>
  <c r="L1483" i="1"/>
  <c r="C1483" i="1"/>
  <c r="B1483" i="1"/>
  <c r="J1483" i="1" s="1"/>
  <c r="V1482" i="1"/>
  <c r="Q1482" i="1"/>
  <c r="P1482" i="1"/>
  <c r="N1482" i="1"/>
  <c r="M1482" i="1"/>
  <c r="L1482" i="1"/>
  <c r="C1482" i="1"/>
  <c r="B1482" i="1"/>
  <c r="J1482" i="1" s="1"/>
  <c r="V1481" i="1"/>
  <c r="Q1481" i="1"/>
  <c r="P1481" i="1"/>
  <c r="N1481" i="1"/>
  <c r="M1481" i="1"/>
  <c r="L1481" i="1"/>
  <c r="C1481" i="1"/>
  <c r="B1481" i="1"/>
  <c r="J1481" i="1" s="1"/>
  <c r="V1480" i="1"/>
  <c r="Q1480" i="1"/>
  <c r="P1480" i="1"/>
  <c r="N1480" i="1"/>
  <c r="M1480" i="1"/>
  <c r="L1480" i="1"/>
  <c r="C1480" i="1"/>
  <c r="B1480" i="1"/>
  <c r="J1480" i="1" s="1"/>
  <c r="V1479" i="1"/>
  <c r="Q1479" i="1"/>
  <c r="P1479" i="1"/>
  <c r="N1479" i="1"/>
  <c r="M1479" i="1"/>
  <c r="O1479" i="1" s="1"/>
  <c r="L1479" i="1"/>
  <c r="K1479" i="1"/>
  <c r="C1479" i="1"/>
  <c r="B1479" i="1"/>
  <c r="J1479" i="1" s="1"/>
  <c r="V1478" i="1"/>
  <c r="Q1478" i="1"/>
  <c r="P1478" i="1"/>
  <c r="N1478" i="1"/>
  <c r="M1478" i="1"/>
  <c r="O1478" i="1" s="1"/>
  <c r="L1478" i="1"/>
  <c r="C1478" i="1"/>
  <c r="B1478" i="1"/>
  <c r="J1478" i="1" s="1"/>
  <c r="V1477" i="1"/>
  <c r="Q1477" i="1"/>
  <c r="P1477" i="1"/>
  <c r="N1477" i="1"/>
  <c r="M1477" i="1"/>
  <c r="O1477" i="1" s="1"/>
  <c r="L1477" i="1"/>
  <c r="K1477" i="1"/>
  <c r="C1477" i="1"/>
  <c r="B1477" i="1"/>
  <c r="J1477" i="1" s="1"/>
  <c r="V1476" i="1"/>
  <c r="Q1476" i="1"/>
  <c r="P1476" i="1"/>
  <c r="N1476" i="1"/>
  <c r="M1476" i="1"/>
  <c r="O1476" i="1" s="1"/>
  <c r="L1476" i="1"/>
  <c r="C1476" i="1"/>
  <c r="B1476" i="1"/>
  <c r="J1476" i="1" s="1"/>
  <c r="V1475" i="1"/>
  <c r="Q1475" i="1"/>
  <c r="P1475" i="1"/>
  <c r="N1475" i="1"/>
  <c r="M1475" i="1"/>
  <c r="L1475" i="1"/>
  <c r="C1475" i="1"/>
  <c r="B1475" i="1"/>
  <c r="J1475" i="1" s="1"/>
  <c r="V1474" i="1"/>
  <c r="Q1474" i="1"/>
  <c r="P1474" i="1"/>
  <c r="N1474" i="1"/>
  <c r="M1474" i="1"/>
  <c r="L1474" i="1"/>
  <c r="C1474" i="1"/>
  <c r="B1474" i="1"/>
  <c r="J1474" i="1" s="1"/>
  <c r="V1473" i="1"/>
  <c r="Q1473" i="1"/>
  <c r="P1473" i="1"/>
  <c r="N1473" i="1"/>
  <c r="M1473" i="1"/>
  <c r="L1473" i="1"/>
  <c r="C1473" i="1"/>
  <c r="B1473" i="1"/>
  <c r="J1473" i="1" s="1"/>
  <c r="V1472" i="1"/>
  <c r="Q1472" i="1"/>
  <c r="P1472" i="1"/>
  <c r="N1472" i="1"/>
  <c r="M1472" i="1"/>
  <c r="L1472" i="1"/>
  <c r="C1472" i="1"/>
  <c r="B1472" i="1"/>
  <c r="J1472" i="1" s="1"/>
  <c r="V1471" i="1"/>
  <c r="Q1471" i="1"/>
  <c r="P1471" i="1"/>
  <c r="N1471" i="1"/>
  <c r="M1471" i="1"/>
  <c r="O1471" i="1" s="1"/>
  <c r="L1471" i="1"/>
  <c r="K1471" i="1"/>
  <c r="C1471" i="1"/>
  <c r="B1471" i="1"/>
  <c r="J1471" i="1" s="1"/>
  <c r="V1470" i="1"/>
  <c r="Q1470" i="1"/>
  <c r="P1470" i="1"/>
  <c r="N1470" i="1"/>
  <c r="M1470" i="1"/>
  <c r="O1470" i="1" s="1"/>
  <c r="L1470" i="1"/>
  <c r="C1470" i="1"/>
  <c r="B1470" i="1"/>
  <c r="J1470" i="1" s="1"/>
  <c r="V1469" i="1"/>
  <c r="Q1469" i="1"/>
  <c r="P1469" i="1"/>
  <c r="N1469" i="1"/>
  <c r="M1469" i="1"/>
  <c r="O1469" i="1" s="1"/>
  <c r="L1469" i="1"/>
  <c r="K1469" i="1"/>
  <c r="C1469" i="1"/>
  <c r="B1469" i="1"/>
  <c r="J1469" i="1" s="1"/>
  <c r="V1468" i="1"/>
  <c r="Q1468" i="1"/>
  <c r="P1468" i="1"/>
  <c r="N1468" i="1"/>
  <c r="M1468" i="1"/>
  <c r="O1468" i="1" s="1"/>
  <c r="L1468" i="1"/>
  <c r="C1468" i="1"/>
  <c r="B1468" i="1"/>
  <c r="J1468" i="1" s="1"/>
  <c r="V1467" i="1"/>
  <c r="Q1467" i="1"/>
  <c r="P1467" i="1"/>
  <c r="N1467" i="1"/>
  <c r="M1467" i="1"/>
  <c r="L1467" i="1"/>
  <c r="C1467" i="1"/>
  <c r="B1467" i="1"/>
  <c r="J1467" i="1" s="1"/>
  <c r="V1466" i="1"/>
  <c r="Q1466" i="1"/>
  <c r="P1466" i="1"/>
  <c r="N1466" i="1"/>
  <c r="M1466" i="1"/>
  <c r="L1466" i="1"/>
  <c r="C1466" i="1"/>
  <c r="B1466" i="1"/>
  <c r="J1466" i="1" s="1"/>
  <c r="V1465" i="1"/>
  <c r="Q1465" i="1"/>
  <c r="P1465" i="1"/>
  <c r="N1465" i="1"/>
  <c r="M1465" i="1"/>
  <c r="L1465" i="1"/>
  <c r="C1465" i="1"/>
  <c r="B1465" i="1"/>
  <c r="J1465" i="1" s="1"/>
  <c r="V1464" i="1"/>
  <c r="Q1464" i="1"/>
  <c r="P1464" i="1"/>
  <c r="N1464" i="1"/>
  <c r="M1464" i="1"/>
  <c r="L1464" i="1"/>
  <c r="C1464" i="1"/>
  <c r="B1464" i="1"/>
  <c r="J1464" i="1" s="1"/>
  <c r="V1463" i="1"/>
  <c r="Q1463" i="1"/>
  <c r="P1463" i="1"/>
  <c r="N1463" i="1"/>
  <c r="M1463" i="1"/>
  <c r="O1463" i="1" s="1"/>
  <c r="L1463" i="1"/>
  <c r="K1463" i="1"/>
  <c r="C1463" i="1"/>
  <c r="B1463" i="1"/>
  <c r="J1463" i="1" s="1"/>
  <c r="V1462" i="1"/>
  <c r="Q1462" i="1"/>
  <c r="P1462" i="1"/>
  <c r="N1462" i="1"/>
  <c r="M1462" i="1"/>
  <c r="O1462" i="1" s="1"/>
  <c r="L1462" i="1"/>
  <c r="C1462" i="1"/>
  <c r="B1462" i="1"/>
  <c r="J1462" i="1" s="1"/>
  <c r="V1461" i="1"/>
  <c r="Q1461" i="1"/>
  <c r="P1461" i="1"/>
  <c r="N1461" i="1"/>
  <c r="M1461" i="1"/>
  <c r="O1461" i="1" s="1"/>
  <c r="L1461" i="1"/>
  <c r="K1461" i="1"/>
  <c r="C1461" i="1"/>
  <c r="B1461" i="1"/>
  <c r="J1461" i="1" s="1"/>
  <c r="V1460" i="1"/>
  <c r="Q1460" i="1"/>
  <c r="P1460" i="1"/>
  <c r="N1460" i="1"/>
  <c r="M1460" i="1"/>
  <c r="O1460" i="1" s="1"/>
  <c r="L1460" i="1"/>
  <c r="C1460" i="1"/>
  <c r="B1460" i="1"/>
  <c r="J1460" i="1" s="1"/>
  <c r="V1459" i="1"/>
  <c r="Q1459" i="1"/>
  <c r="P1459" i="1"/>
  <c r="N1459" i="1"/>
  <c r="M1459" i="1"/>
  <c r="L1459" i="1"/>
  <c r="C1459" i="1"/>
  <c r="B1459" i="1"/>
  <c r="J1459" i="1" s="1"/>
  <c r="V1458" i="1"/>
  <c r="Q1458" i="1"/>
  <c r="P1458" i="1"/>
  <c r="N1458" i="1"/>
  <c r="M1458" i="1"/>
  <c r="L1458" i="1"/>
  <c r="C1458" i="1"/>
  <c r="B1458" i="1"/>
  <c r="J1458" i="1" s="1"/>
  <c r="V1457" i="1"/>
  <c r="Q1457" i="1"/>
  <c r="P1457" i="1"/>
  <c r="N1457" i="1"/>
  <c r="M1457" i="1"/>
  <c r="L1457" i="1"/>
  <c r="C1457" i="1"/>
  <c r="B1457" i="1"/>
  <c r="J1457" i="1" s="1"/>
  <c r="V1456" i="1"/>
  <c r="Q1456" i="1"/>
  <c r="P1456" i="1"/>
  <c r="N1456" i="1"/>
  <c r="M1456" i="1"/>
  <c r="L1456" i="1"/>
  <c r="C1456" i="1"/>
  <c r="B1456" i="1"/>
  <c r="J1456" i="1" s="1"/>
  <c r="V1455" i="1"/>
  <c r="Q1455" i="1"/>
  <c r="P1455" i="1"/>
  <c r="N1455" i="1"/>
  <c r="M1455" i="1"/>
  <c r="O1455" i="1" s="1"/>
  <c r="L1455" i="1"/>
  <c r="K1455" i="1"/>
  <c r="C1455" i="1"/>
  <c r="B1455" i="1"/>
  <c r="J1455" i="1" s="1"/>
  <c r="V1454" i="1"/>
  <c r="Q1454" i="1"/>
  <c r="P1454" i="1"/>
  <c r="N1454" i="1"/>
  <c r="M1454" i="1"/>
  <c r="O1454" i="1" s="1"/>
  <c r="L1454" i="1"/>
  <c r="C1454" i="1"/>
  <c r="B1454" i="1"/>
  <c r="J1454" i="1" s="1"/>
  <c r="V1453" i="1"/>
  <c r="Q1453" i="1"/>
  <c r="P1453" i="1"/>
  <c r="N1453" i="1"/>
  <c r="M1453" i="1"/>
  <c r="O1453" i="1" s="1"/>
  <c r="L1453" i="1"/>
  <c r="K1453" i="1"/>
  <c r="C1453" i="1"/>
  <c r="B1453" i="1"/>
  <c r="J1453" i="1" s="1"/>
  <c r="V1452" i="1"/>
  <c r="Q1452" i="1"/>
  <c r="P1452" i="1"/>
  <c r="N1452" i="1"/>
  <c r="M1452" i="1"/>
  <c r="O1452" i="1" s="1"/>
  <c r="L1452" i="1"/>
  <c r="C1452" i="1"/>
  <c r="B1452" i="1"/>
  <c r="J1452" i="1" s="1"/>
  <c r="V1451" i="1"/>
  <c r="Q1451" i="1"/>
  <c r="P1451" i="1"/>
  <c r="N1451" i="1"/>
  <c r="M1451" i="1"/>
  <c r="L1451" i="1"/>
  <c r="C1451" i="1"/>
  <c r="B1451" i="1"/>
  <c r="J1451" i="1" s="1"/>
  <c r="V1450" i="1"/>
  <c r="Q1450" i="1"/>
  <c r="P1450" i="1"/>
  <c r="N1450" i="1"/>
  <c r="M1450" i="1"/>
  <c r="L1450" i="1"/>
  <c r="C1450" i="1"/>
  <c r="B1450" i="1"/>
  <c r="J1450" i="1" s="1"/>
  <c r="V1449" i="1"/>
  <c r="Q1449" i="1"/>
  <c r="P1449" i="1"/>
  <c r="N1449" i="1"/>
  <c r="M1449" i="1"/>
  <c r="L1449" i="1"/>
  <c r="C1449" i="1"/>
  <c r="B1449" i="1"/>
  <c r="J1449" i="1" s="1"/>
  <c r="V1448" i="1"/>
  <c r="Q1448" i="1"/>
  <c r="P1448" i="1"/>
  <c r="N1448" i="1"/>
  <c r="M1448" i="1"/>
  <c r="L1448" i="1"/>
  <c r="C1448" i="1"/>
  <c r="B1448" i="1"/>
  <c r="J1448" i="1" s="1"/>
  <c r="V1447" i="1"/>
  <c r="Q1447" i="1"/>
  <c r="P1447" i="1"/>
  <c r="N1447" i="1"/>
  <c r="M1447" i="1"/>
  <c r="O1447" i="1" s="1"/>
  <c r="L1447" i="1"/>
  <c r="K1447" i="1"/>
  <c r="C1447" i="1"/>
  <c r="B1447" i="1"/>
  <c r="J1447" i="1" s="1"/>
  <c r="V1446" i="1"/>
  <c r="Q1446" i="1"/>
  <c r="P1446" i="1"/>
  <c r="N1446" i="1"/>
  <c r="M1446" i="1"/>
  <c r="O1446" i="1" s="1"/>
  <c r="L1446" i="1"/>
  <c r="C1446" i="1"/>
  <c r="B1446" i="1"/>
  <c r="J1446" i="1" s="1"/>
  <c r="V1445" i="1"/>
  <c r="Q1445" i="1"/>
  <c r="P1445" i="1"/>
  <c r="N1445" i="1"/>
  <c r="M1445" i="1"/>
  <c r="O1445" i="1" s="1"/>
  <c r="L1445" i="1"/>
  <c r="K1445" i="1"/>
  <c r="C1445" i="1"/>
  <c r="B1445" i="1"/>
  <c r="J1445" i="1" s="1"/>
  <c r="V1444" i="1"/>
  <c r="Q1444" i="1"/>
  <c r="P1444" i="1"/>
  <c r="N1444" i="1"/>
  <c r="M1444" i="1"/>
  <c r="O1444" i="1" s="1"/>
  <c r="L1444" i="1"/>
  <c r="C1444" i="1"/>
  <c r="B1444" i="1"/>
  <c r="J1444" i="1" s="1"/>
  <c r="V1443" i="1"/>
  <c r="Q1443" i="1"/>
  <c r="P1443" i="1"/>
  <c r="N1443" i="1"/>
  <c r="M1443" i="1"/>
  <c r="L1443" i="1"/>
  <c r="C1443" i="1"/>
  <c r="B1443" i="1"/>
  <c r="J1443" i="1" s="1"/>
  <c r="V1442" i="1"/>
  <c r="Q1442" i="1"/>
  <c r="P1442" i="1"/>
  <c r="N1442" i="1"/>
  <c r="M1442" i="1"/>
  <c r="L1442" i="1"/>
  <c r="C1442" i="1"/>
  <c r="B1442" i="1"/>
  <c r="J1442" i="1" s="1"/>
  <c r="V1441" i="1"/>
  <c r="Q1441" i="1"/>
  <c r="P1441" i="1"/>
  <c r="N1441" i="1"/>
  <c r="M1441" i="1"/>
  <c r="L1441" i="1"/>
  <c r="C1441" i="1"/>
  <c r="B1441" i="1"/>
  <c r="J1441" i="1" s="1"/>
  <c r="V1440" i="1"/>
  <c r="Q1440" i="1"/>
  <c r="P1440" i="1"/>
  <c r="N1440" i="1"/>
  <c r="M1440" i="1"/>
  <c r="L1440" i="1"/>
  <c r="C1440" i="1"/>
  <c r="B1440" i="1"/>
  <c r="J1440" i="1" s="1"/>
  <c r="V1439" i="1"/>
  <c r="Q1439" i="1"/>
  <c r="P1439" i="1"/>
  <c r="N1439" i="1"/>
  <c r="M1439" i="1"/>
  <c r="O1439" i="1" s="1"/>
  <c r="L1439" i="1"/>
  <c r="K1439" i="1"/>
  <c r="C1439" i="1"/>
  <c r="B1439" i="1"/>
  <c r="J1439" i="1" s="1"/>
  <c r="V1438" i="1"/>
  <c r="Q1438" i="1"/>
  <c r="P1438" i="1"/>
  <c r="N1438" i="1"/>
  <c r="M1438" i="1"/>
  <c r="O1438" i="1" s="1"/>
  <c r="L1438" i="1"/>
  <c r="C1438" i="1"/>
  <c r="B1438" i="1"/>
  <c r="J1438" i="1" s="1"/>
  <c r="V1437" i="1"/>
  <c r="Q1437" i="1"/>
  <c r="P1437" i="1"/>
  <c r="N1437" i="1"/>
  <c r="M1437" i="1"/>
  <c r="O1437" i="1" s="1"/>
  <c r="L1437" i="1"/>
  <c r="K1437" i="1"/>
  <c r="C1437" i="1"/>
  <c r="B1437" i="1"/>
  <c r="J1437" i="1" s="1"/>
  <c r="V1436" i="1"/>
  <c r="Q1436" i="1"/>
  <c r="P1436" i="1"/>
  <c r="N1436" i="1"/>
  <c r="M1436" i="1"/>
  <c r="O1436" i="1" s="1"/>
  <c r="L1436" i="1"/>
  <c r="C1436" i="1"/>
  <c r="B1436" i="1"/>
  <c r="V1435" i="1"/>
  <c r="Q1435" i="1"/>
  <c r="P1435" i="1"/>
  <c r="N1435" i="1"/>
  <c r="M1435" i="1"/>
  <c r="O1435" i="1" s="1"/>
  <c r="L1435" i="1"/>
  <c r="K1435" i="1"/>
  <c r="C1435" i="1"/>
  <c r="B1435" i="1"/>
  <c r="J1435" i="1" s="1"/>
  <c r="V1434" i="1"/>
  <c r="Q1434" i="1"/>
  <c r="P1434" i="1"/>
  <c r="N1434" i="1"/>
  <c r="M1434" i="1"/>
  <c r="O1434" i="1" s="1"/>
  <c r="L1434" i="1"/>
  <c r="C1434" i="1"/>
  <c r="B1434" i="1"/>
  <c r="J1434" i="1" s="1"/>
  <c r="V1433" i="1"/>
  <c r="Q1433" i="1"/>
  <c r="P1433" i="1"/>
  <c r="N1433" i="1"/>
  <c r="M1433" i="1"/>
  <c r="L1433" i="1"/>
  <c r="C1433" i="1"/>
  <c r="B1433" i="1"/>
  <c r="J1433" i="1" s="1"/>
  <c r="V1432" i="1"/>
  <c r="Q1432" i="1"/>
  <c r="P1432" i="1"/>
  <c r="N1432" i="1"/>
  <c r="M1432" i="1"/>
  <c r="L1432" i="1"/>
  <c r="C1432" i="1"/>
  <c r="B1432" i="1"/>
  <c r="V1431" i="1"/>
  <c r="Q1431" i="1"/>
  <c r="P1431" i="1"/>
  <c r="N1431" i="1"/>
  <c r="M1431" i="1"/>
  <c r="L1431" i="1"/>
  <c r="C1431" i="1"/>
  <c r="B1431" i="1"/>
  <c r="J1431" i="1" s="1"/>
  <c r="V1430" i="1"/>
  <c r="Q1430" i="1"/>
  <c r="P1430" i="1"/>
  <c r="N1430" i="1"/>
  <c r="M1430" i="1"/>
  <c r="L1430" i="1"/>
  <c r="C1430" i="1"/>
  <c r="B1430" i="1"/>
  <c r="J1430" i="1" s="1"/>
  <c r="V1429" i="1"/>
  <c r="Q1429" i="1"/>
  <c r="P1429" i="1"/>
  <c r="N1429" i="1"/>
  <c r="M1429" i="1"/>
  <c r="O1429" i="1" s="1"/>
  <c r="L1429" i="1"/>
  <c r="K1429" i="1"/>
  <c r="C1429" i="1"/>
  <c r="B1429" i="1"/>
  <c r="J1429" i="1" s="1"/>
  <c r="V1428" i="1"/>
  <c r="Q1428" i="1"/>
  <c r="P1428" i="1"/>
  <c r="N1428" i="1"/>
  <c r="M1428" i="1"/>
  <c r="L1428" i="1"/>
  <c r="C1428" i="1"/>
  <c r="B1428" i="1"/>
  <c r="V1427" i="1"/>
  <c r="Q1427" i="1"/>
  <c r="P1427" i="1"/>
  <c r="N1427" i="1"/>
  <c r="M1427" i="1"/>
  <c r="O1427" i="1" s="1"/>
  <c r="L1427" i="1"/>
  <c r="K1427" i="1"/>
  <c r="C1427" i="1"/>
  <c r="B1427" i="1"/>
  <c r="J1427" i="1" s="1"/>
  <c r="V1426" i="1"/>
  <c r="Q1426" i="1"/>
  <c r="P1426" i="1"/>
  <c r="N1426" i="1"/>
  <c r="M1426" i="1"/>
  <c r="O1426" i="1" s="1"/>
  <c r="L1426" i="1"/>
  <c r="C1426" i="1"/>
  <c r="B1426" i="1"/>
  <c r="J1426" i="1" s="1"/>
  <c r="V1425" i="1"/>
  <c r="Q1425" i="1"/>
  <c r="P1425" i="1"/>
  <c r="N1425" i="1"/>
  <c r="M1425" i="1"/>
  <c r="L1425" i="1"/>
  <c r="C1425" i="1"/>
  <c r="B1425" i="1"/>
  <c r="J1425" i="1" s="1"/>
  <c r="V1424" i="1"/>
  <c r="Q1424" i="1"/>
  <c r="P1424" i="1"/>
  <c r="N1424" i="1"/>
  <c r="M1424" i="1"/>
  <c r="L1424" i="1"/>
  <c r="C1424" i="1"/>
  <c r="B1424" i="1"/>
  <c r="V1423" i="1"/>
  <c r="Q1423" i="1"/>
  <c r="P1423" i="1"/>
  <c r="N1423" i="1"/>
  <c r="M1423" i="1"/>
  <c r="L1423" i="1"/>
  <c r="C1423" i="1"/>
  <c r="B1423" i="1"/>
  <c r="J1423" i="1" s="1"/>
  <c r="V1422" i="1"/>
  <c r="Q1422" i="1"/>
  <c r="P1422" i="1"/>
  <c r="N1422" i="1"/>
  <c r="M1422" i="1"/>
  <c r="L1422" i="1"/>
  <c r="C1422" i="1"/>
  <c r="B1422" i="1"/>
  <c r="J1422" i="1" s="1"/>
  <c r="V1421" i="1"/>
  <c r="Q1421" i="1"/>
  <c r="P1421" i="1"/>
  <c r="N1421" i="1"/>
  <c r="M1421" i="1"/>
  <c r="O1421" i="1" s="1"/>
  <c r="L1421" i="1"/>
  <c r="K1421" i="1"/>
  <c r="C1421" i="1"/>
  <c r="B1421" i="1"/>
  <c r="J1421" i="1" s="1"/>
  <c r="V1420" i="1"/>
  <c r="Q1420" i="1"/>
  <c r="P1420" i="1"/>
  <c r="N1420" i="1"/>
  <c r="M1420" i="1"/>
  <c r="L1420" i="1"/>
  <c r="C1420" i="1"/>
  <c r="B1420" i="1"/>
  <c r="V1419" i="1"/>
  <c r="Q1419" i="1"/>
  <c r="P1419" i="1"/>
  <c r="N1419" i="1"/>
  <c r="M1419" i="1"/>
  <c r="O1419" i="1" s="1"/>
  <c r="L1419" i="1"/>
  <c r="K1419" i="1"/>
  <c r="C1419" i="1"/>
  <c r="B1419" i="1"/>
  <c r="J1419" i="1" s="1"/>
  <c r="V1418" i="1"/>
  <c r="Q1418" i="1"/>
  <c r="P1418" i="1"/>
  <c r="N1418" i="1"/>
  <c r="M1418" i="1"/>
  <c r="O1418" i="1" s="1"/>
  <c r="L1418" i="1"/>
  <c r="C1418" i="1"/>
  <c r="B1418" i="1"/>
  <c r="J1418" i="1" s="1"/>
  <c r="V1417" i="1"/>
  <c r="Q1417" i="1"/>
  <c r="P1417" i="1"/>
  <c r="N1417" i="1"/>
  <c r="M1417" i="1"/>
  <c r="L1417" i="1"/>
  <c r="C1417" i="1"/>
  <c r="B1417" i="1"/>
  <c r="J1417" i="1" s="1"/>
  <c r="V1416" i="1"/>
  <c r="Q1416" i="1"/>
  <c r="P1416" i="1"/>
  <c r="N1416" i="1"/>
  <c r="M1416" i="1"/>
  <c r="L1416" i="1"/>
  <c r="C1416" i="1"/>
  <c r="B1416" i="1"/>
  <c r="V1415" i="1"/>
  <c r="Q1415" i="1"/>
  <c r="P1415" i="1"/>
  <c r="N1415" i="1"/>
  <c r="M1415" i="1"/>
  <c r="L1415" i="1"/>
  <c r="C1415" i="1"/>
  <c r="B1415" i="1"/>
  <c r="J1415" i="1" s="1"/>
  <c r="V1414" i="1"/>
  <c r="Q1414" i="1"/>
  <c r="P1414" i="1"/>
  <c r="N1414" i="1"/>
  <c r="M1414" i="1"/>
  <c r="L1414" i="1"/>
  <c r="C1414" i="1"/>
  <c r="B1414" i="1"/>
  <c r="J1414" i="1" s="1"/>
  <c r="V1413" i="1"/>
  <c r="Q1413" i="1"/>
  <c r="P1413" i="1"/>
  <c r="N1413" i="1"/>
  <c r="M1413" i="1"/>
  <c r="O1413" i="1" s="1"/>
  <c r="L1413" i="1"/>
  <c r="K1413" i="1"/>
  <c r="C1413" i="1"/>
  <c r="B1413" i="1"/>
  <c r="J1413" i="1" s="1"/>
  <c r="V1412" i="1"/>
  <c r="Q1412" i="1"/>
  <c r="P1412" i="1"/>
  <c r="N1412" i="1"/>
  <c r="M1412" i="1"/>
  <c r="L1412" i="1"/>
  <c r="C1412" i="1"/>
  <c r="B1412" i="1"/>
  <c r="V1411" i="1"/>
  <c r="Q1411" i="1"/>
  <c r="P1411" i="1"/>
  <c r="N1411" i="1"/>
  <c r="M1411" i="1"/>
  <c r="O1411" i="1" s="1"/>
  <c r="L1411" i="1"/>
  <c r="K1411" i="1"/>
  <c r="C1411" i="1"/>
  <c r="B1411" i="1"/>
  <c r="J1411" i="1" s="1"/>
  <c r="V1410" i="1"/>
  <c r="Q1410" i="1"/>
  <c r="P1410" i="1"/>
  <c r="N1410" i="1"/>
  <c r="M1410" i="1"/>
  <c r="O1410" i="1" s="1"/>
  <c r="L1410" i="1"/>
  <c r="C1410" i="1"/>
  <c r="B1410" i="1"/>
  <c r="J1410" i="1" s="1"/>
  <c r="V1409" i="1"/>
  <c r="Q1409" i="1"/>
  <c r="P1409" i="1"/>
  <c r="N1409" i="1"/>
  <c r="M1409" i="1"/>
  <c r="L1409" i="1"/>
  <c r="C1409" i="1"/>
  <c r="B1409" i="1"/>
  <c r="J1409" i="1" s="1"/>
  <c r="V1408" i="1"/>
  <c r="Q1408" i="1"/>
  <c r="P1408" i="1"/>
  <c r="N1408" i="1"/>
  <c r="M1408" i="1"/>
  <c r="L1408" i="1"/>
  <c r="C1408" i="1"/>
  <c r="B1408" i="1"/>
  <c r="V1407" i="1"/>
  <c r="Q1407" i="1"/>
  <c r="P1407" i="1"/>
  <c r="N1407" i="1"/>
  <c r="M1407" i="1"/>
  <c r="L1407" i="1"/>
  <c r="C1407" i="1"/>
  <c r="B1407" i="1"/>
  <c r="J1407" i="1" s="1"/>
  <c r="V1406" i="1"/>
  <c r="Q1406" i="1"/>
  <c r="P1406" i="1"/>
  <c r="N1406" i="1"/>
  <c r="M1406" i="1"/>
  <c r="L1406" i="1"/>
  <c r="C1406" i="1"/>
  <c r="B1406" i="1"/>
  <c r="J1406" i="1" s="1"/>
  <c r="V1405" i="1"/>
  <c r="Q1405" i="1"/>
  <c r="P1405" i="1"/>
  <c r="N1405" i="1"/>
  <c r="M1405" i="1"/>
  <c r="O1405" i="1" s="1"/>
  <c r="L1405" i="1"/>
  <c r="K1405" i="1"/>
  <c r="C1405" i="1"/>
  <c r="B1405" i="1"/>
  <c r="J1405" i="1" s="1"/>
  <c r="V1404" i="1"/>
  <c r="Q1404" i="1"/>
  <c r="P1404" i="1"/>
  <c r="N1404" i="1"/>
  <c r="M1404" i="1"/>
  <c r="L1404" i="1"/>
  <c r="C1404" i="1"/>
  <c r="B1404" i="1"/>
  <c r="V1403" i="1"/>
  <c r="Q1403" i="1"/>
  <c r="P1403" i="1"/>
  <c r="N1403" i="1"/>
  <c r="M1403" i="1"/>
  <c r="O1403" i="1" s="1"/>
  <c r="L1403" i="1"/>
  <c r="K1403" i="1"/>
  <c r="C1403" i="1"/>
  <c r="B1403" i="1"/>
  <c r="J1403" i="1" s="1"/>
  <c r="V1402" i="1"/>
  <c r="Q1402" i="1"/>
  <c r="P1402" i="1"/>
  <c r="N1402" i="1"/>
  <c r="M1402" i="1"/>
  <c r="O1402" i="1" s="1"/>
  <c r="L1402" i="1"/>
  <c r="C1402" i="1"/>
  <c r="B1402" i="1"/>
  <c r="J1402" i="1" s="1"/>
  <c r="V1401" i="1"/>
  <c r="Q1401" i="1"/>
  <c r="P1401" i="1"/>
  <c r="N1401" i="1"/>
  <c r="M1401" i="1"/>
  <c r="L1401" i="1"/>
  <c r="C1401" i="1"/>
  <c r="B1401" i="1"/>
  <c r="J1401" i="1" s="1"/>
  <c r="V1400" i="1"/>
  <c r="Q1400" i="1"/>
  <c r="P1400" i="1"/>
  <c r="N1400" i="1"/>
  <c r="M1400" i="1"/>
  <c r="L1400" i="1"/>
  <c r="C1400" i="1"/>
  <c r="B1400" i="1"/>
  <c r="V1399" i="1"/>
  <c r="Q1399" i="1"/>
  <c r="P1399" i="1"/>
  <c r="N1399" i="1"/>
  <c r="M1399" i="1"/>
  <c r="L1399" i="1"/>
  <c r="C1399" i="1"/>
  <c r="B1399" i="1"/>
  <c r="J1399" i="1" s="1"/>
  <c r="V1398" i="1"/>
  <c r="Q1398" i="1"/>
  <c r="P1398" i="1"/>
  <c r="N1398" i="1"/>
  <c r="M1398" i="1"/>
  <c r="L1398" i="1"/>
  <c r="C1398" i="1"/>
  <c r="B1398" i="1"/>
  <c r="J1398" i="1" s="1"/>
  <c r="V1397" i="1"/>
  <c r="Q1397" i="1"/>
  <c r="P1397" i="1"/>
  <c r="N1397" i="1"/>
  <c r="M1397" i="1"/>
  <c r="O1397" i="1" s="1"/>
  <c r="L1397" i="1"/>
  <c r="K1397" i="1"/>
  <c r="C1397" i="1"/>
  <c r="B1397" i="1"/>
  <c r="J1397" i="1" s="1"/>
  <c r="V1396" i="1"/>
  <c r="Q1396" i="1"/>
  <c r="P1396" i="1"/>
  <c r="N1396" i="1"/>
  <c r="M1396" i="1"/>
  <c r="L1396" i="1"/>
  <c r="C1396" i="1"/>
  <c r="B1396" i="1"/>
  <c r="V1395" i="1"/>
  <c r="Q1395" i="1"/>
  <c r="P1395" i="1"/>
  <c r="N1395" i="1"/>
  <c r="M1395" i="1"/>
  <c r="O1395" i="1" s="1"/>
  <c r="L1395" i="1"/>
  <c r="K1395" i="1"/>
  <c r="C1395" i="1"/>
  <c r="B1395" i="1"/>
  <c r="J1395" i="1" s="1"/>
  <c r="V1394" i="1"/>
  <c r="Q1394" i="1"/>
  <c r="P1394" i="1"/>
  <c r="N1394" i="1"/>
  <c r="M1394" i="1"/>
  <c r="O1394" i="1" s="1"/>
  <c r="L1394" i="1"/>
  <c r="C1394" i="1"/>
  <c r="B1394" i="1"/>
  <c r="J1394" i="1" s="1"/>
  <c r="V1393" i="1"/>
  <c r="Q1393" i="1"/>
  <c r="P1393" i="1"/>
  <c r="N1393" i="1"/>
  <c r="M1393" i="1"/>
  <c r="L1393" i="1"/>
  <c r="C1393" i="1"/>
  <c r="B1393" i="1"/>
  <c r="J1393" i="1" s="1"/>
  <c r="V1392" i="1"/>
  <c r="Q1392" i="1"/>
  <c r="P1392" i="1"/>
  <c r="N1392" i="1"/>
  <c r="M1392" i="1"/>
  <c r="L1392" i="1"/>
  <c r="C1392" i="1"/>
  <c r="B1392" i="1"/>
  <c r="V1391" i="1"/>
  <c r="Q1391" i="1"/>
  <c r="P1391" i="1"/>
  <c r="N1391" i="1"/>
  <c r="M1391" i="1"/>
  <c r="L1391" i="1"/>
  <c r="C1391" i="1"/>
  <c r="B1391" i="1"/>
  <c r="J1391" i="1" s="1"/>
  <c r="V1390" i="1"/>
  <c r="Q1390" i="1"/>
  <c r="P1390" i="1"/>
  <c r="N1390" i="1"/>
  <c r="M1390" i="1"/>
  <c r="L1390" i="1"/>
  <c r="C1390" i="1"/>
  <c r="B1390" i="1"/>
  <c r="J1390" i="1" s="1"/>
  <c r="V1389" i="1"/>
  <c r="Q1389" i="1"/>
  <c r="P1389" i="1"/>
  <c r="N1389" i="1"/>
  <c r="M1389" i="1"/>
  <c r="O1389" i="1" s="1"/>
  <c r="L1389" i="1"/>
  <c r="K1389" i="1"/>
  <c r="C1389" i="1"/>
  <c r="B1389" i="1"/>
  <c r="J1389" i="1" s="1"/>
  <c r="V1388" i="1"/>
  <c r="Q1388" i="1"/>
  <c r="P1388" i="1"/>
  <c r="N1388" i="1"/>
  <c r="M1388" i="1"/>
  <c r="L1388" i="1"/>
  <c r="C1388" i="1"/>
  <c r="B1388" i="1"/>
  <c r="V1387" i="1"/>
  <c r="Q1387" i="1"/>
  <c r="P1387" i="1"/>
  <c r="N1387" i="1"/>
  <c r="M1387" i="1"/>
  <c r="O1387" i="1" s="1"/>
  <c r="L1387" i="1"/>
  <c r="K1387" i="1"/>
  <c r="C1387" i="1"/>
  <c r="B1387" i="1"/>
  <c r="J1387" i="1" s="1"/>
  <c r="V1386" i="1"/>
  <c r="Q1386" i="1"/>
  <c r="P1386" i="1"/>
  <c r="N1386" i="1"/>
  <c r="M1386" i="1"/>
  <c r="O1386" i="1" s="1"/>
  <c r="L1386" i="1"/>
  <c r="C1386" i="1"/>
  <c r="B1386" i="1"/>
  <c r="J1386" i="1" s="1"/>
  <c r="V1385" i="1"/>
  <c r="Q1385" i="1"/>
  <c r="P1385" i="1"/>
  <c r="N1385" i="1"/>
  <c r="M1385" i="1"/>
  <c r="L1385" i="1"/>
  <c r="C1385" i="1"/>
  <c r="B1385" i="1"/>
  <c r="V1384" i="1"/>
  <c r="Q1384" i="1"/>
  <c r="P1384" i="1"/>
  <c r="N1384" i="1"/>
  <c r="M1384" i="1"/>
  <c r="L1384" i="1"/>
  <c r="C1384" i="1"/>
  <c r="B1384" i="1"/>
  <c r="V1383" i="1"/>
  <c r="Q1383" i="1"/>
  <c r="P1383" i="1"/>
  <c r="N1383" i="1"/>
  <c r="M1383" i="1"/>
  <c r="L1383" i="1"/>
  <c r="C1383" i="1"/>
  <c r="B1383" i="1"/>
  <c r="V1382" i="1"/>
  <c r="Q1382" i="1"/>
  <c r="P1382" i="1"/>
  <c r="N1382" i="1"/>
  <c r="M1382" i="1"/>
  <c r="L1382" i="1"/>
  <c r="C1382" i="1"/>
  <c r="B1382" i="1"/>
  <c r="J1382" i="1" s="1"/>
  <c r="V1381" i="1"/>
  <c r="Q1381" i="1"/>
  <c r="P1381" i="1"/>
  <c r="N1381" i="1"/>
  <c r="M1381" i="1"/>
  <c r="O1381" i="1" s="1"/>
  <c r="L1381" i="1"/>
  <c r="K1381" i="1"/>
  <c r="C1381" i="1"/>
  <c r="B1381" i="1"/>
  <c r="J1381" i="1" s="1"/>
  <c r="V1380" i="1"/>
  <c r="Q1380" i="1"/>
  <c r="P1380" i="1"/>
  <c r="N1380" i="1"/>
  <c r="M1380" i="1"/>
  <c r="L1380" i="1"/>
  <c r="C1380" i="1"/>
  <c r="B1380" i="1"/>
  <c r="V1379" i="1"/>
  <c r="Q1379" i="1"/>
  <c r="P1379" i="1"/>
  <c r="N1379" i="1"/>
  <c r="M1379" i="1"/>
  <c r="O1379" i="1" s="1"/>
  <c r="L1379" i="1"/>
  <c r="K1379" i="1"/>
  <c r="C1379" i="1"/>
  <c r="B1379" i="1"/>
  <c r="J1379" i="1" s="1"/>
  <c r="V1378" i="1"/>
  <c r="Q1378" i="1"/>
  <c r="P1378" i="1"/>
  <c r="N1378" i="1"/>
  <c r="M1378" i="1"/>
  <c r="O1378" i="1" s="1"/>
  <c r="L1378" i="1"/>
  <c r="C1378" i="1"/>
  <c r="B1378" i="1"/>
  <c r="J1378" i="1" s="1"/>
  <c r="V1377" i="1"/>
  <c r="Q1377" i="1"/>
  <c r="P1377" i="1"/>
  <c r="N1377" i="1"/>
  <c r="M1377" i="1"/>
  <c r="L1377" i="1"/>
  <c r="C1377" i="1"/>
  <c r="B1377" i="1"/>
  <c r="V1376" i="1"/>
  <c r="Q1376" i="1"/>
  <c r="P1376" i="1"/>
  <c r="N1376" i="1"/>
  <c r="M1376" i="1"/>
  <c r="L1376" i="1"/>
  <c r="C1376" i="1"/>
  <c r="B1376" i="1"/>
  <c r="V1375" i="1"/>
  <c r="Q1375" i="1"/>
  <c r="P1375" i="1"/>
  <c r="N1375" i="1"/>
  <c r="M1375" i="1"/>
  <c r="L1375" i="1"/>
  <c r="C1375" i="1"/>
  <c r="B1375" i="1"/>
  <c r="V1374" i="1"/>
  <c r="Q1374" i="1"/>
  <c r="P1374" i="1"/>
  <c r="N1374" i="1"/>
  <c r="M1374" i="1"/>
  <c r="L1374" i="1"/>
  <c r="C1374" i="1"/>
  <c r="B1374" i="1"/>
  <c r="J1374" i="1" s="1"/>
  <c r="V1373" i="1"/>
  <c r="Q1373" i="1"/>
  <c r="P1373" i="1"/>
  <c r="N1373" i="1"/>
  <c r="M1373" i="1"/>
  <c r="O1373" i="1" s="1"/>
  <c r="L1373" i="1"/>
  <c r="K1373" i="1"/>
  <c r="C1373" i="1"/>
  <c r="B1373" i="1"/>
  <c r="J1373" i="1" s="1"/>
  <c r="V1372" i="1"/>
  <c r="Q1372" i="1"/>
  <c r="P1372" i="1"/>
  <c r="N1372" i="1"/>
  <c r="M1372" i="1"/>
  <c r="L1372" i="1"/>
  <c r="C1372" i="1"/>
  <c r="B1372" i="1"/>
  <c r="V1371" i="1"/>
  <c r="Q1371" i="1"/>
  <c r="P1371" i="1"/>
  <c r="N1371" i="1"/>
  <c r="M1371" i="1"/>
  <c r="O1371" i="1" s="1"/>
  <c r="L1371" i="1"/>
  <c r="K1371" i="1"/>
  <c r="C1371" i="1"/>
  <c r="B1371" i="1"/>
  <c r="J1371" i="1" s="1"/>
  <c r="S1371" i="1" s="1"/>
  <c r="V1370" i="1"/>
  <c r="Q1370" i="1"/>
  <c r="P1370" i="1"/>
  <c r="N1370" i="1"/>
  <c r="M1370" i="1"/>
  <c r="O1370" i="1" s="1"/>
  <c r="L1370" i="1"/>
  <c r="C1370" i="1"/>
  <c r="B1370" i="1"/>
  <c r="J1370" i="1" s="1"/>
  <c r="V1369" i="1"/>
  <c r="Q1369" i="1"/>
  <c r="P1369" i="1"/>
  <c r="N1369" i="1"/>
  <c r="M1369" i="1"/>
  <c r="L1369" i="1"/>
  <c r="C1369" i="1"/>
  <c r="B1369" i="1"/>
  <c r="J1369" i="1" s="1"/>
  <c r="V1368" i="1"/>
  <c r="Q1368" i="1"/>
  <c r="P1368" i="1"/>
  <c r="N1368" i="1"/>
  <c r="M1368" i="1"/>
  <c r="L1368" i="1"/>
  <c r="C1368" i="1"/>
  <c r="B1368" i="1"/>
  <c r="V1367" i="1"/>
  <c r="Q1367" i="1"/>
  <c r="P1367" i="1"/>
  <c r="N1367" i="1"/>
  <c r="M1367" i="1"/>
  <c r="L1367" i="1"/>
  <c r="C1367" i="1"/>
  <c r="B1367" i="1"/>
  <c r="J1367" i="1" s="1"/>
  <c r="V1366" i="1"/>
  <c r="Q1366" i="1"/>
  <c r="P1366" i="1"/>
  <c r="N1366" i="1"/>
  <c r="M1366" i="1"/>
  <c r="L1366" i="1"/>
  <c r="C1366" i="1"/>
  <c r="B1366" i="1"/>
  <c r="J1366" i="1" s="1"/>
  <c r="V1365" i="1"/>
  <c r="Q1365" i="1"/>
  <c r="P1365" i="1"/>
  <c r="N1365" i="1"/>
  <c r="M1365" i="1"/>
  <c r="O1365" i="1" s="1"/>
  <c r="L1365" i="1"/>
  <c r="K1365" i="1"/>
  <c r="C1365" i="1"/>
  <c r="B1365" i="1"/>
  <c r="J1365" i="1" s="1"/>
  <c r="V1364" i="1"/>
  <c r="Q1364" i="1"/>
  <c r="P1364" i="1"/>
  <c r="T1383" i="1" s="1"/>
  <c r="N1364" i="1"/>
  <c r="M1364" i="1"/>
  <c r="O1364" i="1" s="1"/>
  <c r="L1364" i="1"/>
  <c r="C1364" i="1"/>
  <c r="B1364" i="1"/>
  <c r="K1364" i="1" s="1"/>
  <c r="V1363" i="1"/>
  <c r="Q1363" i="1"/>
  <c r="P1363" i="1"/>
  <c r="T1382" i="1" s="1"/>
  <c r="U1383" i="1" s="1"/>
  <c r="N1363" i="1"/>
  <c r="M1363" i="1"/>
  <c r="O1363" i="1" s="1"/>
  <c r="L1363" i="1"/>
  <c r="K1363" i="1"/>
  <c r="C1363" i="1"/>
  <c r="B1363" i="1"/>
  <c r="J1363" i="1" s="1"/>
  <c r="V1362" i="1"/>
  <c r="Q1362" i="1"/>
  <c r="P1362" i="1"/>
  <c r="T1381" i="1" s="1"/>
  <c r="N1362" i="1"/>
  <c r="M1362" i="1"/>
  <c r="O1362" i="1" s="1"/>
  <c r="L1362" i="1"/>
  <c r="C1362" i="1"/>
  <c r="B1362" i="1"/>
  <c r="K1362" i="1" s="1"/>
  <c r="V1361" i="1"/>
  <c r="Q1361" i="1"/>
  <c r="P1361" i="1"/>
  <c r="N1361" i="1"/>
  <c r="M1361" i="1"/>
  <c r="O1361" i="1" s="1"/>
  <c r="L1361" i="1"/>
  <c r="K1361" i="1"/>
  <c r="C1361" i="1"/>
  <c r="B1361" i="1"/>
  <c r="J1361" i="1" s="1"/>
  <c r="V1360" i="1"/>
  <c r="Q1360" i="1"/>
  <c r="P1360" i="1"/>
  <c r="T1379" i="1" s="1"/>
  <c r="N1360" i="1"/>
  <c r="M1360" i="1"/>
  <c r="O1360" i="1" s="1"/>
  <c r="L1360" i="1"/>
  <c r="C1360" i="1"/>
  <c r="B1360" i="1"/>
  <c r="K1360" i="1" s="1"/>
  <c r="V1359" i="1"/>
  <c r="Q1359" i="1"/>
  <c r="P1359" i="1"/>
  <c r="T1378" i="1" s="1"/>
  <c r="U1379" i="1" s="1"/>
  <c r="N1359" i="1"/>
  <c r="M1359" i="1"/>
  <c r="O1359" i="1" s="1"/>
  <c r="L1359" i="1"/>
  <c r="K1359" i="1"/>
  <c r="C1359" i="1"/>
  <c r="B1359" i="1"/>
  <c r="J1359" i="1" s="1"/>
  <c r="V1358" i="1"/>
  <c r="Q1358" i="1"/>
  <c r="P1358" i="1"/>
  <c r="T1377" i="1" s="1"/>
  <c r="N1358" i="1"/>
  <c r="M1358" i="1"/>
  <c r="O1358" i="1" s="1"/>
  <c r="L1358" i="1"/>
  <c r="C1358" i="1"/>
  <c r="B1358" i="1"/>
  <c r="K1358" i="1" s="1"/>
  <c r="V1357" i="1"/>
  <c r="Q1357" i="1"/>
  <c r="P1357" i="1"/>
  <c r="N1357" i="1"/>
  <c r="M1357" i="1"/>
  <c r="O1357" i="1" s="1"/>
  <c r="L1357" i="1"/>
  <c r="C1357" i="1"/>
  <c r="B1357" i="1"/>
  <c r="J1357" i="1" s="1"/>
  <c r="V1356" i="1"/>
  <c r="Q1356" i="1"/>
  <c r="P1356" i="1"/>
  <c r="T1375" i="1" s="1"/>
  <c r="N1356" i="1"/>
  <c r="M1356" i="1"/>
  <c r="O1356" i="1" s="1"/>
  <c r="L1356" i="1"/>
  <c r="C1356" i="1"/>
  <c r="B1356" i="1"/>
  <c r="K1356" i="1" s="1"/>
  <c r="V1355" i="1"/>
  <c r="Q1355" i="1"/>
  <c r="P1355" i="1"/>
  <c r="T1374" i="1" s="1"/>
  <c r="U1375" i="1" s="1"/>
  <c r="N1355" i="1"/>
  <c r="M1355" i="1"/>
  <c r="O1355" i="1" s="1"/>
  <c r="L1355" i="1"/>
  <c r="C1355" i="1"/>
  <c r="B1355" i="1"/>
  <c r="J1355" i="1" s="1"/>
  <c r="V1354" i="1"/>
  <c r="Q1354" i="1"/>
  <c r="P1354" i="1"/>
  <c r="T1373" i="1" s="1"/>
  <c r="N1354" i="1"/>
  <c r="M1354" i="1"/>
  <c r="O1354" i="1" s="1"/>
  <c r="L1354" i="1"/>
  <c r="C1354" i="1"/>
  <c r="B1354" i="1"/>
  <c r="K1354" i="1" s="1"/>
  <c r="V1353" i="1"/>
  <c r="Q1353" i="1"/>
  <c r="P1353" i="1"/>
  <c r="N1353" i="1"/>
  <c r="M1353" i="1"/>
  <c r="O1353" i="1" s="1"/>
  <c r="L1353" i="1"/>
  <c r="C1353" i="1"/>
  <c r="B1353" i="1"/>
  <c r="J1353" i="1" s="1"/>
  <c r="V1352" i="1"/>
  <c r="Q1352" i="1"/>
  <c r="P1352" i="1"/>
  <c r="T1371" i="1" s="1"/>
  <c r="N1352" i="1"/>
  <c r="M1352" i="1"/>
  <c r="O1352" i="1" s="1"/>
  <c r="L1352" i="1"/>
  <c r="C1352" i="1"/>
  <c r="B1352" i="1"/>
  <c r="K1352" i="1" s="1"/>
  <c r="V1351" i="1"/>
  <c r="Q1351" i="1"/>
  <c r="P1351" i="1"/>
  <c r="T1370" i="1" s="1"/>
  <c r="U1371" i="1" s="1"/>
  <c r="N1351" i="1"/>
  <c r="M1351" i="1"/>
  <c r="O1351" i="1" s="1"/>
  <c r="L1351" i="1"/>
  <c r="C1351" i="1"/>
  <c r="B1351" i="1"/>
  <c r="J1351" i="1" s="1"/>
  <c r="V1350" i="1"/>
  <c r="Q1350" i="1"/>
  <c r="P1350" i="1"/>
  <c r="T1369" i="1" s="1"/>
  <c r="N1350" i="1"/>
  <c r="M1350" i="1"/>
  <c r="O1350" i="1" s="1"/>
  <c r="L1350" i="1"/>
  <c r="C1350" i="1"/>
  <c r="B1350" i="1"/>
  <c r="K1350" i="1" s="1"/>
  <c r="V1349" i="1"/>
  <c r="Q1349" i="1"/>
  <c r="P1349" i="1"/>
  <c r="N1349" i="1"/>
  <c r="M1349" i="1"/>
  <c r="L1349" i="1"/>
  <c r="C1349" i="1"/>
  <c r="B1349" i="1"/>
  <c r="J1349" i="1" s="1"/>
  <c r="V1348" i="1"/>
  <c r="Q1348" i="1"/>
  <c r="P1348" i="1"/>
  <c r="T1367" i="1" s="1"/>
  <c r="N1348" i="1"/>
  <c r="M1348" i="1"/>
  <c r="L1348" i="1"/>
  <c r="C1348" i="1"/>
  <c r="B1348" i="1"/>
  <c r="K1348" i="1" s="1"/>
  <c r="V1347" i="1"/>
  <c r="Q1347" i="1"/>
  <c r="P1347" i="1"/>
  <c r="T1366" i="1" s="1"/>
  <c r="U1367" i="1" s="1"/>
  <c r="N1347" i="1"/>
  <c r="M1347" i="1"/>
  <c r="O1347" i="1" s="1"/>
  <c r="L1347" i="1"/>
  <c r="C1347" i="1"/>
  <c r="B1347" i="1"/>
  <c r="J1347" i="1" s="1"/>
  <c r="V1346" i="1"/>
  <c r="Q1346" i="1"/>
  <c r="P1346" i="1"/>
  <c r="T1365" i="1" s="1"/>
  <c r="N1346" i="1"/>
  <c r="M1346" i="1"/>
  <c r="O1346" i="1" s="1"/>
  <c r="L1346" i="1"/>
  <c r="C1346" i="1"/>
  <c r="B1346" i="1"/>
  <c r="K1346" i="1" s="1"/>
  <c r="V1345" i="1"/>
  <c r="Q1345" i="1"/>
  <c r="P1345" i="1"/>
  <c r="N1345" i="1"/>
  <c r="M1345" i="1"/>
  <c r="L1345" i="1"/>
  <c r="C1345" i="1"/>
  <c r="B1345" i="1"/>
  <c r="J1345" i="1" s="1"/>
  <c r="V1344" i="1"/>
  <c r="Q1344" i="1"/>
  <c r="P1344" i="1"/>
  <c r="T1363" i="1" s="1"/>
  <c r="N1344" i="1"/>
  <c r="M1344" i="1"/>
  <c r="L1344" i="1"/>
  <c r="C1344" i="1"/>
  <c r="B1344" i="1"/>
  <c r="K1344" i="1" s="1"/>
  <c r="V1343" i="1"/>
  <c r="Q1343" i="1"/>
  <c r="P1343" i="1"/>
  <c r="N1343" i="1"/>
  <c r="M1343" i="1"/>
  <c r="L1343" i="1"/>
  <c r="C1343" i="1"/>
  <c r="B1343" i="1"/>
  <c r="J1343" i="1" s="1"/>
  <c r="V1342" i="1"/>
  <c r="Q1342" i="1"/>
  <c r="P1342" i="1"/>
  <c r="T1361" i="1" s="1"/>
  <c r="N1342" i="1"/>
  <c r="M1342" i="1"/>
  <c r="L1342" i="1"/>
  <c r="C1342" i="1"/>
  <c r="B1342" i="1"/>
  <c r="K1342" i="1" s="1"/>
  <c r="V1341" i="1"/>
  <c r="Q1341" i="1"/>
  <c r="P1341" i="1"/>
  <c r="N1341" i="1"/>
  <c r="M1341" i="1"/>
  <c r="L1341" i="1"/>
  <c r="C1341" i="1"/>
  <c r="B1341" i="1"/>
  <c r="J1341" i="1" s="1"/>
  <c r="V1340" i="1"/>
  <c r="Q1340" i="1"/>
  <c r="P1340" i="1"/>
  <c r="T1359" i="1" s="1"/>
  <c r="N1340" i="1"/>
  <c r="M1340" i="1"/>
  <c r="L1340" i="1"/>
  <c r="C1340" i="1"/>
  <c r="B1340" i="1"/>
  <c r="K1340" i="1" s="1"/>
  <c r="V1339" i="1"/>
  <c r="Q1339" i="1"/>
  <c r="P1339" i="1"/>
  <c r="N1339" i="1"/>
  <c r="M1339" i="1"/>
  <c r="L1339" i="1"/>
  <c r="C1339" i="1"/>
  <c r="B1339" i="1"/>
  <c r="J1339" i="1" s="1"/>
  <c r="V1338" i="1"/>
  <c r="Q1338" i="1"/>
  <c r="P1338" i="1"/>
  <c r="T1357" i="1" s="1"/>
  <c r="N1338" i="1"/>
  <c r="M1338" i="1"/>
  <c r="L1338" i="1"/>
  <c r="C1338" i="1"/>
  <c r="B1338" i="1"/>
  <c r="K1338" i="1" s="1"/>
  <c r="V1337" i="1"/>
  <c r="Q1337" i="1"/>
  <c r="P1337" i="1"/>
  <c r="N1337" i="1"/>
  <c r="M1337" i="1"/>
  <c r="L1337" i="1"/>
  <c r="C1337" i="1"/>
  <c r="B1337" i="1"/>
  <c r="J1337" i="1" s="1"/>
  <c r="V1336" i="1"/>
  <c r="Q1336" i="1"/>
  <c r="P1336" i="1"/>
  <c r="T1355" i="1" s="1"/>
  <c r="N1336" i="1"/>
  <c r="M1336" i="1"/>
  <c r="L1336" i="1"/>
  <c r="C1336" i="1"/>
  <c r="B1336" i="1"/>
  <c r="K1336" i="1" s="1"/>
  <c r="V1335" i="1"/>
  <c r="Q1335" i="1"/>
  <c r="P1335" i="1"/>
  <c r="N1335" i="1"/>
  <c r="M1335" i="1"/>
  <c r="L1335" i="1"/>
  <c r="C1335" i="1"/>
  <c r="B1335" i="1"/>
  <c r="J1335" i="1" s="1"/>
  <c r="V1334" i="1"/>
  <c r="Q1334" i="1"/>
  <c r="P1334" i="1"/>
  <c r="T1353" i="1" s="1"/>
  <c r="N1334" i="1"/>
  <c r="M1334" i="1"/>
  <c r="L1334" i="1"/>
  <c r="C1334" i="1"/>
  <c r="B1334" i="1"/>
  <c r="K1334" i="1" s="1"/>
  <c r="V1333" i="1"/>
  <c r="Q1333" i="1"/>
  <c r="P1333" i="1"/>
  <c r="N1333" i="1"/>
  <c r="M1333" i="1"/>
  <c r="L1333" i="1"/>
  <c r="C1333" i="1"/>
  <c r="B1333" i="1"/>
  <c r="J1333" i="1" s="1"/>
  <c r="V1332" i="1"/>
  <c r="Q1332" i="1"/>
  <c r="P1332" i="1"/>
  <c r="T1351" i="1" s="1"/>
  <c r="N1332" i="1"/>
  <c r="M1332" i="1"/>
  <c r="L1332" i="1"/>
  <c r="C1332" i="1"/>
  <c r="B1332" i="1"/>
  <c r="K1332" i="1" s="1"/>
  <c r="V1331" i="1"/>
  <c r="Q1331" i="1"/>
  <c r="P1331" i="1"/>
  <c r="N1331" i="1"/>
  <c r="M1331" i="1"/>
  <c r="L1331" i="1"/>
  <c r="C1331" i="1"/>
  <c r="B1331" i="1"/>
  <c r="J1331" i="1" s="1"/>
  <c r="V1330" i="1"/>
  <c r="Q1330" i="1"/>
  <c r="P1330" i="1"/>
  <c r="T1349" i="1" s="1"/>
  <c r="N1330" i="1"/>
  <c r="M1330" i="1"/>
  <c r="L1330" i="1"/>
  <c r="C1330" i="1"/>
  <c r="B1330" i="1"/>
  <c r="K1330" i="1" s="1"/>
  <c r="V1329" i="1"/>
  <c r="Q1329" i="1"/>
  <c r="P1329" i="1"/>
  <c r="N1329" i="1"/>
  <c r="M1329" i="1"/>
  <c r="L1329" i="1"/>
  <c r="C1329" i="1"/>
  <c r="B1329" i="1"/>
  <c r="J1329" i="1" s="1"/>
  <c r="V1328" i="1"/>
  <c r="Q1328" i="1"/>
  <c r="P1328" i="1"/>
  <c r="T1347" i="1" s="1"/>
  <c r="N1328" i="1"/>
  <c r="M1328" i="1"/>
  <c r="L1328" i="1"/>
  <c r="C1328" i="1"/>
  <c r="B1328" i="1"/>
  <c r="K1328" i="1" s="1"/>
  <c r="V1327" i="1"/>
  <c r="Q1327" i="1"/>
  <c r="P1327" i="1"/>
  <c r="N1327" i="1"/>
  <c r="M1327" i="1"/>
  <c r="L1327" i="1"/>
  <c r="C1327" i="1"/>
  <c r="B1327" i="1"/>
  <c r="J1327" i="1" s="1"/>
  <c r="V1326" i="1"/>
  <c r="Q1326" i="1"/>
  <c r="P1326" i="1"/>
  <c r="T1345" i="1" s="1"/>
  <c r="N1326" i="1"/>
  <c r="M1326" i="1"/>
  <c r="L1326" i="1"/>
  <c r="C1326" i="1"/>
  <c r="B1326" i="1"/>
  <c r="K1326" i="1" s="1"/>
  <c r="V1325" i="1"/>
  <c r="Q1325" i="1"/>
  <c r="P1325" i="1"/>
  <c r="N1325" i="1"/>
  <c r="M1325" i="1"/>
  <c r="L1325" i="1"/>
  <c r="C1325" i="1"/>
  <c r="B1325" i="1"/>
  <c r="J1325" i="1" s="1"/>
  <c r="V1324" i="1"/>
  <c r="Q1324" i="1"/>
  <c r="P1324" i="1"/>
  <c r="T1343" i="1" s="1"/>
  <c r="N1324" i="1"/>
  <c r="M1324" i="1"/>
  <c r="L1324" i="1"/>
  <c r="C1324" i="1"/>
  <c r="B1324" i="1"/>
  <c r="K1324" i="1" s="1"/>
  <c r="V1323" i="1"/>
  <c r="Q1323" i="1"/>
  <c r="P1323" i="1"/>
  <c r="N1323" i="1"/>
  <c r="M1323" i="1"/>
  <c r="L1323" i="1"/>
  <c r="C1323" i="1"/>
  <c r="B1323" i="1"/>
  <c r="J1323" i="1" s="1"/>
  <c r="V1322" i="1"/>
  <c r="Q1322" i="1"/>
  <c r="P1322" i="1"/>
  <c r="T1341" i="1" s="1"/>
  <c r="N1322" i="1"/>
  <c r="M1322" i="1"/>
  <c r="L1322" i="1"/>
  <c r="C1322" i="1"/>
  <c r="B1322" i="1"/>
  <c r="K1322" i="1" s="1"/>
  <c r="V1321" i="1"/>
  <c r="Q1321" i="1"/>
  <c r="P1321" i="1"/>
  <c r="N1321" i="1"/>
  <c r="M1321" i="1"/>
  <c r="L1321" i="1"/>
  <c r="C1321" i="1"/>
  <c r="B1321" i="1"/>
  <c r="J1321" i="1" s="1"/>
  <c r="V1320" i="1"/>
  <c r="Q1320" i="1"/>
  <c r="P1320" i="1"/>
  <c r="T1339" i="1" s="1"/>
  <c r="N1320" i="1"/>
  <c r="M1320" i="1"/>
  <c r="L1320" i="1"/>
  <c r="C1320" i="1"/>
  <c r="B1320" i="1"/>
  <c r="K1320" i="1" s="1"/>
  <c r="V1319" i="1"/>
  <c r="Q1319" i="1"/>
  <c r="P1319" i="1"/>
  <c r="N1319" i="1"/>
  <c r="M1319" i="1"/>
  <c r="L1319" i="1"/>
  <c r="C1319" i="1"/>
  <c r="B1319" i="1"/>
  <c r="J1319" i="1" s="1"/>
  <c r="V1318" i="1"/>
  <c r="Q1318" i="1"/>
  <c r="P1318" i="1"/>
  <c r="T1337" i="1" s="1"/>
  <c r="N1318" i="1"/>
  <c r="M1318" i="1"/>
  <c r="L1318" i="1"/>
  <c r="C1318" i="1"/>
  <c r="B1318" i="1"/>
  <c r="K1318" i="1" s="1"/>
  <c r="V1317" i="1"/>
  <c r="Q1317" i="1"/>
  <c r="P1317" i="1"/>
  <c r="N1317" i="1"/>
  <c r="M1317" i="1"/>
  <c r="L1317" i="1"/>
  <c r="C1317" i="1"/>
  <c r="B1317" i="1"/>
  <c r="J1317" i="1" s="1"/>
  <c r="V1316" i="1"/>
  <c r="Q1316" i="1"/>
  <c r="P1316" i="1"/>
  <c r="T1335" i="1" s="1"/>
  <c r="N1316" i="1"/>
  <c r="M1316" i="1"/>
  <c r="L1316" i="1"/>
  <c r="C1316" i="1"/>
  <c r="B1316" i="1"/>
  <c r="K1316" i="1" s="1"/>
  <c r="V1315" i="1"/>
  <c r="Q1315" i="1"/>
  <c r="P1315" i="1"/>
  <c r="N1315" i="1"/>
  <c r="M1315" i="1"/>
  <c r="L1315" i="1"/>
  <c r="C1315" i="1"/>
  <c r="B1315" i="1"/>
  <c r="J1315" i="1" s="1"/>
  <c r="V1314" i="1"/>
  <c r="Q1314" i="1"/>
  <c r="P1314" i="1"/>
  <c r="T1333" i="1" s="1"/>
  <c r="N1314" i="1"/>
  <c r="M1314" i="1"/>
  <c r="L1314" i="1"/>
  <c r="C1314" i="1"/>
  <c r="B1314" i="1"/>
  <c r="K1314" i="1" s="1"/>
  <c r="V1313" i="1"/>
  <c r="Q1313" i="1"/>
  <c r="P1313" i="1"/>
  <c r="N1313" i="1"/>
  <c r="M1313" i="1"/>
  <c r="L1313" i="1"/>
  <c r="C1313" i="1"/>
  <c r="B1313" i="1"/>
  <c r="J1313" i="1" s="1"/>
  <c r="V1312" i="1"/>
  <c r="Q1312" i="1"/>
  <c r="P1312" i="1"/>
  <c r="T1331" i="1" s="1"/>
  <c r="N1312" i="1"/>
  <c r="M1312" i="1"/>
  <c r="L1312" i="1"/>
  <c r="C1312" i="1"/>
  <c r="B1312" i="1"/>
  <c r="K1312" i="1" s="1"/>
  <c r="V1311" i="1"/>
  <c r="Q1311" i="1"/>
  <c r="P1311" i="1"/>
  <c r="N1311" i="1"/>
  <c r="M1311" i="1"/>
  <c r="L1311" i="1"/>
  <c r="C1311" i="1"/>
  <c r="B1311" i="1"/>
  <c r="J1311" i="1" s="1"/>
  <c r="V1310" i="1"/>
  <c r="Q1310" i="1"/>
  <c r="P1310" i="1"/>
  <c r="T1329" i="1" s="1"/>
  <c r="N1310" i="1"/>
  <c r="M1310" i="1"/>
  <c r="L1310" i="1"/>
  <c r="C1310" i="1"/>
  <c r="B1310" i="1"/>
  <c r="K1310" i="1" s="1"/>
  <c r="V1309" i="1"/>
  <c r="Q1309" i="1"/>
  <c r="P1309" i="1"/>
  <c r="N1309" i="1"/>
  <c r="M1309" i="1"/>
  <c r="L1309" i="1"/>
  <c r="C1309" i="1"/>
  <c r="B1309" i="1"/>
  <c r="J1309" i="1" s="1"/>
  <c r="V1308" i="1"/>
  <c r="Q1308" i="1"/>
  <c r="P1308" i="1"/>
  <c r="T1327" i="1" s="1"/>
  <c r="N1308" i="1"/>
  <c r="M1308" i="1"/>
  <c r="L1308" i="1"/>
  <c r="C1308" i="1"/>
  <c r="B1308" i="1"/>
  <c r="K1308" i="1" s="1"/>
  <c r="V1307" i="1"/>
  <c r="Q1307" i="1"/>
  <c r="P1307" i="1"/>
  <c r="N1307" i="1"/>
  <c r="M1307" i="1"/>
  <c r="L1307" i="1"/>
  <c r="C1307" i="1"/>
  <c r="B1307" i="1"/>
  <c r="J1307" i="1" s="1"/>
  <c r="V1306" i="1"/>
  <c r="Q1306" i="1"/>
  <c r="P1306" i="1"/>
  <c r="T1325" i="1" s="1"/>
  <c r="N1306" i="1"/>
  <c r="M1306" i="1"/>
  <c r="L1306" i="1"/>
  <c r="C1306" i="1"/>
  <c r="B1306" i="1"/>
  <c r="K1306" i="1" s="1"/>
  <c r="V1305" i="1"/>
  <c r="Q1305" i="1"/>
  <c r="P1305" i="1"/>
  <c r="N1305" i="1"/>
  <c r="M1305" i="1"/>
  <c r="L1305" i="1"/>
  <c r="C1305" i="1"/>
  <c r="B1305" i="1"/>
  <c r="J1305" i="1" s="1"/>
  <c r="V1304" i="1"/>
  <c r="Q1304" i="1"/>
  <c r="P1304" i="1"/>
  <c r="T1323" i="1" s="1"/>
  <c r="N1304" i="1"/>
  <c r="M1304" i="1"/>
  <c r="L1304" i="1"/>
  <c r="C1304" i="1"/>
  <c r="B1304" i="1"/>
  <c r="K1304" i="1" s="1"/>
  <c r="V1303" i="1"/>
  <c r="Q1303" i="1"/>
  <c r="P1303" i="1"/>
  <c r="N1303" i="1"/>
  <c r="M1303" i="1"/>
  <c r="L1303" i="1"/>
  <c r="C1303" i="1"/>
  <c r="B1303" i="1"/>
  <c r="J1303" i="1" s="1"/>
  <c r="V1302" i="1"/>
  <c r="Q1302" i="1"/>
  <c r="P1302" i="1"/>
  <c r="T1321" i="1" s="1"/>
  <c r="N1302" i="1"/>
  <c r="M1302" i="1"/>
  <c r="L1302" i="1"/>
  <c r="C1302" i="1"/>
  <c r="B1302" i="1"/>
  <c r="K1302" i="1" s="1"/>
  <c r="V1301" i="1"/>
  <c r="Q1301" i="1"/>
  <c r="P1301" i="1"/>
  <c r="N1301" i="1"/>
  <c r="M1301" i="1"/>
  <c r="L1301" i="1"/>
  <c r="C1301" i="1"/>
  <c r="B1301" i="1"/>
  <c r="J1301" i="1" s="1"/>
  <c r="V1300" i="1"/>
  <c r="Q1300" i="1"/>
  <c r="P1300" i="1"/>
  <c r="T1319" i="1" s="1"/>
  <c r="N1300" i="1"/>
  <c r="M1300" i="1"/>
  <c r="L1300" i="1"/>
  <c r="C1300" i="1"/>
  <c r="B1300" i="1"/>
  <c r="K1300" i="1" s="1"/>
  <c r="V1299" i="1"/>
  <c r="Q1299" i="1"/>
  <c r="P1299" i="1"/>
  <c r="N1299" i="1"/>
  <c r="M1299" i="1"/>
  <c r="L1299" i="1"/>
  <c r="C1299" i="1"/>
  <c r="B1299" i="1"/>
  <c r="J1299" i="1" s="1"/>
  <c r="V1298" i="1"/>
  <c r="Q1298" i="1"/>
  <c r="P1298" i="1"/>
  <c r="T1317" i="1" s="1"/>
  <c r="N1298" i="1"/>
  <c r="M1298" i="1"/>
  <c r="L1298" i="1"/>
  <c r="C1298" i="1"/>
  <c r="B1298" i="1"/>
  <c r="K1298" i="1" s="1"/>
  <c r="V1297" i="1"/>
  <c r="Q1297" i="1"/>
  <c r="P1297" i="1"/>
  <c r="N1297" i="1"/>
  <c r="M1297" i="1"/>
  <c r="L1297" i="1"/>
  <c r="C1297" i="1"/>
  <c r="B1297" i="1"/>
  <c r="J1297" i="1" s="1"/>
  <c r="V1296" i="1"/>
  <c r="Q1296" i="1"/>
  <c r="P1296" i="1"/>
  <c r="T1315" i="1" s="1"/>
  <c r="N1296" i="1"/>
  <c r="M1296" i="1"/>
  <c r="L1296" i="1"/>
  <c r="C1296" i="1"/>
  <c r="B1296" i="1"/>
  <c r="K1296" i="1" s="1"/>
  <c r="V1295" i="1"/>
  <c r="Q1295" i="1"/>
  <c r="P1295" i="1"/>
  <c r="N1295" i="1"/>
  <c r="M1295" i="1"/>
  <c r="L1295" i="1"/>
  <c r="C1295" i="1"/>
  <c r="B1295" i="1"/>
  <c r="J1295" i="1" s="1"/>
  <c r="V1294" i="1"/>
  <c r="Q1294" i="1"/>
  <c r="P1294" i="1"/>
  <c r="T1313" i="1" s="1"/>
  <c r="N1294" i="1"/>
  <c r="M1294" i="1"/>
  <c r="L1294" i="1"/>
  <c r="C1294" i="1"/>
  <c r="B1294" i="1"/>
  <c r="K1294" i="1" s="1"/>
  <c r="V1293" i="1"/>
  <c r="Q1293" i="1"/>
  <c r="P1293" i="1"/>
  <c r="N1293" i="1"/>
  <c r="M1293" i="1"/>
  <c r="L1293" i="1"/>
  <c r="C1293" i="1"/>
  <c r="B1293" i="1"/>
  <c r="J1293" i="1" s="1"/>
  <c r="V1292" i="1"/>
  <c r="Q1292" i="1"/>
  <c r="P1292" i="1"/>
  <c r="T1311" i="1" s="1"/>
  <c r="N1292" i="1"/>
  <c r="M1292" i="1"/>
  <c r="L1292" i="1"/>
  <c r="C1292" i="1"/>
  <c r="B1292" i="1"/>
  <c r="K1292" i="1" s="1"/>
  <c r="V1291" i="1"/>
  <c r="Q1291" i="1"/>
  <c r="P1291" i="1"/>
  <c r="N1291" i="1"/>
  <c r="M1291" i="1"/>
  <c r="L1291" i="1"/>
  <c r="C1291" i="1"/>
  <c r="B1291" i="1"/>
  <c r="J1291" i="1" s="1"/>
  <c r="V1290" i="1"/>
  <c r="Q1290" i="1"/>
  <c r="P1290" i="1"/>
  <c r="T1309" i="1" s="1"/>
  <c r="N1290" i="1"/>
  <c r="M1290" i="1"/>
  <c r="L1290" i="1"/>
  <c r="C1290" i="1"/>
  <c r="B1290" i="1"/>
  <c r="K1290" i="1" s="1"/>
  <c r="V1289" i="1"/>
  <c r="Q1289" i="1"/>
  <c r="P1289" i="1"/>
  <c r="N1289" i="1"/>
  <c r="M1289" i="1"/>
  <c r="L1289" i="1"/>
  <c r="C1289" i="1"/>
  <c r="B1289" i="1"/>
  <c r="J1289" i="1" s="1"/>
  <c r="V1288" i="1"/>
  <c r="Q1288" i="1"/>
  <c r="P1288" i="1"/>
  <c r="T1307" i="1" s="1"/>
  <c r="N1288" i="1"/>
  <c r="M1288" i="1"/>
  <c r="L1288" i="1"/>
  <c r="C1288" i="1"/>
  <c r="B1288" i="1"/>
  <c r="K1288" i="1" s="1"/>
  <c r="V1287" i="1"/>
  <c r="Q1287" i="1"/>
  <c r="P1287" i="1"/>
  <c r="N1287" i="1"/>
  <c r="M1287" i="1"/>
  <c r="L1287" i="1"/>
  <c r="C1287" i="1"/>
  <c r="B1287" i="1"/>
  <c r="J1287" i="1" s="1"/>
  <c r="V1286" i="1"/>
  <c r="Q1286" i="1"/>
  <c r="P1286" i="1"/>
  <c r="T1305" i="1" s="1"/>
  <c r="N1286" i="1"/>
  <c r="M1286" i="1"/>
  <c r="L1286" i="1"/>
  <c r="C1286" i="1"/>
  <c r="B1286" i="1"/>
  <c r="K1286" i="1" s="1"/>
  <c r="V1285" i="1"/>
  <c r="Q1285" i="1"/>
  <c r="P1285" i="1"/>
  <c r="N1285" i="1"/>
  <c r="M1285" i="1"/>
  <c r="L1285" i="1"/>
  <c r="C1285" i="1"/>
  <c r="B1285" i="1"/>
  <c r="J1285" i="1" s="1"/>
  <c r="V1284" i="1"/>
  <c r="Q1284" i="1"/>
  <c r="P1284" i="1"/>
  <c r="T1303" i="1" s="1"/>
  <c r="N1284" i="1"/>
  <c r="M1284" i="1"/>
  <c r="L1284" i="1"/>
  <c r="C1284" i="1"/>
  <c r="B1284" i="1"/>
  <c r="K1284" i="1" s="1"/>
  <c r="V1283" i="1"/>
  <c r="Q1283" i="1"/>
  <c r="P1283" i="1"/>
  <c r="N1283" i="1"/>
  <c r="M1283" i="1"/>
  <c r="L1283" i="1"/>
  <c r="C1283" i="1"/>
  <c r="B1283" i="1"/>
  <c r="J1283" i="1" s="1"/>
  <c r="V1282" i="1"/>
  <c r="Q1282" i="1"/>
  <c r="P1282" i="1"/>
  <c r="T1301" i="1" s="1"/>
  <c r="N1282" i="1"/>
  <c r="M1282" i="1"/>
  <c r="L1282" i="1"/>
  <c r="C1282" i="1"/>
  <c r="B1282" i="1"/>
  <c r="K1282" i="1" s="1"/>
  <c r="V1281" i="1"/>
  <c r="Q1281" i="1"/>
  <c r="P1281" i="1"/>
  <c r="N1281" i="1"/>
  <c r="M1281" i="1"/>
  <c r="L1281" i="1"/>
  <c r="C1281" i="1"/>
  <c r="B1281" i="1"/>
  <c r="J1281" i="1" s="1"/>
  <c r="V1280" i="1"/>
  <c r="Q1280" i="1"/>
  <c r="P1280" i="1"/>
  <c r="T1299" i="1" s="1"/>
  <c r="N1280" i="1"/>
  <c r="M1280" i="1"/>
  <c r="L1280" i="1"/>
  <c r="C1280" i="1"/>
  <c r="B1280" i="1"/>
  <c r="K1280" i="1" s="1"/>
  <c r="V1279" i="1"/>
  <c r="Q1279" i="1"/>
  <c r="P1279" i="1"/>
  <c r="N1279" i="1"/>
  <c r="M1279" i="1"/>
  <c r="L1279" i="1"/>
  <c r="C1279" i="1"/>
  <c r="B1279" i="1"/>
  <c r="J1279" i="1" s="1"/>
  <c r="V1278" i="1"/>
  <c r="Q1278" i="1"/>
  <c r="P1278" i="1"/>
  <c r="T1297" i="1" s="1"/>
  <c r="N1278" i="1"/>
  <c r="M1278" i="1"/>
  <c r="L1278" i="1"/>
  <c r="C1278" i="1"/>
  <c r="B1278" i="1"/>
  <c r="K1278" i="1" s="1"/>
  <c r="V1277" i="1"/>
  <c r="Q1277" i="1"/>
  <c r="P1277" i="1"/>
  <c r="N1277" i="1"/>
  <c r="M1277" i="1"/>
  <c r="L1277" i="1"/>
  <c r="C1277" i="1"/>
  <c r="B1277" i="1"/>
  <c r="J1277" i="1" s="1"/>
  <c r="V1276" i="1"/>
  <c r="Q1276" i="1"/>
  <c r="P1276" i="1"/>
  <c r="T1295" i="1" s="1"/>
  <c r="N1276" i="1"/>
  <c r="M1276" i="1"/>
  <c r="L1276" i="1"/>
  <c r="C1276" i="1"/>
  <c r="B1276" i="1"/>
  <c r="K1276" i="1" s="1"/>
  <c r="V1275" i="1"/>
  <c r="Q1275" i="1"/>
  <c r="P1275" i="1"/>
  <c r="N1275" i="1"/>
  <c r="M1275" i="1"/>
  <c r="L1275" i="1"/>
  <c r="C1275" i="1"/>
  <c r="B1275" i="1"/>
  <c r="J1275" i="1" s="1"/>
  <c r="V1274" i="1"/>
  <c r="Q1274" i="1"/>
  <c r="P1274" i="1"/>
  <c r="T1293" i="1" s="1"/>
  <c r="N1274" i="1"/>
  <c r="M1274" i="1"/>
  <c r="L1274" i="1"/>
  <c r="C1274" i="1"/>
  <c r="B1274" i="1"/>
  <c r="K1274" i="1" s="1"/>
  <c r="V1273" i="1"/>
  <c r="Q1273" i="1"/>
  <c r="P1273" i="1"/>
  <c r="N1273" i="1"/>
  <c r="M1273" i="1"/>
  <c r="L1273" i="1"/>
  <c r="C1273" i="1"/>
  <c r="B1273" i="1"/>
  <c r="J1273" i="1" s="1"/>
  <c r="V1272" i="1"/>
  <c r="Q1272" i="1"/>
  <c r="P1272" i="1"/>
  <c r="T1291" i="1" s="1"/>
  <c r="N1272" i="1"/>
  <c r="M1272" i="1"/>
  <c r="L1272" i="1"/>
  <c r="C1272" i="1"/>
  <c r="B1272" i="1"/>
  <c r="K1272" i="1" s="1"/>
  <c r="V1271" i="1"/>
  <c r="Q1271" i="1"/>
  <c r="P1271" i="1"/>
  <c r="N1271" i="1"/>
  <c r="M1271" i="1"/>
  <c r="L1271" i="1"/>
  <c r="C1271" i="1"/>
  <c r="B1271" i="1"/>
  <c r="J1271" i="1" s="1"/>
  <c r="V1270" i="1"/>
  <c r="Q1270" i="1"/>
  <c r="P1270" i="1"/>
  <c r="T1289" i="1" s="1"/>
  <c r="N1270" i="1"/>
  <c r="M1270" i="1"/>
  <c r="L1270" i="1"/>
  <c r="C1270" i="1"/>
  <c r="B1270" i="1"/>
  <c r="K1270" i="1" s="1"/>
  <c r="V1269" i="1"/>
  <c r="Q1269" i="1"/>
  <c r="P1269" i="1"/>
  <c r="N1269" i="1"/>
  <c r="M1269" i="1"/>
  <c r="L1269" i="1"/>
  <c r="C1269" i="1"/>
  <c r="B1269" i="1"/>
  <c r="J1269" i="1" s="1"/>
  <c r="V1268" i="1"/>
  <c r="Q1268" i="1"/>
  <c r="P1268" i="1"/>
  <c r="T1287" i="1" s="1"/>
  <c r="N1268" i="1"/>
  <c r="M1268" i="1"/>
  <c r="L1268" i="1"/>
  <c r="C1268" i="1"/>
  <c r="B1268" i="1"/>
  <c r="K1268" i="1" s="1"/>
  <c r="V1267" i="1"/>
  <c r="Q1267" i="1"/>
  <c r="P1267" i="1"/>
  <c r="N1267" i="1"/>
  <c r="M1267" i="1"/>
  <c r="L1267" i="1"/>
  <c r="C1267" i="1"/>
  <c r="B1267" i="1"/>
  <c r="J1267" i="1" s="1"/>
  <c r="V1266" i="1"/>
  <c r="Q1266" i="1"/>
  <c r="P1266" i="1"/>
  <c r="T1285" i="1" s="1"/>
  <c r="N1266" i="1"/>
  <c r="M1266" i="1"/>
  <c r="L1266" i="1"/>
  <c r="C1266" i="1"/>
  <c r="B1266" i="1"/>
  <c r="K1266" i="1" s="1"/>
  <c r="V1265" i="1"/>
  <c r="Q1265" i="1"/>
  <c r="P1265" i="1"/>
  <c r="N1265" i="1"/>
  <c r="M1265" i="1"/>
  <c r="L1265" i="1"/>
  <c r="C1265" i="1"/>
  <c r="B1265" i="1"/>
  <c r="J1265" i="1" s="1"/>
  <c r="V1264" i="1"/>
  <c r="Q1264" i="1"/>
  <c r="P1264" i="1"/>
  <c r="T1283" i="1" s="1"/>
  <c r="N1264" i="1"/>
  <c r="M1264" i="1"/>
  <c r="L1264" i="1"/>
  <c r="C1264" i="1"/>
  <c r="B1264" i="1"/>
  <c r="K1264" i="1" s="1"/>
  <c r="V1263" i="1"/>
  <c r="Q1263" i="1"/>
  <c r="P1263" i="1"/>
  <c r="N1263" i="1"/>
  <c r="M1263" i="1"/>
  <c r="L1263" i="1"/>
  <c r="C1263" i="1"/>
  <c r="B1263" i="1"/>
  <c r="J1263" i="1" s="1"/>
  <c r="V1262" i="1"/>
  <c r="Q1262" i="1"/>
  <c r="P1262" i="1"/>
  <c r="T1281" i="1" s="1"/>
  <c r="N1262" i="1"/>
  <c r="M1262" i="1"/>
  <c r="L1262" i="1"/>
  <c r="C1262" i="1"/>
  <c r="B1262" i="1"/>
  <c r="K1262" i="1" s="1"/>
  <c r="V1261" i="1"/>
  <c r="Q1261" i="1"/>
  <c r="P1261" i="1"/>
  <c r="N1261" i="1"/>
  <c r="M1261" i="1"/>
  <c r="L1261" i="1"/>
  <c r="C1261" i="1"/>
  <c r="B1261" i="1"/>
  <c r="J1261" i="1" s="1"/>
  <c r="V1260" i="1"/>
  <c r="Q1260" i="1"/>
  <c r="P1260" i="1"/>
  <c r="T1279" i="1" s="1"/>
  <c r="N1260" i="1"/>
  <c r="M1260" i="1"/>
  <c r="L1260" i="1"/>
  <c r="C1260" i="1"/>
  <c r="B1260" i="1"/>
  <c r="K1260" i="1" s="1"/>
  <c r="V1259" i="1"/>
  <c r="Q1259" i="1"/>
  <c r="P1259" i="1"/>
  <c r="N1259" i="1"/>
  <c r="M1259" i="1"/>
  <c r="L1259" i="1"/>
  <c r="C1259" i="1"/>
  <c r="B1259" i="1"/>
  <c r="J1259" i="1" s="1"/>
  <c r="V1258" i="1"/>
  <c r="Q1258" i="1"/>
  <c r="P1258" i="1"/>
  <c r="T1277" i="1" s="1"/>
  <c r="N1258" i="1"/>
  <c r="M1258" i="1"/>
  <c r="L1258" i="1"/>
  <c r="C1258" i="1"/>
  <c r="B1258" i="1"/>
  <c r="K1258" i="1" s="1"/>
  <c r="V1257" i="1"/>
  <c r="Q1257" i="1"/>
  <c r="P1257" i="1"/>
  <c r="N1257" i="1"/>
  <c r="M1257" i="1"/>
  <c r="L1257" i="1"/>
  <c r="C1257" i="1"/>
  <c r="B1257" i="1"/>
  <c r="J1257" i="1" s="1"/>
  <c r="V1256" i="1"/>
  <c r="Q1256" i="1"/>
  <c r="P1256" i="1"/>
  <c r="T1275" i="1" s="1"/>
  <c r="N1256" i="1"/>
  <c r="M1256" i="1"/>
  <c r="L1256" i="1"/>
  <c r="C1256" i="1"/>
  <c r="B1256" i="1"/>
  <c r="K1256" i="1" s="1"/>
  <c r="V1255" i="1"/>
  <c r="Q1255" i="1"/>
  <c r="P1255" i="1"/>
  <c r="N1255" i="1"/>
  <c r="M1255" i="1"/>
  <c r="L1255" i="1"/>
  <c r="C1255" i="1"/>
  <c r="B1255" i="1"/>
  <c r="J1255" i="1" s="1"/>
  <c r="V1254" i="1"/>
  <c r="Q1254" i="1"/>
  <c r="P1254" i="1"/>
  <c r="T1273" i="1" s="1"/>
  <c r="N1254" i="1"/>
  <c r="M1254" i="1"/>
  <c r="L1254" i="1"/>
  <c r="C1254" i="1"/>
  <c r="B1254" i="1"/>
  <c r="K1254" i="1" s="1"/>
  <c r="V1253" i="1"/>
  <c r="Q1253" i="1"/>
  <c r="P1253" i="1"/>
  <c r="N1253" i="1"/>
  <c r="M1253" i="1"/>
  <c r="L1253" i="1"/>
  <c r="C1253" i="1"/>
  <c r="B1253" i="1"/>
  <c r="J1253" i="1" s="1"/>
  <c r="V1252" i="1"/>
  <c r="Q1252" i="1"/>
  <c r="P1252" i="1"/>
  <c r="T1271" i="1" s="1"/>
  <c r="N1252" i="1"/>
  <c r="M1252" i="1"/>
  <c r="L1252" i="1"/>
  <c r="C1252" i="1"/>
  <c r="B1252" i="1"/>
  <c r="K1252" i="1" s="1"/>
  <c r="V1251" i="1"/>
  <c r="Q1251" i="1"/>
  <c r="P1251" i="1"/>
  <c r="N1251" i="1"/>
  <c r="M1251" i="1"/>
  <c r="L1251" i="1"/>
  <c r="C1251" i="1"/>
  <c r="B1251" i="1"/>
  <c r="J1251" i="1" s="1"/>
  <c r="V1250" i="1"/>
  <c r="Q1250" i="1"/>
  <c r="P1250" i="1"/>
  <c r="T1269" i="1" s="1"/>
  <c r="N1250" i="1"/>
  <c r="M1250" i="1"/>
  <c r="L1250" i="1"/>
  <c r="C1250" i="1"/>
  <c r="B1250" i="1"/>
  <c r="K1250" i="1" s="1"/>
  <c r="V1249" i="1"/>
  <c r="Q1249" i="1"/>
  <c r="P1249" i="1"/>
  <c r="N1249" i="1"/>
  <c r="M1249" i="1"/>
  <c r="L1249" i="1"/>
  <c r="C1249" i="1"/>
  <c r="B1249" i="1"/>
  <c r="J1249" i="1" s="1"/>
  <c r="V1248" i="1"/>
  <c r="Q1248" i="1"/>
  <c r="P1248" i="1"/>
  <c r="T1267" i="1" s="1"/>
  <c r="N1248" i="1"/>
  <c r="M1248" i="1"/>
  <c r="L1248" i="1"/>
  <c r="C1248" i="1"/>
  <c r="B1248" i="1"/>
  <c r="K1248" i="1" s="1"/>
  <c r="V1247" i="1"/>
  <c r="Q1247" i="1"/>
  <c r="P1247" i="1"/>
  <c r="N1247" i="1"/>
  <c r="M1247" i="1"/>
  <c r="L1247" i="1"/>
  <c r="C1247" i="1"/>
  <c r="B1247" i="1"/>
  <c r="J1247" i="1" s="1"/>
  <c r="V1246" i="1"/>
  <c r="Q1246" i="1"/>
  <c r="P1246" i="1"/>
  <c r="T1265" i="1" s="1"/>
  <c r="N1246" i="1"/>
  <c r="M1246" i="1"/>
  <c r="L1246" i="1"/>
  <c r="C1246" i="1"/>
  <c r="B1246" i="1"/>
  <c r="K1246" i="1" s="1"/>
  <c r="V1245" i="1"/>
  <c r="Q1245" i="1"/>
  <c r="P1245" i="1"/>
  <c r="N1245" i="1"/>
  <c r="M1245" i="1"/>
  <c r="L1245" i="1"/>
  <c r="C1245" i="1"/>
  <c r="B1245" i="1"/>
  <c r="J1245" i="1" s="1"/>
  <c r="V1244" i="1"/>
  <c r="Q1244" i="1"/>
  <c r="P1244" i="1"/>
  <c r="T1263" i="1" s="1"/>
  <c r="N1244" i="1"/>
  <c r="M1244" i="1"/>
  <c r="O1244" i="1" s="1"/>
  <c r="L1244" i="1"/>
  <c r="C1244" i="1"/>
  <c r="B1244" i="1"/>
  <c r="K1244" i="1" s="1"/>
  <c r="V1243" i="1"/>
  <c r="Q1243" i="1"/>
  <c r="P1243" i="1"/>
  <c r="N1243" i="1"/>
  <c r="M1243" i="1"/>
  <c r="O1243" i="1" s="1"/>
  <c r="L1243" i="1"/>
  <c r="K1243" i="1"/>
  <c r="C1243" i="1"/>
  <c r="B1243" i="1"/>
  <c r="J1243" i="1" s="1"/>
  <c r="V1242" i="1"/>
  <c r="Q1242" i="1"/>
  <c r="P1242" i="1"/>
  <c r="T1261" i="1" s="1"/>
  <c r="N1242" i="1"/>
  <c r="M1242" i="1"/>
  <c r="O1242" i="1" s="1"/>
  <c r="L1242" i="1"/>
  <c r="C1242" i="1"/>
  <c r="B1242" i="1"/>
  <c r="K1242" i="1" s="1"/>
  <c r="V1241" i="1"/>
  <c r="Q1241" i="1"/>
  <c r="P1241" i="1"/>
  <c r="N1241" i="1"/>
  <c r="M1241" i="1"/>
  <c r="O1241" i="1" s="1"/>
  <c r="L1241" i="1"/>
  <c r="K1241" i="1"/>
  <c r="C1241" i="1"/>
  <c r="B1241" i="1"/>
  <c r="J1241" i="1" s="1"/>
  <c r="V1240" i="1"/>
  <c r="Q1240" i="1"/>
  <c r="P1240" i="1"/>
  <c r="T1259" i="1" s="1"/>
  <c r="N1240" i="1"/>
  <c r="M1240" i="1"/>
  <c r="O1240" i="1" s="1"/>
  <c r="L1240" i="1"/>
  <c r="C1240" i="1"/>
  <c r="B1240" i="1"/>
  <c r="K1240" i="1" s="1"/>
  <c r="V1239" i="1"/>
  <c r="Q1239" i="1"/>
  <c r="P1239" i="1"/>
  <c r="N1239" i="1"/>
  <c r="M1239" i="1"/>
  <c r="O1239" i="1" s="1"/>
  <c r="L1239" i="1"/>
  <c r="K1239" i="1"/>
  <c r="C1239" i="1"/>
  <c r="B1239" i="1"/>
  <c r="J1239" i="1" s="1"/>
  <c r="V1238" i="1"/>
  <c r="Q1238" i="1"/>
  <c r="P1238" i="1"/>
  <c r="T1257" i="1" s="1"/>
  <c r="N1238" i="1"/>
  <c r="M1238" i="1"/>
  <c r="O1238" i="1" s="1"/>
  <c r="L1238" i="1"/>
  <c r="C1238" i="1"/>
  <c r="B1238" i="1"/>
  <c r="K1238" i="1" s="1"/>
  <c r="V1237" i="1"/>
  <c r="Q1237" i="1"/>
  <c r="P1237" i="1"/>
  <c r="N1237" i="1"/>
  <c r="M1237" i="1"/>
  <c r="O1237" i="1" s="1"/>
  <c r="L1237" i="1"/>
  <c r="K1237" i="1"/>
  <c r="C1237" i="1"/>
  <c r="B1237" i="1"/>
  <c r="J1237" i="1" s="1"/>
  <c r="V1236" i="1"/>
  <c r="Q1236" i="1"/>
  <c r="P1236" i="1"/>
  <c r="T1255" i="1" s="1"/>
  <c r="N1236" i="1"/>
  <c r="M1236" i="1"/>
  <c r="O1236" i="1" s="1"/>
  <c r="L1236" i="1"/>
  <c r="C1236" i="1"/>
  <c r="B1236" i="1"/>
  <c r="K1236" i="1" s="1"/>
  <c r="V1235" i="1"/>
  <c r="Q1235" i="1"/>
  <c r="P1235" i="1"/>
  <c r="N1235" i="1"/>
  <c r="M1235" i="1"/>
  <c r="O1235" i="1" s="1"/>
  <c r="L1235" i="1"/>
  <c r="K1235" i="1"/>
  <c r="C1235" i="1"/>
  <c r="B1235" i="1"/>
  <c r="J1235" i="1" s="1"/>
  <c r="V1234" i="1"/>
  <c r="Q1234" i="1"/>
  <c r="P1234" i="1"/>
  <c r="T1253" i="1" s="1"/>
  <c r="N1234" i="1"/>
  <c r="M1234" i="1"/>
  <c r="O1234" i="1" s="1"/>
  <c r="L1234" i="1"/>
  <c r="C1234" i="1"/>
  <c r="B1234" i="1"/>
  <c r="K1234" i="1" s="1"/>
  <c r="V1233" i="1"/>
  <c r="Q1233" i="1"/>
  <c r="P1233" i="1"/>
  <c r="N1233" i="1"/>
  <c r="M1233" i="1"/>
  <c r="O1233" i="1" s="1"/>
  <c r="L1233" i="1"/>
  <c r="K1233" i="1"/>
  <c r="C1233" i="1"/>
  <c r="B1233" i="1"/>
  <c r="J1233" i="1" s="1"/>
  <c r="V1232" i="1"/>
  <c r="Q1232" i="1"/>
  <c r="P1232" i="1"/>
  <c r="T1251" i="1" s="1"/>
  <c r="N1232" i="1"/>
  <c r="M1232" i="1"/>
  <c r="O1232" i="1" s="1"/>
  <c r="L1232" i="1"/>
  <c r="C1232" i="1"/>
  <c r="B1232" i="1"/>
  <c r="K1232" i="1" s="1"/>
  <c r="V1231" i="1"/>
  <c r="Q1231" i="1"/>
  <c r="P1231" i="1"/>
  <c r="N1231" i="1"/>
  <c r="M1231" i="1"/>
  <c r="O1231" i="1" s="1"/>
  <c r="L1231" i="1"/>
  <c r="K1231" i="1"/>
  <c r="C1231" i="1"/>
  <c r="B1231" i="1"/>
  <c r="J1231" i="1" s="1"/>
  <c r="V1230" i="1"/>
  <c r="Q1230" i="1"/>
  <c r="P1230" i="1"/>
  <c r="T1249" i="1" s="1"/>
  <c r="N1230" i="1"/>
  <c r="M1230" i="1"/>
  <c r="O1230" i="1" s="1"/>
  <c r="L1230" i="1"/>
  <c r="C1230" i="1"/>
  <c r="B1230" i="1"/>
  <c r="K1230" i="1" s="1"/>
  <c r="V1229" i="1"/>
  <c r="Q1229" i="1"/>
  <c r="P1229" i="1"/>
  <c r="N1229" i="1"/>
  <c r="M1229" i="1"/>
  <c r="O1229" i="1" s="1"/>
  <c r="L1229" i="1"/>
  <c r="K1229" i="1"/>
  <c r="C1229" i="1"/>
  <c r="B1229" i="1"/>
  <c r="J1229" i="1" s="1"/>
  <c r="V1228" i="1"/>
  <c r="Q1228" i="1"/>
  <c r="P1228" i="1"/>
  <c r="T1247" i="1" s="1"/>
  <c r="N1228" i="1"/>
  <c r="M1228" i="1"/>
  <c r="O1228" i="1" s="1"/>
  <c r="L1228" i="1"/>
  <c r="C1228" i="1"/>
  <c r="B1228" i="1"/>
  <c r="K1228" i="1" s="1"/>
  <c r="V1227" i="1"/>
  <c r="Q1227" i="1"/>
  <c r="P1227" i="1"/>
  <c r="N1227" i="1"/>
  <c r="M1227" i="1"/>
  <c r="O1227" i="1" s="1"/>
  <c r="L1227" i="1"/>
  <c r="K1227" i="1"/>
  <c r="C1227" i="1"/>
  <c r="B1227" i="1"/>
  <c r="J1227" i="1" s="1"/>
  <c r="V1226" i="1"/>
  <c r="Q1226" i="1"/>
  <c r="P1226" i="1"/>
  <c r="T1245" i="1" s="1"/>
  <c r="N1226" i="1"/>
  <c r="M1226" i="1"/>
  <c r="O1226" i="1" s="1"/>
  <c r="L1226" i="1"/>
  <c r="C1226" i="1"/>
  <c r="B1226" i="1"/>
  <c r="K1226" i="1" s="1"/>
  <c r="V1225" i="1"/>
  <c r="Q1225" i="1"/>
  <c r="P1225" i="1"/>
  <c r="N1225" i="1"/>
  <c r="M1225" i="1"/>
  <c r="O1225" i="1" s="1"/>
  <c r="L1225" i="1"/>
  <c r="K1225" i="1"/>
  <c r="C1225" i="1"/>
  <c r="B1225" i="1"/>
  <c r="J1225" i="1" s="1"/>
  <c r="V1224" i="1"/>
  <c r="Q1224" i="1"/>
  <c r="P1224" i="1"/>
  <c r="T1243" i="1" s="1"/>
  <c r="N1224" i="1"/>
  <c r="M1224" i="1"/>
  <c r="O1224" i="1" s="1"/>
  <c r="L1224" i="1"/>
  <c r="C1224" i="1"/>
  <c r="B1224" i="1"/>
  <c r="K1224" i="1" s="1"/>
  <c r="V1223" i="1"/>
  <c r="Q1223" i="1"/>
  <c r="P1223" i="1"/>
  <c r="N1223" i="1"/>
  <c r="M1223" i="1"/>
  <c r="O1223" i="1" s="1"/>
  <c r="L1223" i="1"/>
  <c r="K1223" i="1"/>
  <c r="C1223" i="1"/>
  <c r="B1223" i="1"/>
  <c r="J1223" i="1" s="1"/>
  <c r="V1222" i="1"/>
  <c r="Q1222" i="1"/>
  <c r="P1222" i="1"/>
  <c r="T1241" i="1" s="1"/>
  <c r="N1222" i="1"/>
  <c r="M1222" i="1"/>
  <c r="O1222" i="1" s="1"/>
  <c r="L1222" i="1"/>
  <c r="C1222" i="1"/>
  <c r="B1222" i="1"/>
  <c r="K1222" i="1" s="1"/>
  <c r="V1221" i="1"/>
  <c r="Q1221" i="1"/>
  <c r="P1221" i="1"/>
  <c r="N1221" i="1"/>
  <c r="M1221" i="1"/>
  <c r="O1221" i="1" s="1"/>
  <c r="L1221" i="1"/>
  <c r="K1221" i="1"/>
  <c r="C1221" i="1"/>
  <c r="B1221" i="1"/>
  <c r="J1221" i="1" s="1"/>
  <c r="V1220" i="1"/>
  <c r="Q1220" i="1"/>
  <c r="P1220" i="1"/>
  <c r="T1239" i="1" s="1"/>
  <c r="N1220" i="1"/>
  <c r="M1220" i="1"/>
  <c r="O1220" i="1" s="1"/>
  <c r="L1220" i="1"/>
  <c r="C1220" i="1"/>
  <c r="B1220" i="1"/>
  <c r="K1220" i="1" s="1"/>
  <c r="V1219" i="1"/>
  <c r="Q1219" i="1"/>
  <c r="P1219" i="1"/>
  <c r="N1219" i="1"/>
  <c r="M1219" i="1"/>
  <c r="O1219" i="1" s="1"/>
  <c r="L1219" i="1"/>
  <c r="K1219" i="1"/>
  <c r="C1219" i="1"/>
  <c r="B1219" i="1"/>
  <c r="J1219" i="1" s="1"/>
  <c r="V1218" i="1"/>
  <c r="Q1218" i="1"/>
  <c r="P1218" i="1"/>
  <c r="T1237" i="1" s="1"/>
  <c r="N1218" i="1"/>
  <c r="M1218" i="1"/>
  <c r="O1218" i="1" s="1"/>
  <c r="L1218" i="1"/>
  <c r="C1218" i="1"/>
  <c r="B1218" i="1"/>
  <c r="K1218" i="1" s="1"/>
  <c r="V1217" i="1"/>
  <c r="Q1217" i="1"/>
  <c r="P1217" i="1"/>
  <c r="N1217" i="1"/>
  <c r="M1217" i="1"/>
  <c r="O1217" i="1" s="1"/>
  <c r="L1217" i="1"/>
  <c r="K1217" i="1"/>
  <c r="C1217" i="1"/>
  <c r="B1217" i="1"/>
  <c r="J1217" i="1" s="1"/>
  <c r="V1216" i="1"/>
  <c r="Q1216" i="1"/>
  <c r="P1216" i="1"/>
  <c r="T1235" i="1" s="1"/>
  <c r="N1216" i="1"/>
  <c r="M1216" i="1"/>
  <c r="O1216" i="1" s="1"/>
  <c r="L1216" i="1"/>
  <c r="C1216" i="1"/>
  <c r="B1216" i="1"/>
  <c r="K1216" i="1" s="1"/>
  <c r="V1215" i="1"/>
  <c r="Q1215" i="1"/>
  <c r="P1215" i="1"/>
  <c r="N1215" i="1"/>
  <c r="M1215" i="1"/>
  <c r="O1215" i="1" s="1"/>
  <c r="L1215" i="1"/>
  <c r="K1215" i="1"/>
  <c r="C1215" i="1"/>
  <c r="B1215" i="1"/>
  <c r="J1215" i="1" s="1"/>
  <c r="V1214" i="1"/>
  <c r="Q1214" i="1"/>
  <c r="P1214" i="1"/>
  <c r="T1233" i="1" s="1"/>
  <c r="N1214" i="1"/>
  <c r="M1214" i="1"/>
  <c r="O1214" i="1" s="1"/>
  <c r="L1214" i="1"/>
  <c r="C1214" i="1"/>
  <c r="B1214" i="1"/>
  <c r="K1214" i="1" s="1"/>
  <c r="V1213" i="1"/>
  <c r="Q1213" i="1"/>
  <c r="P1213" i="1"/>
  <c r="N1213" i="1"/>
  <c r="M1213" i="1"/>
  <c r="O1213" i="1" s="1"/>
  <c r="L1213" i="1"/>
  <c r="K1213" i="1"/>
  <c r="C1213" i="1"/>
  <c r="B1213" i="1"/>
  <c r="J1213" i="1" s="1"/>
  <c r="V1212" i="1"/>
  <c r="Q1212" i="1"/>
  <c r="P1212" i="1"/>
  <c r="T1231" i="1" s="1"/>
  <c r="N1212" i="1"/>
  <c r="M1212" i="1"/>
  <c r="O1212" i="1" s="1"/>
  <c r="L1212" i="1"/>
  <c r="C1212" i="1"/>
  <c r="B1212" i="1"/>
  <c r="K1212" i="1" s="1"/>
  <c r="V1211" i="1"/>
  <c r="Q1211" i="1"/>
  <c r="P1211" i="1"/>
  <c r="N1211" i="1"/>
  <c r="M1211" i="1"/>
  <c r="O1211" i="1" s="1"/>
  <c r="L1211" i="1"/>
  <c r="K1211" i="1"/>
  <c r="C1211" i="1"/>
  <c r="B1211" i="1"/>
  <c r="J1211" i="1" s="1"/>
  <c r="V1210" i="1"/>
  <c r="Q1210" i="1"/>
  <c r="P1210" i="1"/>
  <c r="T1229" i="1" s="1"/>
  <c r="N1210" i="1"/>
  <c r="M1210" i="1"/>
  <c r="O1210" i="1" s="1"/>
  <c r="L1210" i="1"/>
  <c r="C1210" i="1"/>
  <c r="B1210" i="1"/>
  <c r="K1210" i="1" s="1"/>
  <c r="V1209" i="1"/>
  <c r="Q1209" i="1"/>
  <c r="P1209" i="1"/>
  <c r="N1209" i="1"/>
  <c r="M1209" i="1"/>
  <c r="O1209" i="1" s="1"/>
  <c r="L1209" i="1"/>
  <c r="K1209" i="1"/>
  <c r="C1209" i="1"/>
  <c r="B1209" i="1"/>
  <c r="J1209" i="1" s="1"/>
  <c r="V1208" i="1"/>
  <c r="Q1208" i="1"/>
  <c r="P1208" i="1"/>
  <c r="T1227" i="1" s="1"/>
  <c r="N1208" i="1"/>
  <c r="M1208" i="1"/>
  <c r="O1208" i="1" s="1"/>
  <c r="L1208" i="1"/>
  <c r="C1208" i="1"/>
  <c r="B1208" i="1"/>
  <c r="K1208" i="1" s="1"/>
  <c r="V1207" i="1"/>
  <c r="Q1207" i="1"/>
  <c r="P1207" i="1"/>
  <c r="N1207" i="1"/>
  <c r="M1207" i="1"/>
  <c r="O1207" i="1" s="1"/>
  <c r="L1207" i="1"/>
  <c r="C1207" i="1"/>
  <c r="B1207" i="1"/>
  <c r="J1207" i="1" s="1"/>
  <c r="V1206" i="1"/>
  <c r="Q1206" i="1"/>
  <c r="P1206" i="1"/>
  <c r="T1225" i="1" s="1"/>
  <c r="N1206" i="1"/>
  <c r="M1206" i="1"/>
  <c r="O1206" i="1" s="1"/>
  <c r="L1206" i="1"/>
  <c r="C1206" i="1"/>
  <c r="B1206" i="1"/>
  <c r="K1206" i="1" s="1"/>
  <c r="V1205" i="1"/>
  <c r="Q1205" i="1"/>
  <c r="P1205" i="1"/>
  <c r="N1205" i="1"/>
  <c r="M1205" i="1"/>
  <c r="L1205" i="1"/>
  <c r="C1205" i="1"/>
  <c r="B1205" i="1"/>
  <c r="J1205" i="1" s="1"/>
  <c r="V1204" i="1"/>
  <c r="Q1204" i="1"/>
  <c r="P1204" i="1"/>
  <c r="T1223" i="1" s="1"/>
  <c r="N1204" i="1"/>
  <c r="M1204" i="1"/>
  <c r="L1204" i="1"/>
  <c r="C1204" i="1"/>
  <c r="B1204" i="1"/>
  <c r="K1204" i="1" s="1"/>
  <c r="V1203" i="1"/>
  <c r="Q1203" i="1"/>
  <c r="P1203" i="1"/>
  <c r="N1203" i="1"/>
  <c r="M1203" i="1"/>
  <c r="L1203" i="1"/>
  <c r="C1203" i="1"/>
  <c r="B1203" i="1"/>
  <c r="J1203" i="1" s="1"/>
  <c r="V1202" i="1"/>
  <c r="Q1202" i="1"/>
  <c r="P1202" i="1"/>
  <c r="T1221" i="1" s="1"/>
  <c r="N1202" i="1"/>
  <c r="M1202" i="1"/>
  <c r="L1202" i="1"/>
  <c r="C1202" i="1"/>
  <c r="B1202" i="1"/>
  <c r="K1202" i="1" s="1"/>
  <c r="V1201" i="1"/>
  <c r="Q1201" i="1"/>
  <c r="P1201" i="1"/>
  <c r="N1201" i="1"/>
  <c r="M1201" i="1"/>
  <c r="L1201" i="1"/>
  <c r="C1201" i="1"/>
  <c r="B1201" i="1"/>
  <c r="J1201" i="1" s="1"/>
  <c r="V1200" i="1"/>
  <c r="Q1200" i="1"/>
  <c r="P1200" i="1"/>
  <c r="T1219" i="1" s="1"/>
  <c r="N1200" i="1"/>
  <c r="M1200" i="1"/>
  <c r="L1200" i="1"/>
  <c r="C1200" i="1"/>
  <c r="B1200" i="1"/>
  <c r="K1200" i="1" s="1"/>
  <c r="V1199" i="1"/>
  <c r="Q1199" i="1"/>
  <c r="P1199" i="1"/>
  <c r="N1199" i="1"/>
  <c r="M1199" i="1"/>
  <c r="L1199" i="1"/>
  <c r="C1199" i="1"/>
  <c r="B1199" i="1"/>
  <c r="J1199" i="1" s="1"/>
  <c r="V1198" i="1"/>
  <c r="Q1198" i="1"/>
  <c r="P1198" i="1"/>
  <c r="T1217" i="1" s="1"/>
  <c r="N1198" i="1"/>
  <c r="M1198" i="1"/>
  <c r="L1198" i="1"/>
  <c r="C1198" i="1"/>
  <c r="B1198" i="1"/>
  <c r="K1198" i="1" s="1"/>
  <c r="V1197" i="1"/>
  <c r="Q1197" i="1"/>
  <c r="P1197" i="1"/>
  <c r="N1197" i="1"/>
  <c r="M1197" i="1"/>
  <c r="L1197" i="1"/>
  <c r="C1197" i="1"/>
  <c r="B1197" i="1"/>
  <c r="J1197" i="1" s="1"/>
  <c r="V1196" i="1"/>
  <c r="Q1196" i="1"/>
  <c r="P1196" i="1"/>
  <c r="T1215" i="1" s="1"/>
  <c r="N1196" i="1"/>
  <c r="M1196" i="1"/>
  <c r="L1196" i="1"/>
  <c r="C1196" i="1"/>
  <c r="B1196" i="1"/>
  <c r="K1196" i="1" s="1"/>
  <c r="V1195" i="1"/>
  <c r="Q1195" i="1"/>
  <c r="P1195" i="1"/>
  <c r="N1195" i="1"/>
  <c r="M1195" i="1"/>
  <c r="L1195" i="1"/>
  <c r="C1195" i="1"/>
  <c r="B1195" i="1"/>
  <c r="J1195" i="1" s="1"/>
  <c r="V1194" i="1"/>
  <c r="Q1194" i="1"/>
  <c r="P1194" i="1"/>
  <c r="T1213" i="1" s="1"/>
  <c r="N1194" i="1"/>
  <c r="M1194" i="1"/>
  <c r="L1194" i="1"/>
  <c r="C1194" i="1"/>
  <c r="B1194" i="1"/>
  <c r="K1194" i="1" s="1"/>
  <c r="V1193" i="1"/>
  <c r="Q1193" i="1"/>
  <c r="P1193" i="1"/>
  <c r="N1193" i="1"/>
  <c r="M1193" i="1"/>
  <c r="L1193" i="1"/>
  <c r="C1193" i="1"/>
  <c r="B1193" i="1"/>
  <c r="J1193" i="1" s="1"/>
  <c r="V1192" i="1"/>
  <c r="Q1192" i="1"/>
  <c r="P1192" i="1"/>
  <c r="T1211" i="1" s="1"/>
  <c r="N1192" i="1"/>
  <c r="M1192" i="1"/>
  <c r="L1192" i="1"/>
  <c r="C1192" i="1"/>
  <c r="B1192" i="1"/>
  <c r="K1192" i="1" s="1"/>
  <c r="V1191" i="1"/>
  <c r="Q1191" i="1"/>
  <c r="P1191" i="1"/>
  <c r="N1191" i="1"/>
  <c r="M1191" i="1"/>
  <c r="L1191" i="1"/>
  <c r="C1191" i="1"/>
  <c r="B1191" i="1"/>
  <c r="J1191" i="1" s="1"/>
  <c r="V1190" i="1"/>
  <c r="Q1190" i="1"/>
  <c r="P1190" i="1"/>
  <c r="T1209" i="1" s="1"/>
  <c r="N1190" i="1"/>
  <c r="M1190" i="1"/>
  <c r="L1190" i="1"/>
  <c r="C1190" i="1"/>
  <c r="B1190" i="1"/>
  <c r="K1190" i="1" s="1"/>
  <c r="V1189" i="1"/>
  <c r="Q1189" i="1"/>
  <c r="P1189" i="1"/>
  <c r="N1189" i="1"/>
  <c r="M1189" i="1"/>
  <c r="L1189" i="1"/>
  <c r="C1189" i="1"/>
  <c r="B1189" i="1"/>
  <c r="J1189" i="1" s="1"/>
  <c r="V1188" i="1"/>
  <c r="Q1188" i="1"/>
  <c r="P1188" i="1"/>
  <c r="T1207" i="1" s="1"/>
  <c r="N1188" i="1"/>
  <c r="M1188" i="1"/>
  <c r="L1188" i="1"/>
  <c r="C1188" i="1"/>
  <c r="B1188" i="1"/>
  <c r="K1188" i="1" s="1"/>
  <c r="V1187" i="1"/>
  <c r="Q1187" i="1"/>
  <c r="P1187" i="1"/>
  <c r="N1187" i="1"/>
  <c r="M1187" i="1"/>
  <c r="L1187" i="1"/>
  <c r="C1187" i="1"/>
  <c r="B1187" i="1"/>
  <c r="J1187" i="1" s="1"/>
  <c r="V1186" i="1"/>
  <c r="Q1186" i="1"/>
  <c r="P1186" i="1"/>
  <c r="T1205" i="1" s="1"/>
  <c r="N1186" i="1"/>
  <c r="M1186" i="1"/>
  <c r="L1186" i="1"/>
  <c r="C1186" i="1"/>
  <c r="B1186" i="1"/>
  <c r="K1186" i="1" s="1"/>
  <c r="V1185" i="1"/>
  <c r="Q1185" i="1"/>
  <c r="P1185" i="1"/>
  <c r="N1185" i="1"/>
  <c r="M1185" i="1"/>
  <c r="L1185" i="1"/>
  <c r="C1185" i="1"/>
  <c r="B1185" i="1"/>
  <c r="J1185" i="1" s="1"/>
  <c r="V1184" i="1"/>
  <c r="Q1184" i="1"/>
  <c r="P1184" i="1"/>
  <c r="T1203" i="1" s="1"/>
  <c r="N1184" i="1"/>
  <c r="M1184" i="1"/>
  <c r="L1184" i="1"/>
  <c r="C1184" i="1"/>
  <c r="B1184" i="1"/>
  <c r="K1184" i="1" s="1"/>
  <c r="V1183" i="1"/>
  <c r="Q1183" i="1"/>
  <c r="P1183" i="1"/>
  <c r="N1183" i="1"/>
  <c r="M1183" i="1"/>
  <c r="L1183" i="1"/>
  <c r="C1183" i="1"/>
  <c r="B1183" i="1"/>
  <c r="J1183" i="1" s="1"/>
  <c r="V1182" i="1"/>
  <c r="Q1182" i="1"/>
  <c r="P1182" i="1"/>
  <c r="T1201" i="1" s="1"/>
  <c r="N1182" i="1"/>
  <c r="M1182" i="1"/>
  <c r="L1182" i="1"/>
  <c r="C1182" i="1"/>
  <c r="B1182" i="1"/>
  <c r="K1182" i="1" s="1"/>
  <c r="V1181" i="1"/>
  <c r="Q1181" i="1"/>
  <c r="P1181" i="1"/>
  <c r="N1181" i="1"/>
  <c r="M1181" i="1"/>
  <c r="L1181" i="1"/>
  <c r="C1181" i="1"/>
  <c r="B1181" i="1"/>
  <c r="J1181" i="1" s="1"/>
  <c r="V1180" i="1"/>
  <c r="Q1180" i="1"/>
  <c r="P1180" i="1"/>
  <c r="T1199" i="1" s="1"/>
  <c r="N1180" i="1"/>
  <c r="M1180" i="1"/>
  <c r="L1180" i="1"/>
  <c r="C1180" i="1"/>
  <c r="B1180" i="1"/>
  <c r="K1180" i="1" s="1"/>
  <c r="V1179" i="1"/>
  <c r="Q1179" i="1"/>
  <c r="P1179" i="1"/>
  <c r="N1179" i="1"/>
  <c r="M1179" i="1"/>
  <c r="L1179" i="1"/>
  <c r="C1179" i="1"/>
  <c r="B1179" i="1"/>
  <c r="J1179" i="1" s="1"/>
  <c r="V1178" i="1"/>
  <c r="Q1178" i="1"/>
  <c r="P1178" i="1"/>
  <c r="T1197" i="1" s="1"/>
  <c r="N1178" i="1"/>
  <c r="M1178" i="1"/>
  <c r="L1178" i="1"/>
  <c r="C1178" i="1"/>
  <c r="B1178" i="1"/>
  <c r="K1178" i="1" s="1"/>
  <c r="V1177" i="1"/>
  <c r="Q1177" i="1"/>
  <c r="P1177" i="1"/>
  <c r="N1177" i="1"/>
  <c r="M1177" i="1"/>
  <c r="L1177" i="1"/>
  <c r="C1177" i="1"/>
  <c r="B1177" i="1"/>
  <c r="J1177" i="1" s="1"/>
  <c r="V1176" i="1"/>
  <c r="Q1176" i="1"/>
  <c r="P1176" i="1"/>
  <c r="T1195" i="1" s="1"/>
  <c r="N1176" i="1"/>
  <c r="M1176" i="1"/>
  <c r="L1176" i="1"/>
  <c r="C1176" i="1"/>
  <c r="B1176" i="1"/>
  <c r="K1176" i="1" s="1"/>
  <c r="V1175" i="1"/>
  <c r="Q1175" i="1"/>
  <c r="P1175" i="1"/>
  <c r="N1175" i="1"/>
  <c r="M1175" i="1"/>
  <c r="L1175" i="1"/>
  <c r="C1175" i="1"/>
  <c r="B1175" i="1"/>
  <c r="J1175" i="1" s="1"/>
  <c r="V1174" i="1"/>
  <c r="Q1174" i="1"/>
  <c r="P1174" i="1"/>
  <c r="T1193" i="1" s="1"/>
  <c r="N1174" i="1"/>
  <c r="M1174" i="1"/>
  <c r="L1174" i="1"/>
  <c r="C1174" i="1"/>
  <c r="B1174" i="1"/>
  <c r="K1174" i="1" s="1"/>
  <c r="V1173" i="1"/>
  <c r="Q1173" i="1"/>
  <c r="P1173" i="1"/>
  <c r="N1173" i="1"/>
  <c r="M1173" i="1"/>
  <c r="L1173" i="1"/>
  <c r="C1173" i="1"/>
  <c r="B1173" i="1"/>
  <c r="J1173" i="1" s="1"/>
  <c r="V1172" i="1"/>
  <c r="Q1172" i="1"/>
  <c r="P1172" i="1"/>
  <c r="T1191" i="1" s="1"/>
  <c r="N1172" i="1"/>
  <c r="M1172" i="1"/>
  <c r="L1172" i="1"/>
  <c r="C1172" i="1"/>
  <c r="B1172" i="1"/>
  <c r="K1172" i="1" s="1"/>
  <c r="V1171" i="1"/>
  <c r="Q1171" i="1"/>
  <c r="P1171" i="1"/>
  <c r="N1171" i="1"/>
  <c r="M1171" i="1"/>
  <c r="L1171" i="1"/>
  <c r="C1171" i="1"/>
  <c r="B1171" i="1"/>
  <c r="J1171" i="1" s="1"/>
  <c r="V1170" i="1"/>
  <c r="Q1170" i="1"/>
  <c r="P1170" i="1"/>
  <c r="T1189" i="1" s="1"/>
  <c r="N1170" i="1"/>
  <c r="M1170" i="1"/>
  <c r="L1170" i="1"/>
  <c r="C1170" i="1"/>
  <c r="B1170" i="1"/>
  <c r="K1170" i="1" s="1"/>
  <c r="V1169" i="1"/>
  <c r="Q1169" i="1"/>
  <c r="P1169" i="1"/>
  <c r="N1169" i="1"/>
  <c r="M1169" i="1"/>
  <c r="L1169" i="1"/>
  <c r="C1169" i="1"/>
  <c r="B1169" i="1"/>
  <c r="J1169" i="1" s="1"/>
  <c r="V1168" i="1"/>
  <c r="Q1168" i="1"/>
  <c r="P1168" i="1"/>
  <c r="T1187" i="1" s="1"/>
  <c r="N1168" i="1"/>
  <c r="M1168" i="1"/>
  <c r="L1168" i="1"/>
  <c r="C1168" i="1"/>
  <c r="B1168" i="1"/>
  <c r="K1168" i="1" s="1"/>
  <c r="V1167" i="1"/>
  <c r="Q1167" i="1"/>
  <c r="P1167" i="1"/>
  <c r="N1167" i="1"/>
  <c r="M1167" i="1"/>
  <c r="L1167" i="1"/>
  <c r="C1167" i="1"/>
  <c r="B1167" i="1"/>
  <c r="J1167" i="1" s="1"/>
  <c r="V1166" i="1"/>
  <c r="Q1166" i="1"/>
  <c r="P1166" i="1"/>
  <c r="T1185" i="1" s="1"/>
  <c r="N1166" i="1"/>
  <c r="M1166" i="1"/>
  <c r="L1166" i="1"/>
  <c r="C1166" i="1"/>
  <c r="B1166" i="1"/>
  <c r="K1166" i="1" s="1"/>
  <c r="V1165" i="1"/>
  <c r="Q1165" i="1"/>
  <c r="P1165" i="1"/>
  <c r="N1165" i="1"/>
  <c r="M1165" i="1"/>
  <c r="L1165" i="1"/>
  <c r="C1165" i="1"/>
  <c r="B1165" i="1"/>
  <c r="J1165" i="1" s="1"/>
  <c r="V1164" i="1"/>
  <c r="Q1164" i="1"/>
  <c r="P1164" i="1"/>
  <c r="T1183" i="1" s="1"/>
  <c r="N1164" i="1"/>
  <c r="M1164" i="1"/>
  <c r="L1164" i="1"/>
  <c r="C1164" i="1"/>
  <c r="B1164" i="1"/>
  <c r="K1164" i="1" s="1"/>
  <c r="V1163" i="1"/>
  <c r="Q1163" i="1"/>
  <c r="P1163" i="1"/>
  <c r="N1163" i="1"/>
  <c r="M1163" i="1"/>
  <c r="L1163" i="1"/>
  <c r="C1163" i="1"/>
  <c r="B1163" i="1"/>
  <c r="J1163" i="1" s="1"/>
  <c r="V1162" i="1"/>
  <c r="Q1162" i="1"/>
  <c r="P1162" i="1"/>
  <c r="T1181" i="1" s="1"/>
  <c r="N1162" i="1"/>
  <c r="M1162" i="1"/>
  <c r="L1162" i="1"/>
  <c r="C1162" i="1"/>
  <c r="B1162" i="1"/>
  <c r="K1162" i="1" s="1"/>
  <c r="V1161" i="1"/>
  <c r="Q1161" i="1"/>
  <c r="P1161" i="1"/>
  <c r="N1161" i="1"/>
  <c r="M1161" i="1"/>
  <c r="L1161" i="1"/>
  <c r="C1161" i="1"/>
  <c r="B1161" i="1"/>
  <c r="J1161" i="1" s="1"/>
  <c r="V1160" i="1"/>
  <c r="Q1160" i="1"/>
  <c r="P1160" i="1"/>
  <c r="T1179" i="1" s="1"/>
  <c r="N1160" i="1"/>
  <c r="M1160" i="1"/>
  <c r="L1160" i="1"/>
  <c r="C1160" i="1"/>
  <c r="B1160" i="1"/>
  <c r="K1160" i="1" s="1"/>
  <c r="V1159" i="1"/>
  <c r="Q1159" i="1"/>
  <c r="P1159" i="1"/>
  <c r="N1159" i="1"/>
  <c r="M1159" i="1"/>
  <c r="L1159" i="1"/>
  <c r="C1159" i="1"/>
  <c r="B1159" i="1"/>
  <c r="J1159" i="1" s="1"/>
  <c r="V1158" i="1"/>
  <c r="Q1158" i="1"/>
  <c r="P1158" i="1"/>
  <c r="T1177" i="1" s="1"/>
  <c r="N1158" i="1"/>
  <c r="M1158" i="1"/>
  <c r="L1158" i="1"/>
  <c r="C1158" i="1"/>
  <c r="B1158" i="1"/>
  <c r="K1158" i="1" s="1"/>
  <c r="V1157" i="1"/>
  <c r="Q1157" i="1"/>
  <c r="P1157" i="1"/>
  <c r="N1157" i="1"/>
  <c r="M1157" i="1"/>
  <c r="L1157" i="1"/>
  <c r="C1157" i="1"/>
  <c r="B1157" i="1"/>
  <c r="J1157" i="1" s="1"/>
  <c r="V1156" i="1"/>
  <c r="Q1156" i="1"/>
  <c r="P1156" i="1"/>
  <c r="T1175" i="1" s="1"/>
  <c r="N1156" i="1"/>
  <c r="M1156" i="1"/>
  <c r="L1156" i="1"/>
  <c r="C1156" i="1"/>
  <c r="B1156" i="1"/>
  <c r="K1156" i="1" s="1"/>
  <c r="V1155" i="1"/>
  <c r="Q1155" i="1"/>
  <c r="P1155" i="1"/>
  <c r="N1155" i="1"/>
  <c r="M1155" i="1"/>
  <c r="L1155" i="1"/>
  <c r="C1155" i="1"/>
  <c r="B1155" i="1"/>
  <c r="J1155" i="1" s="1"/>
  <c r="V1154" i="1"/>
  <c r="Q1154" i="1"/>
  <c r="P1154" i="1"/>
  <c r="T1173" i="1" s="1"/>
  <c r="N1154" i="1"/>
  <c r="M1154" i="1"/>
  <c r="L1154" i="1"/>
  <c r="C1154" i="1"/>
  <c r="B1154" i="1"/>
  <c r="K1154" i="1" s="1"/>
  <c r="V1153" i="1"/>
  <c r="Q1153" i="1"/>
  <c r="P1153" i="1"/>
  <c r="N1153" i="1"/>
  <c r="M1153" i="1"/>
  <c r="L1153" i="1"/>
  <c r="C1153" i="1"/>
  <c r="B1153" i="1"/>
  <c r="J1153" i="1" s="1"/>
  <c r="V1152" i="1"/>
  <c r="Q1152" i="1"/>
  <c r="P1152" i="1"/>
  <c r="T1171" i="1" s="1"/>
  <c r="N1152" i="1"/>
  <c r="M1152" i="1"/>
  <c r="L1152" i="1"/>
  <c r="C1152" i="1"/>
  <c r="B1152" i="1"/>
  <c r="K1152" i="1" s="1"/>
  <c r="V1151" i="1"/>
  <c r="Q1151" i="1"/>
  <c r="P1151" i="1"/>
  <c r="N1151" i="1"/>
  <c r="M1151" i="1"/>
  <c r="L1151" i="1"/>
  <c r="C1151" i="1"/>
  <c r="B1151" i="1"/>
  <c r="J1151" i="1" s="1"/>
  <c r="V1150" i="1"/>
  <c r="Q1150" i="1"/>
  <c r="P1150" i="1"/>
  <c r="T1169" i="1" s="1"/>
  <c r="N1150" i="1"/>
  <c r="M1150" i="1"/>
  <c r="L1150" i="1"/>
  <c r="C1150" i="1"/>
  <c r="B1150" i="1"/>
  <c r="K1150" i="1" s="1"/>
  <c r="V1149" i="1"/>
  <c r="Q1149" i="1"/>
  <c r="P1149" i="1"/>
  <c r="N1149" i="1"/>
  <c r="M1149" i="1"/>
  <c r="L1149" i="1"/>
  <c r="C1149" i="1"/>
  <c r="B1149" i="1"/>
  <c r="J1149" i="1" s="1"/>
  <c r="V1148" i="1"/>
  <c r="Q1148" i="1"/>
  <c r="P1148" i="1"/>
  <c r="T1167" i="1" s="1"/>
  <c r="N1148" i="1"/>
  <c r="M1148" i="1"/>
  <c r="L1148" i="1"/>
  <c r="C1148" i="1"/>
  <c r="B1148" i="1"/>
  <c r="K1148" i="1" s="1"/>
  <c r="V1147" i="1"/>
  <c r="Q1147" i="1"/>
  <c r="P1147" i="1"/>
  <c r="N1147" i="1"/>
  <c r="M1147" i="1"/>
  <c r="L1147" i="1"/>
  <c r="C1147" i="1"/>
  <c r="B1147" i="1"/>
  <c r="J1147" i="1" s="1"/>
  <c r="V1146" i="1"/>
  <c r="Q1146" i="1"/>
  <c r="P1146" i="1"/>
  <c r="T1165" i="1" s="1"/>
  <c r="N1146" i="1"/>
  <c r="M1146" i="1"/>
  <c r="L1146" i="1"/>
  <c r="C1146" i="1"/>
  <c r="B1146" i="1"/>
  <c r="K1146" i="1" s="1"/>
  <c r="V1145" i="1"/>
  <c r="Q1145" i="1"/>
  <c r="P1145" i="1"/>
  <c r="N1145" i="1"/>
  <c r="M1145" i="1"/>
  <c r="L1145" i="1"/>
  <c r="C1145" i="1"/>
  <c r="B1145" i="1"/>
  <c r="J1145" i="1" s="1"/>
  <c r="V1144" i="1"/>
  <c r="Q1144" i="1"/>
  <c r="P1144" i="1"/>
  <c r="T1163" i="1" s="1"/>
  <c r="N1144" i="1"/>
  <c r="M1144" i="1"/>
  <c r="L1144" i="1"/>
  <c r="C1144" i="1"/>
  <c r="B1144" i="1"/>
  <c r="K1144" i="1" s="1"/>
  <c r="V1143" i="1"/>
  <c r="Q1143" i="1"/>
  <c r="P1143" i="1"/>
  <c r="N1143" i="1"/>
  <c r="M1143" i="1"/>
  <c r="L1143" i="1"/>
  <c r="C1143" i="1"/>
  <c r="B1143" i="1"/>
  <c r="J1143" i="1" s="1"/>
  <c r="V1142" i="1"/>
  <c r="Q1142" i="1"/>
  <c r="P1142" i="1"/>
  <c r="T1161" i="1" s="1"/>
  <c r="N1142" i="1"/>
  <c r="M1142" i="1"/>
  <c r="L1142" i="1"/>
  <c r="C1142" i="1"/>
  <c r="B1142" i="1"/>
  <c r="K1142" i="1" s="1"/>
  <c r="V1141" i="1"/>
  <c r="Q1141" i="1"/>
  <c r="P1141" i="1"/>
  <c r="N1141" i="1"/>
  <c r="M1141" i="1"/>
  <c r="L1141" i="1"/>
  <c r="C1141" i="1"/>
  <c r="B1141" i="1"/>
  <c r="J1141" i="1" s="1"/>
  <c r="V1140" i="1"/>
  <c r="Q1140" i="1"/>
  <c r="P1140" i="1"/>
  <c r="T1159" i="1" s="1"/>
  <c r="N1140" i="1"/>
  <c r="M1140" i="1"/>
  <c r="L1140" i="1"/>
  <c r="C1140" i="1"/>
  <c r="B1140" i="1"/>
  <c r="K1140" i="1" s="1"/>
  <c r="V1139" i="1"/>
  <c r="Q1139" i="1"/>
  <c r="P1139" i="1"/>
  <c r="N1139" i="1"/>
  <c r="M1139" i="1"/>
  <c r="L1139" i="1"/>
  <c r="C1139" i="1"/>
  <c r="B1139" i="1"/>
  <c r="J1139" i="1" s="1"/>
  <c r="V1138" i="1"/>
  <c r="Q1138" i="1"/>
  <c r="P1138" i="1"/>
  <c r="T1157" i="1" s="1"/>
  <c r="N1138" i="1"/>
  <c r="M1138" i="1"/>
  <c r="L1138" i="1"/>
  <c r="C1138" i="1"/>
  <c r="B1138" i="1"/>
  <c r="K1138" i="1" s="1"/>
  <c r="V1137" i="1"/>
  <c r="Q1137" i="1"/>
  <c r="P1137" i="1"/>
  <c r="N1137" i="1"/>
  <c r="M1137" i="1"/>
  <c r="L1137" i="1"/>
  <c r="C1137" i="1"/>
  <c r="B1137" i="1"/>
  <c r="J1137" i="1" s="1"/>
  <c r="V1136" i="1"/>
  <c r="Q1136" i="1"/>
  <c r="P1136" i="1"/>
  <c r="T1155" i="1" s="1"/>
  <c r="N1136" i="1"/>
  <c r="M1136" i="1"/>
  <c r="L1136" i="1"/>
  <c r="C1136" i="1"/>
  <c r="B1136" i="1"/>
  <c r="K1136" i="1" s="1"/>
  <c r="V1135" i="1"/>
  <c r="Q1135" i="1"/>
  <c r="P1135" i="1"/>
  <c r="N1135" i="1"/>
  <c r="M1135" i="1"/>
  <c r="L1135" i="1"/>
  <c r="C1135" i="1"/>
  <c r="B1135" i="1"/>
  <c r="J1135" i="1" s="1"/>
  <c r="V1134" i="1"/>
  <c r="Q1134" i="1"/>
  <c r="P1134" i="1"/>
  <c r="T1153" i="1" s="1"/>
  <c r="N1134" i="1"/>
  <c r="M1134" i="1"/>
  <c r="L1134" i="1"/>
  <c r="C1134" i="1"/>
  <c r="B1134" i="1"/>
  <c r="K1134" i="1" s="1"/>
  <c r="V1133" i="1"/>
  <c r="Q1133" i="1"/>
  <c r="P1133" i="1"/>
  <c r="N1133" i="1"/>
  <c r="M1133" i="1"/>
  <c r="L1133" i="1"/>
  <c r="C1133" i="1"/>
  <c r="B1133" i="1"/>
  <c r="J1133" i="1" s="1"/>
  <c r="V1132" i="1"/>
  <c r="Q1132" i="1"/>
  <c r="P1132" i="1"/>
  <c r="T1151" i="1" s="1"/>
  <c r="N1132" i="1"/>
  <c r="M1132" i="1"/>
  <c r="L1132" i="1"/>
  <c r="C1132" i="1"/>
  <c r="B1132" i="1"/>
  <c r="K1132" i="1" s="1"/>
  <c r="V1131" i="1"/>
  <c r="Q1131" i="1"/>
  <c r="P1131" i="1"/>
  <c r="N1131" i="1"/>
  <c r="M1131" i="1"/>
  <c r="L1131" i="1"/>
  <c r="C1131" i="1"/>
  <c r="B1131" i="1"/>
  <c r="J1131" i="1" s="1"/>
  <c r="V1130" i="1"/>
  <c r="Q1130" i="1"/>
  <c r="P1130" i="1"/>
  <c r="T1149" i="1" s="1"/>
  <c r="N1130" i="1"/>
  <c r="M1130" i="1"/>
  <c r="L1130" i="1"/>
  <c r="C1130" i="1"/>
  <c r="B1130" i="1"/>
  <c r="K1130" i="1" s="1"/>
  <c r="V1129" i="1"/>
  <c r="Q1129" i="1"/>
  <c r="P1129" i="1"/>
  <c r="N1129" i="1"/>
  <c r="M1129" i="1"/>
  <c r="L1129" i="1"/>
  <c r="C1129" i="1"/>
  <c r="B1129" i="1"/>
  <c r="J1129" i="1" s="1"/>
  <c r="V1128" i="1"/>
  <c r="Q1128" i="1"/>
  <c r="P1128" i="1"/>
  <c r="T1147" i="1" s="1"/>
  <c r="N1128" i="1"/>
  <c r="M1128" i="1"/>
  <c r="L1128" i="1"/>
  <c r="C1128" i="1"/>
  <c r="B1128" i="1"/>
  <c r="K1128" i="1" s="1"/>
  <c r="V1127" i="1"/>
  <c r="Q1127" i="1"/>
  <c r="P1127" i="1"/>
  <c r="N1127" i="1"/>
  <c r="M1127" i="1"/>
  <c r="L1127" i="1"/>
  <c r="C1127" i="1"/>
  <c r="B1127" i="1"/>
  <c r="J1127" i="1" s="1"/>
  <c r="V1126" i="1"/>
  <c r="Q1126" i="1"/>
  <c r="P1126" i="1"/>
  <c r="T1145" i="1" s="1"/>
  <c r="N1126" i="1"/>
  <c r="M1126" i="1"/>
  <c r="L1126" i="1"/>
  <c r="C1126" i="1"/>
  <c r="B1126" i="1"/>
  <c r="K1126" i="1" s="1"/>
  <c r="V1125" i="1"/>
  <c r="Q1125" i="1"/>
  <c r="P1125" i="1"/>
  <c r="N1125" i="1"/>
  <c r="M1125" i="1"/>
  <c r="L1125" i="1"/>
  <c r="C1125" i="1"/>
  <c r="B1125" i="1"/>
  <c r="J1125" i="1" s="1"/>
  <c r="V1124" i="1"/>
  <c r="Q1124" i="1"/>
  <c r="P1124" i="1"/>
  <c r="T1143" i="1" s="1"/>
  <c r="N1124" i="1"/>
  <c r="M1124" i="1"/>
  <c r="L1124" i="1"/>
  <c r="C1124" i="1"/>
  <c r="B1124" i="1"/>
  <c r="K1124" i="1" s="1"/>
  <c r="V1123" i="1"/>
  <c r="Q1123" i="1"/>
  <c r="P1123" i="1"/>
  <c r="N1123" i="1"/>
  <c r="M1123" i="1"/>
  <c r="L1123" i="1"/>
  <c r="C1123" i="1"/>
  <c r="B1123" i="1"/>
  <c r="J1123" i="1" s="1"/>
  <c r="V1122" i="1"/>
  <c r="Q1122" i="1"/>
  <c r="P1122" i="1"/>
  <c r="T1141" i="1" s="1"/>
  <c r="N1122" i="1"/>
  <c r="M1122" i="1"/>
  <c r="L1122" i="1"/>
  <c r="C1122" i="1"/>
  <c r="B1122" i="1"/>
  <c r="K1122" i="1" s="1"/>
  <c r="V1121" i="1"/>
  <c r="Q1121" i="1"/>
  <c r="P1121" i="1"/>
  <c r="N1121" i="1"/>
  <c r="M1121" i="1"/>
  <c r="L1121" i="1"/>
  <c r="C1121" i="1"/>
  <c r="B1121" i="1"/>
  <c r="J1121" i="1" s="1"/>
  <c r="V1120" i="1"/>
  <c r="Q1120" i="1"/>
  <c r="P1120" i="1"/>
  <c r="T1139" i="1" s="1"/>
  <c r="N1120" i="1"/>
  <c r="M1120" i="1"/>
  <c r="L1120" i="1"/>
  <c r="C1120" i="1"/>
  <c r="B1120" i="1"/>
  <c r="K1120" i="1" s="1"/>
  <c r="V1119" i="1"/>
  <c r="Q1119" i="1"/>
  <c r="P1119" i="1"/>
  <c r="N1119" i="1"/>
  <c r="M1119" i="1"/>
  <c r="L1119" i="1"/>
  <c r="C1119" i="1"/>
  <c r="B1119" i="1"/>
  <c r="J1119" i="1" s="1"/>
  <c r="V1118" i="1"/>
  <c r="Q1118" i="1"/>
  <c r="P1118" i="1"/>
  <c r="T1137" i="1" s="1"/>
  <c r="N1118" i="1"/>
  <c r="M1118" i="1"/>
  <c r="L1118" i="1"/>
  <c r="C1118" i="1"/>
  <c r="B1118" i="1"/>
  <c r="K1118" i="1" s="1"/>
  <c r="V1117" i="1"/>
  <c r="Q1117" i="1"/>
  <c r="P1117" i="1"/>
  <c r="N1117" i="1"/>
  <c r="M1117" i="1"/>
  <c r="L1117" i="1"/>
  <c r="C1117" i="1"/>
  <c r="B1117" i="1"/>
  <c r="J1117" i="1" s="1"/>
  <c r="V1116" i="1"/>
  <c r="Q1116" i="1"/>
  <c r="P1116" i="1"/>
  <c r="T1135" i="1" s="1"/>
  <c r="N1116" i="1"/>
  <c r="M1116" i="1"/>
  <c r="L1116" i="1"/>
  <c r="C1116" i="1"/>
  <c r="B1116" i="1"/>
  <c r="K1116" i="1" s="1"/>
  <c r="V1115" i="1"/>
  <c r="Q1115" i="1"/>
  <c r="P1115" i="1"/>
  <c r="N1115" i="1"/>
  <c r="M1115" i="1"/>
  <c r="L1115" i="1"/>
  <c r="C1115" i="1"/>
  <c r="B1115" i="1"/>
  <c r="J1115" i="1" s="1"/>
  <c r="V1114" i="1"/>
  <c r="Q1114" i="1"/>
  <c r="P1114" i="1"/>
  <c r="T1133" i="1" s="1"/>
  <c r="N1114" i="1"/>
  <c r="M1114" i="1"/>
  <c r="L1114" i="1"/>
  <c r="C1114" i="1"/>
  <c r="B1114" i="1"/>
  <c r="K1114" i="1" s="1"/>
  <c r="V1113" i="1"/>
  <c r="Q1113" i="1"/>
  <c r="P1113" i="1"/>
  <c r="N1113" i="1"/>
  <c r="M1113" i="1"/>
  <c r="L1113" i="1"/>
  <c r="C1113" i="1"/>
  <c r="B1113" i="1"/>
  <c r="J1113" i="1" s="1"/>
  <c r="V1112" i="1"/>
  <c r="Q1112" i="1"/>
  <c r="P1112" i="1"/>
  <c r="T1131" i="1" s="1"/>
  <c r="N1112" i="1"/>
  <c r="M1112" i="1"/>
  <c r="L1112" i="1"/>
  <c r="C1112" i="1"/>
  <c r="B1112" i="1"/>
  <c r="K1112" i="1" s="1"/>
  <c r="V1111" i="1"/>
  <c r="Q1111" i="1"/>
  <c r="P1111" i="1"/>
  <c r="N1111" i="1"/>
  <c r="M1111" i="1"/>
  <c r="L1111" i="1"/>
  <c r="C1111" i="1"/>
  <c r="B1111" i="1"/>
  <c r="J1111" i="1" s="1"/>
  <c r="V1110" i="1"/>
  <c r="Q1110" i="1"/>
  <c r="P1110" i="1"/>
  <c r="T1129" i="1" s="1"/>
  <c r="N1110" i="1"/>
  <c r="M1110" i="1"/>
  <c r="L1110" i="1"/>
  <c r="C1110" i="1"/>
  <c r="B1110" i="1"/>
  <c r="K1110" i="1" s="1"/>
  <c r="V1109" i="1"/>
  <c r="Q1109" i="1"/>
  <c r="P1109" i="1"/>
  <c r="N1109" i="1"/>
  <c r="M1109" i="1"/>
  <c r="L1109" i="1"/>
  <c r="C1109" i="1"/>
  <c r="B1109" i="1"/>
  <c r="J1109" i="1" s="1"/>
  <c r="V1108" i="1"/>
  <c r="Q1108" i="1"/>
  <c r="P1108" i="1"/>
  <c r="T1127" i="1" s="1"/>
  <c r="N1108" i="1"/>
  <c r="M1108" i="1"/>
  <c r="L1108" i="1"/>
  <c r="C1108" i="1"/>
  <c r="B1108" i="1"/>
  <c r="K1108" i="1" s="1"/>
  <c r="V1107" i="1"/>
  <c r="Q1107" i="1"/>
  <c r="P1107" i="1"/>
  <c r="N1107" i="1"/>
  <c r="M1107" i="1"/>
  <c r="L1107" i="1"/>
  <c r="C1107" i="1"/>
  <c r="B1107" i="1"/>
  <c r="J1107" i="1" s="1"/>
  <c r="V1106" i="1"/>
  <c r="Q1106" i="1"/>
  <c r="P1106" i="1"/>
  <c r="T1125" i="1" s="1"/>
  <c r="N1106" i="1"/>
  <c r="M1106" i="1"/>
  <c r="L1106" i="1"/>
  <c r="C1106" i="1"/>
  <c r="B1106" i="1"/>
  <c r="K1106" i="1" s="1"/>
  <c r="V1105" i="1"/>
  <c r="Q1105" i="1"/>
  <c r="P1105" i="1"/>
  <c r="N1105" i="1"/>
  <c r="M1105" i="1"/>
  <c r="L1105" i="1"/>
  <c r="C1105" i="1"/>
  <c r="B1105" i="1"/>
  <c r="J1105" i="1" s="1"/>
  <c r="V1104" i="1"/>
  <c r="Q1104" i="1"/>
  <c r="P1104" i="1"/>
  <c r="T1123" i="1" s="1"/>
  <c r="N1104" i="1"/>
  <c r="M1104" i="1"/>
  <c r="L1104" i="1"/>
  <c r="C1104" i="1"/>
  <c r="B1104" i="1"/>
  <c r="K1104" i="1" s="1"/>
  <c r="V1103" i="1"/>
  <c r="Q1103" i="1"/>
  <c r="P1103" i="1"/>
  <c r="N1103" i="1"/>
  <c r="M1103" i="1"/>
  <c r="L1103" i="1"/>
  <c r="C1103" i="1"/>
  <c r="B1103" i="1"/>
  <c r="J1103" i="1" s="1"/>
  <c r="V1102" i="1"/>
  <c r="Q1102" i="1"/>
  <c r="P1102" i="1"/>
  <c r="T1121" i="1" s="1"/>
  <c r="N1102" i="1"/>
  <c r="M1102" i="1"/>
  <c r="L1102" i="1"/>
  <c r="C1102" i="1"/>
  <c r="B1102" i="1"/>
  <c r="K1102" i="1" s="1"/>
  <c r="V1101" i="1"/>
  <c r="Q1101" i="1"/>
  <c r="P1101" i="1"/>
  <c r="N1101" i="1"/>
  <c r="M1101" i="1"/>
  <c r="L1101" i="1"/>
  <c r="C1101" i="1"/>
  <c r="B1101" i="1"/>
  <c r="J1101" i="1" s="1"/>
  <c r="V1100" i="1"/>
  <c r="Q1100" i="1"/>
  <c r="P1100" i="1"/>
  <c r="T1119" i="1" s="1"/>
  <c r="N1100" i="1"/>
  <c r="M1100" i="1"/>
  <c r="L1100" i="1"/>
  <c r="C1100" i="1"/>
  <c r="B1100" i="1"/>
  <c r="K1100" i="1" s="1"/>
  <c r="V1099" i="1"/>
  <c r="Q1099" i="1"/>
  <c r="P1099" i="1"/>
  <c r="N1099" i="1"/>
  <c r="M1099" i="1"/>
  <c r="L1099" i="1"/>
  <c r="C1099" i="1"/>
  <c r="B1099" i="1"/>
  <c r="J1099" i="1" s="1"/>
  <c r="V1098" i="1"/>
  <c r="Q1098" i="1"/>
  <c r="P1098" i="1"/>
  <c r="T1117" i="1" s="1"/>
  <c r="N1098" i="1"/>
  <c r="M1098" i="1"/>
  <c r="L1098" i="1"/>
  <c r="C1098" i="1"/>
  <c r="B1098" i="1"/>
  <c r="K1098" i="1" s="1"/>
  <c r="V1097" i="1"/>
  <c r="Q1097" i="1"/>
  <c r="P1097" i="1"/>
  <c r="N1097" i="1"/>
  <c r="M1097" i="1"/>
  <c r="L1097" i="1"/>
  <c r="C1097" i="1"/>
  <c r="B1097" i="1"/>
  <c r="J1097" i="1" s="1"/>
  <c r="V1096" i="1"/>
  <c r="Q1096" i="1"/>
  <c r="P1096" i="1"/>
  <c r="T1115" i="1" s="1"/>
  <c r="N1096" i="1"/>
  <c r="M1096" i="1"/>
  <c r="L1096" i="1"/>
  <c r="C1096" i="1"/>
  <c r="B1096" i="1"/>
  <c r="K1096" i="1" s="1"/>
  <c r="V1095" i="1"/>
  <c r="Q1095" i="1"/>
  <c r="P1095" i="1"/>
  <c r="N1095" i="1"/>
  <c r="M1095" i="1"/>
  <c r="L1095" i="1"/>
  <c r="C1095" i="1"/>
  <c r="B1095" i="1"/>
  <c r="J1095" i="1" s="1"/>
  <c r="V1094" i="1"/>
  <c r="Q1094" i="1"/>
  <c r="P1094" i="1"/>
  <c r="T1113" i="1" s="1"/>
  <c r="N1094" i="1"/>
  <c r="M1094" i="1"/>
  <c r="L1094" i="1"/>
  <c r="C1094" i="1"/>
  <c r="B1094" i="1"/>
  <c r="K1094" i="1" s="1"/>
  <c r="V1093" i="1"/>
  <c r="Q1093" i="1"/>
  <c r="P1093" i="1"/>
  <c r="N1093" i="1"/>
  <c r="M1093" i="1"/>
  <c r="L1093" i="1"/>
  <c r="C1093" i="1"/>
  <c r="B1093" i="1"/>
  <c r="J1093" i="1" s="1"/>
  <c r="V1092" i="1"/>
  <c r="Q1092" i="1"/>
  <c r="P1092" i="1"/>
  <c r="T1111" i="1" s="1"/>
  <c r="N1092" i="1"/>
  <c r="M1092" i="1"/>
  <c r="L1092" i="1"/>
  <c r="C1092" i="1"/>
  <c r="B1092" i="1"/>
  <c r="K1092" i="1" s="1"/>
  <c r="V1091" i="1"/>
  <c r="Q1091" i="1"/>
  <c r="P1091" i="1"/>
  <c r="N1091" i="1"/>
  <c r="M1091" i="1"/>
  <c r="L1091" i="1"/>
  <c r="C1091" i="1"/>
  <c r="B1091" i="1"/>
  <c r="J1091" i="1" s="1"/>
  <c r="V1090" i="1"/>
  <c r="Q1090" i="1"/>
  <c r="P1090" i="1"/>
  <c r="T1109" i="1" s="1"/>
  <c r="N1090" i="1"/>
  <c r="M1090" i="1"/>
  <c r="L1090" i="1"/>
  <c r="C1090" i="1"/>
  <c r="B1090" i="1"/>
  <c r="K1090" i="1" s="1"/>
  <c r="V1089" i="1"/>
  <c r="Q1089" i="1"/>
  <c r="P1089" i="1"/>
  <c r="N1089" i="1"/>
  <c r="M1089" i="1"/>
  <c r="L1089" i="1"/>
  <c r="C1089" i="1"/>
  <c r="B1089" i="1"/>
  <c r="J1089" i="1" s="1"/>
  <c r="V1088" i="1"/>
  <c r="Q1088" i="1"/>
  <c r="P1088" i="1"/>
  <c r="T1107" i="1" s="1"/>
  <c r="N1088" i="1"/>
  <c r="M1088" i="1"/>
  <c r="L1088" i="1"/>
  <c r="C1088" i="1"/>
  <c r="B1088" i="1"/>
  <c r="K1088" i="1" s="1"/>
  <c r="V1087" i="1"/>
  <c r="Q1087" i="1"/>
  <c r="P1087" i="1"/>
  <c r="N1087" i="1"/>
  <c r="M1087" i="1"/>
  <c r="L1087" i="1"/>
  <c r="C1087" i="1"/>
  <c r="B1087" i="1"/>
  <c r="J1087" i="1" s="1"/>
  <c r="V1086" i="1"/>
  <c r="Q1086" i="1"/>
  <c r="P1086" i="1"/>
  <c r="T1105" i="1" s="1"/>
  <c r="N1086" i="1"/>
  <c r="M1086" i="1"/>
  <c r="L1086" i="1"/>
  <c r="C1086" i="1"/>
  <c r="B1086" i="1"/>
  <c r="K1086" i="1" s="1"/>
  <c r="V1085" i="1"/>
  <c r="Q1085" i="1"/>
  <c r="P1085" i="1"/>
  <c r="N1085" i="1"/>
  <c r="M1085" i="1"/>
  <c r="L1085" i="1"/>
  <c r="C1085" i="1"/>
  <c r="B1085" i="1"/>
  <c r="J1085" i="1" s="1"/>
  <c r="V1084" i="1"/>
  <c r="Q1084" i="1"/>
  <c r="P1084" i="1"/>
  <c r="T1103" i="1" s="1"/>
  <c r="N1084" i="1"/>
  <c r="M1084" i="1"/>
  <c r="L1084" i="1"/>
  <c r="C1084" i="1"/>
  <c r="B1084" i="1"/>
  <c r="K1084" i="1" s="1"/>
  <c r="V1083" i="1"/>
  <c r="Q1083" i="1"/>
  <c r="P1083" i="1"/>
  <c r="N1083" i="1"/>
  <c r="M1083" i="1"/>
  <c r="L1083" i="1"/>
  <c r="C1083" i="1"/>
  <c r="B1083" i="1"/>
  <c r="J1083" i="1" s="1"/>
  <c r="V1082" i="1"/>
  <c r="Q1082" i="1"/>
  <c r="P1082" i="1"/>
  <c r="T1101" i="1" s="1"/>
  <c r="N1082" i="1"/>
  <c r="M1082" i="1"/>
  <c r="L1082" i="1"/>
  <c r="C1082" i="1"/>
  <c r="B1082" i="1"/>
  <c r="K1082" i="1" s="1"/>
  <c r="V1081" i="1"/>
  <c r="Q1081" i="1"/>
  <c r="P1081" i="1"/>
  <c r="N1081" i="1"/>
  <c r="M1081" i="1"/>
  <c r="L1081" i="1"/>
  <c r="C1081" i="1"/>
  <c r="B1081" i="1"/>
  <c r="J1081" i="1" s="1"/>
  <c r="V1080" i="1"/>
  <c r="Q1080" i="1"/>
  <c r="P1080" i="1"/>
  <c r="T1099" i="1" s="1"/>
  <c r="N1080" i="1"/>
  <c r="M1080" i="1"/>
  <c r="L1080" i="1"/>
  <c r="C1080" i="1"/>
  <c r="B1080" i="1"/>
  <c r="K1080" i="1" s="1"/>
  <c r="V1079" i="1"/>
  <c r="Q1079" i="1"/>
  <c r="P1079" i="1"/>
  <c r="N1079" i="1"/>
  <c r="M1079" i="1"/>
  <c r="L1079" i="1"/>
  <c r="C1079" i="1"/>
  <c r="B1079" i="1"/>
  <c r="J1079" i="1" s="1"/>
  <c r="V1078" i="1"/>
  <c r="Q1078" i="1"/>
  <c r="P1078" i="1"/>
  <c r="T1097" i="1" s="1"/>
  <c r="N1078" i="1"/>
  <c r="M1078" i="1"/>
  <c r="L1078" i="1"/>
  <c r="C1078" i="1"/>
  <c r="B1078" i="1"/>
  <c r="K1078" i="1" s="1"/>
  <c r="V1077" i="1"/>
  <c r="Q1077" i="1"/>
  <c r="P1077" i="1"/>
  <c r="N1077" i="1"/>
  <c r="M1077" i="1"/>
  <c r="L1077" i="1"/>
  <c r="C1077" i="1"/>
  <c r="B1077" i="1"/>
  <c r="J1077" i="1" s="1"/>
  <c r="V1076" i="1"/>
  <c r="Q1076" i="1"/>
  <c r="P1076" i="1"/>
  <c r="T1095" i="1" s="1"/>
  <c r="N1076" i="1"/>
  <c r="M1076" i="1"/>
  <c r="L1076" i="1"/>
  <c r="C1076" i="1"/>
  <c r="B1076" i="1"/>
  <c r="K1076" i="1" s="1"/>
  <c r="V1075" i="1"/>
  <c r="Q1075" i="1"/>
  <c r="P1075" i="1"/>
  <c r="N1075" i="1"/>
  <c r="M1075" i="1"/>
  <c r="L1075" i="1"/>
  <c r="C1075" i="1"/>
  <c r="B1075" i="1"/>
  <c r="J1075" i="1" s="1"/>
  <c r="V1074" i="1"/>
  <c r="Q1074" i="1"/>
  <c r="P1074" i="1"/>
  <c r="T1093" i="1" s="1"/>
  <c r="N1074" i="1"/>
  <c r="M1074" i="1"/>
  <c r="L1074" i="1"/>
  <c r="C1074" i="1"/>
  <c r="B1074" i="1"/>
  <c r="K1074" i="1" s="1"/>
  <c r="V1073" i="1"/>
  <c r="Q1073" i="1"/>
  <c r="P1073" i="1"/>
  <c r="N1073" i="1"/>
  <c r="M1073" i="1"/>
  <c r="L1073" i="1"/>
  <c r="C1073" i="1"/>
  <c r="B1073" i="1"/>
  <c r="J1073" i="1" s="1"/>
  <c r="V1072" i="1"/>
  <c r="Q1072" i="1"/>
  <c r="P1072" i="1"/>
  <c r="T1091" i="1" s="1"/>
  <c r="N1072" i="1"/>
  <c r="M1072" i="1"/>
  <c r="L1072" i="1"/>
  <c r="C1072" i="1"/>
  <c r="B1072" i="1"/>
  <c r="K1072" i="1" s="1"/>
  <c r="V1071" i="1"/>
  <c r="Q1071" i="1"/>
  <c r="P1071" i="1"/>
  <c r="N1071" i="1"/>
  <c r="M1071" i="1"/>
  <c r="L1071" i="1"/>
  <c r="C1071" i="1"/>
  <c r="B1071" i="1"/>
  <c r="J1071" i="1" s="1"/>
  <c r="V1070" i="1"/>
  <c r="Q1070" i="1"/>
  <c r="P1070" i="1"/>
  <c r="T1089" i="1" s="1"/>
  <c r="N1070" i="1"/>
  <c r="M1070" i="1"/>
  <c r="L1070" i="1"/>
  <c r="C1070" i="1"/>
  <c r="B1070" i="1"/>
  <c r="K1070" i="1" s="1"/>
  <c r="V1069" i="1"/>
  <c r="Q1069" i="1"/>
  <c r="P1069" i="1"/>
  <c r="N1069" i="1"/>
  <c r="M1069" i="1"/>
  <c r="L1069" i="1"/>
  <c r="C1069" i="1"/>
  <c r="B1069" i="1"/>
  <c r="J1069" i="1" s="1"/>
  <c r="V1068" i="1"/>
  <c r="Q1068" i="1"/>
  <c r="P1068" i="1"/>
  <c r="T1087" i="1" s="1"/>
  <c r="N1068" i="1"/>
  <c r="M1068" i="1"/>
  <c r="L1068" i="1"/>
  <c r="C1068" i="1"/>
  <c r="B1068" i="1"/>
  <c r="K1068" i="1" s="1"/>
  <c r="V1067" i="1"/>
  <c r="Q1067" i="1"/>
  <c r="P1067" i="1"/>
  <c r="N1067" i="1"/>
  <c r="M1067" i="1"/>
  <c r="L1067" i="1"/>
  <c r="C1067" i="1"/>
  <c r="B1067" i="1"/>
  <c r="J1067" i="1" s="1"/>
  <c r="V1066" i="1"/>
  <c r="Q1066" i="1"/>
  <c r="P1066" i="1"/>
  <c r="T1085" i="1" s="1"/>
  <c r="N1066" i="1"/>
  <c r="M1066" i="1"/>
  <c r="L1066" i="1"/>
  <c r="C1066" i="1"/>
  <c r="B1066" i="1"/>
  <c r="K1066" i="1" s="1"/>
  <c r="V1065" i="1"/>
  <c r="Q1065" i="1"/>
  <c r="P1065" i="1"/>
  <c r="N1065" i="1"/>
  <c r="M1065" i="1"/>
  <c r="L1065" i="1"/>
  <c r="C1065" i="1"/>
  <c r="B1065" i="1"/>
  <c r="J1065" i="1" s="1"/>
  <c r="V1064" i="1"/>
  <c r="Q1064" i="1"/>
  <c r="P1064" i="1"/>
  <c r="T1083" i="1" s="1"/>
  <c r="N1064" i="1"/>
  <c r="M1064" i="1"/>
  <c r="L1064" i="1"/>
  <c r="C1064" i="1"/>
  <c r="B1064" i="1"/>
  <c r="K1064" i="1" s="1"/>
  <c r="V1063" i="1"/>
  <c r="Q1063" i="1"/>
  <c r="P1063" i="1"/>
  <c r="N1063" i="1"/>
  <c r="M1063" i="1"/>
  <c r="L1063" i="1"/>
  <c r="C1063" i="1"/>
  <c r="B1063" i="1"/>
  <c r="J1063" i="1" s="1"/>
  <c r="V1062" i="1"/>
  <c r="Q1062" i="1"/>
  <c r="P1062" i="1"/>
  <c r="T1081" i="1" s="1"/>
  <c r="N1062" i="1"/>
  <c r="M1062" i="1"/>
  <c r="L1062" i="1"/>
  <c r="C1062" i="1"/>
  <c r="B1062" i="1"/>
  <c r="K1062" i="1" s="1"/>
  <c r="V1061" i="1"/>
  <c r="Q1061" i="1"/>
  <c r="P1061" i="1"/>
  <c r="N1061" i="1"/>
  <c r="M1061" i="1"/>
  <c r="L1061" i="1"/>
  <c r="C1061" i="1"/>
  <c r="B1061" i="1"/>
  <c r="J1061" i="1" s="1"/>
  <c r="V1060" i="1"/>
  <c r="Q1060" i="1"/>
  <c r="P1060" i="1"/>
  <c r="T1079" i="1" s="1"/>
  <c r="N1060" i="1"/>
  <c r="M1060" i="1"/>
  <c r="L1060" i="1"/>
  <c r="C1060" i="1"/>
  <c r="B1060" i="1"/>
  <c r="K1060" i="1" s="1"/>
  <c r="V1059" i="1"/>
  <c r="Q1059" i="1"/>
  <c r="P1059" i="1"/>
  <c r="N1059" i="1"/>
  <c r="M1059" i="1"/>
  <c r="L1059" i="1"/>
  <c r="C1059" i="1"/>
  <c r="B1059" i="1"/>
  <c r="J1059" i="1" s="1"/>
  <c r="V1058" i="1"/>
  <c r="Q1058" i="1"/>
  <c r="P1058" i="1"/>
  <c r="T1077" i="1" s="1"/>
  <c r="N1058" i="1"/>
  <c r="M1058" i="1"/>
  <c r="L1058" i="1"/>
  <c r="C1058" i="1"/>
  <c r="B1058" i="1"/>
  <c r="K1058" i="1" s="1"/>
  <c r="V1057" i="1"/>
  <c r="Q1057" i="1"/>
  <c r="P1057" i="1"/>
  <c r="N1057" i="1"/>
  <c r="M1057" i="1"/>
  <c r="L1057" i="1"/>
  <c r="C1057" i="1"/>
  <c r="B1057" i="1"/>
  <c r="J1057" i="1" s="1"/>
  <c r="V1056" i="1"/>
  <c r="Q1056" i="1"/>
  <c r="P1056" i="1"/>
  <c r="T1075" i="1" s="1"/>
  <c r="N1056" i="1"/>
  <c r="M1056" i="1"/>
  <c r="L1056" i="1"/>
  <c r="C1056" i="1"/>
  <c r="B1056" i="1"/>
  <c r="K1056" i="1" s="1"/>
  <c r="V1055" i="1"/>
  <c r="Q1055" i="1"/>
  <c r="P1055" i="1"/>
  <c r="N1055" i="1"/>
  <c r="M1055" i="1"/>
  <c r="L1055" i="1"/>
  <c r="C1055" i="1"/>
  <c r="B1055" i="1"/>
  <c r="J1055" i="1" s="1"/>
  <c r="V1054" i="1"/>
  <c r="Q1054" i="1"/>
  <c r="P1054" i="1"/>
  <c r="T1073" i="1" s="1"/>
  <c r="N1054" i="1"/>
  <c r="M1054" i="1"/>
  <c r="L1054" i="1"/>
  <c r="C1054" i="1"/>
  <c r="B1054" i="1"/>
  <c r="K1054" i="1" s="1"/>
  <c r="V1053" i="1"/>
  <c r="Q1053" i="1"/>
  <c r="P1053" i="1"/>
  <c r="N1053" i="1"/>
  <c r="M1053" i="1"/>
  <c r="L1053" i="1"/>
  <c r="C1053" i="1"/>
  <c r="B1053" i="1"/>
  <c r="J1053" i="1" s="1"/>
  <c r="V1052" i="1"/>
  <c r="Q1052" i="1"/>
  <c r="P1052" i="1"/>
  <c r="T1071" i="1" s="1"/>
  <c r="N1052" i="1"/>
  <c r="M1052" i="1"/>
  <c r="L1052" i="1"/>
  <c r="C1052" i="1"/>
  <c r="B1052" i="1"/>
  <c r="K1052" i="1" s="1"/>
  <c r="V1051" i="1"/>
  <c r="Q1051" i="1"/>
  <c r="P1051" i="1"/>
  <c r="N1051" i="1"/>
  <c r="M1051" i="1"/>
  <c r="L1051" i="1"/>
  <c r="C1051" i="1"/>
  <c r="B1051" i="1"/>
  <c r="J1051" i="1" s="1"/>
  <c r="V1050" i="1"/>
  <c r="Q1050" i="1"/>
  <c r="P1050" i="1"/>
  <c r="T1069" i="1" s="1"/>
  <c r="N1050" i="1"/>
  <c r="M1050" i="1"/>
  <c r="L1050" i="1"/>
  <c r="C1050" i="1"/>
  <c r="B1050" i="1"/>
  <c r="K1050" i="1" s="1"/>
  <c r="V1049" i="1"/>
  <c r="Q1049" i="1"/>
  <c r="P1049" i="1"/>
  <c r="N1049" i="1"/>
  <c r="M1049" i="1"/>
  <c r="L1049" i="1"/>
  <c r="C1049" i="1"/>
  <c r="B1049" i="1"/>
  <c r="J1049" i="1" s="1"/>
  <c r="V1048" i="1"/>
  <c r="Q1048" i="1"/>
  <c r="P1048" i="1"/>
  <c r="T1067" i="1" s="1"/>
  <c r="N1048" i="1"/>
  <c r="M1048" i="1"/>
  <c r="L1048" i="1"/>
  <c r="C1048" i="1"/>
  <c r="B1048" i="1"/>
  <c r="K1048" i="1" s="1"/>
  <c r="V1047" i="1"/>
  <c r="Q1047" i="1"/>
  <c r="P1047" i="1"/>
  <c r="N1047" i="1"/>
  <c r="M1047" i="1"/>
  <c r="L1047" i="1"/>
  <c r="C1047" i="1"/>
  <c r="B1047" i="1"/>
  <c r="J1047" i="1" s="1"/>
  <c r="V1046" i="1"/>
  <c r="Q1046" i="1"/>
  <c r="P1046" i="1"/>
  <c r="T1065" i="1" s="1"/>
  <c r="N1046" i="1"/>
  <c r="M1046" i="1"/>
  <c r="L1046" i="1"/>
  <c r="C1046" i="1"/>
  <c r="B1046" i="1"/>
  <c r="K1046" i="1" s="1"/>
  <c r="V1045" i="1"/>
  <c r="Q1045" i="1"/>
  <c r="P1045" i="1"/>
  <c r="N1045" i="1"/>
  <c r="M1045" i="1"/>
  <c r="L1045" i="1"/>
  <c r="C1045" i="1"/>
  <c r="B1045" i="1"/>
  <c r="J1045" i="1" s="1"/>
  <c r="V1044" i="1"/>
  <c r="Q1044" i="1"/>
  <c r="P1044" i="1"/>
  <c r="T1063" i="1" s="1"/>
  <c r="N1044" i="1"/>
  <c r="M1044" i="1"/>
  <c r="L1044" i="1"/>
  <c r="C1044" i="1"/>
  <c r="B1044" i="1"/>
  <c r="K1044" i="1" s="1"/>
  <c r="V1043" i="1"/>
  <c r="Q1043" i="1"/>
  <c r="P1043" i="1"/>
  <c r="N1043" i="1"/>
  <c r="M1043" i="1"/>
  <c r="L1043" i="1"/>
  <c r="C1043" i="1"/>
  <c r="B1043" i="1"/>
  <c r="J1043" i="1" s="1"/>
  <c r="V1042" i="1"/>
  <c r="Q1042" i="1"/>
  <c r="P1042" i="1"/>
  <c r="T1061" i="1" s="1"/>
  <c r="N1042" i="1"/>
  <c r="M1042" i="1"/>
  <c r="L1042" i="1"/>
  <c r="C1042" i="1"/>
  <c r="B1042" i="1"/>
  <c r="K1042" i="1" s="1"/>
  <c r="V1041" i="1"/>
  <c r="Q1041" i="1"/>
  <c r="P1041" i="1"/>
  <c r="N1041" i="1"/>
  <c r="M1041" i="1"/>
  <c r="L1041" i="1"/>
  <c r="C1041" i="1"/>
  <c r="B1041" i="1"/>
  <c r="J1041" i="1" s="1"/>
  <c r="V1040" i="1"/>
  <c r="Q1040" i="1"/>
  <c r="P1040" i="1"/>
  <c r="T1059" i="1" s="1"/>
  <c r="N1040" i="1"/>
  <c r="M1040" i="1"/>
  <c r="L1040" i="1"/>
  <c r="C1040" i="1"/>
  <c r="B1040" i="1"/>
  <c r="K1040" i="1" s="1"/>
  <c r="V1039" i="1"/>
  <c r="Q1039" i="1"/>
  <c r="P1039" i="1"/>
  <c r="N1039" i="1"/>
  <c r="M1039" i="1"/>
  <c r="L1039" i="1"/>
  <c r="C1039" i="1"/>
  <c r="B1039" i="1"/>
  <c r="J1039" i="1" s="1"/>
  <c r="V1038" i="1"/>
  <c r="Q1038" i="1"/>
  <c r="P1038" i="1"/>
  <c r="T1057" i="1" s="1"/>
  <c r="N1038" i="1"/>
  <c r="M1038" i="1"/>
  <c r="L1038" i="1"/>
  <c r="C1038" i="1"/>
  <c r="B1038" i="1"/>
  <c r="K1038" i="1" s="1"/>
  <c r="V1037" i="1"/>
  <c r="Q1037" i="1"/>
  <c r="P1037" i="1"/>
  <c r="N1037" i="1"/>
  <c r="M1037" i="1"/>
  <c r="L1037" i="1"/>
  <c r="C1037" i="1"/>
  <c r="B1037" i="1"/>
  <c r="J1037" i="1" s="1"/>
  <c r="V1036" i="1"/>
  <c r="Q1036" i="1"/>
  <c r="P1036" i="1"/>
  <c r="T1055" i="1" s="1"/>
  <c r="N1036" i="1"/>
  <c r="M1036" i="1"/>
  <c r="L1036" i="1"/>
  <c r="C1036" i="1"/>
  <c r="B1036" i="1"/>
  <c r="K1036" i="1" s="1"/>
  <c r="V1035" i="1"/>
  <c r="Q1035" i="1"/>
  <c r="P1035" i="1"/>
  <c r="N1035" i="1"/>
  <c r="M1035" i="1"/>
  <c r="L1035" i="1"/>
  <c r="C1035" i="1"/>
  <c r="B1035" i="1"/>
  <c r="J1035" i="1" s="1"/>
  <c r="V1034" i="1"/>
  <c r="Q1034" i="1"/>
  <c r="P1034" i="1"/>
  <c r="T1053" i="1" s="1"/>
  <c r="N1034" i="1"/>
  <c r="M1034" i="1"/>
  <c r="L1034" i="1"/>
  <c r="C1034" i="1"/>
  <c r="B1034" i="1"/>
  <c r="K1034" i="1" s="1"/>
  <c r="V1033" i="1"/>
  <c r="Q1033" i="1"/>
  <c r="P1033" i="1"/>
  <c r="N1033" i="1"/>
  <c r="M1033" i="1"/>
  <c r="L1033" i="1"/>
  <c r="C1033" i="1"/>
  <c r="B1033" i="1"/>
  <c r="J1033" i="1" s="1"/>
  <c r="V1032" i="1"/>
  <c r="Q1032" i="1"/>
  <c r="P1032" i="1"/>
  <c r="T1051" i="1" s="1"/>
  <c r="N1032" i="1"/>
  <c r="M1032" i="1"/>
  <c r="L1032" i="1"/>
  <c r="C1032" i="1"/>
  <c r="B1032" i="1"/>
  <c r="K1032" i="1" s="1"/>
  <c r="V1031" i="1"/>
  <c r="Q1031" i="1"/>
  <c r="P1031" i="1"/>
  <c r="N1031" i="1"/>
  <c r="M1031" i="1"/>
  <c r="L1031" i="1"/>
  <c r="C1031" i="1"/>
  <c r="B1031" i="1"/>
  <c r="J1031" i="1" s="1"/>
  <c r="V1030" i="1"/>
  <c r="Q1030" i="1"/>
  <c r="P1030" i="1"/>
  <c r="T1049" i="1" s="1"/>
  <c r="N1030" i="1"/>
  <c r="M1030" i="1"/>
  <c r="L1030" i="1"/>
  <c r="C1030" i="1"/>
  <c r="B1030" i="1"/>
  <c r="K1030" i="1" s="1"/>
  <c r="V1029" i="1"/>
  <c r="Q1029" i="1"/>
  <c r="P1029" i="1"/>
  <c r="N1029" i="1"/>
  <c r="M1029" i="1"/>
  <c r="L1029" i="1"/>
  <c r="C1029" i="1"/>
  <c r="B1029" i="1"/>
  <c r="J1029" i="1" s="1"/>
  <c r="V1028" i="1"/>
  <c r="Q1028" i="1"/>
  <c r="P1028" i="1"/>
  <c r="T1047" i="1" s="1"/>
  <c r="N1028" i="1"/>
  <c r="M1028" i="1"/>
  <c r="L1028" i="1"/>
  <c r="C1028" i="1"/>
  <c r="B1028" i="1"/>
  <c r="K1028" i="1" s="1"/>
  <c r="V1027" i="1"/>
  <c r="Q1027" i="1"/>
  <c r="P1027" i="1"/>
  <c r="N1027" i="1"/>
  <c r="M1027" i="1"/>
  <c r="L1027" i="1"/>
  <c r="C1027" i="1"/>
  <c r="B1027" i="1"/>
  <c r="J1027" i="1" s="1"/>
  <c r="V1026" i="1"/>
  <c r="Q1026" i="1"/>
  <c r="P1026" i="1"/>
  <c r="T1045" i="1" s="1"/>
  <c r="N1026" i="1"/>
  <c r="M1026" i="1"/>
  <c r="L1026" i="1"/>
  <c r="C1026" i="1"/>
  <c r="B1026" i="1"/>
  <c r="K1026" i="1" s="1"/>
  <c r="V1025" i="1"/>
  <c r="Q1025" i="1"/>
  <c r="P1025" i="1"/>
  <c r="N1025" i="1"/>
  <c r="M1025" i="1"/>
  <c r="L1025" i="1"/>
  <c r="C1025" i="1"/>
  <c r="B1025" i="1"/>
  <c r="J1025" i="1" s="1"/>
  <c r="V1024" i="1"/>
  <c r="Q1024" i="1"/>
  <c r="P1024" i="1"/>
  <c r="T1043" i="1" s="1"/>
  <c r="N1024" i="1"/>
  <c r="M1024" i="1"/>
  <c r="L1024" i="1"/>
  <c r="C1024" i="1"/>
  <c r="B1024" i="1"/>
  <c r="K1024" i="1" s="1"/>
  <c r="V1023" i="1"/>
  <c r="Q1023" i="1"/>
  <c r="P1023" i="1"/>
  <c r="N1023" i="1"/>
  <c r="M1023" i="1"/>
  <c r="L1023" i="1"/>
  <c r="C1023" i="1"/>
  <c r="B1023" i="1"/>
  <c r="J1023" i="1" s="1"/>
  <c r="V1022" i="1"/>
  <c r="Q1022" i="1"/>
  <c r="P1022" i="1"/>
  <c r="T1041" i="1" s="1"/>
  <c r="N1022" i="1"/>
  <c r="M1022" i="1"/>
  <c r="L1022" i="1"/>
  <c r="C1022" i="1"/>
  <c r="B1022" i="1"/>
  <c r="K1022" i="1" s="1"/>
  <c r="V1021" i="1"/>
  <c r="Q1021" i="1"/>
  <c r="P1021" i="1"/>
  <c r="N1021" i="1"/>
  <c r="M1021" i="1"/>
  <c r="L1021" i="1"/>
  <c r="C1021" i="1"/>
  <c r="B1021" i="1"/>
  <c r="J1021" i="1" s="1"/>
  <c r="V1020" i="1"/>
  <c r="Q1020" i="1"/>
  <c r="P1020" i="1"/>
  <c r="T1039" i="1" s="1"/>
  <c r="N1020" i="1"/>
  <c r="M1020" i="1"/>
  <c r="L1020" i="1"/>
  <c r="C1020" i="1"/>
  <c r="B1020" i="1"/>
  <c r="K1020" i="1" s="1"/>
  <c r="V1019" i="1"/>
  <c r="Q1019" i="1"/>
  <c r="P1019" i="1"/>
  <c r="N1019" i="1"/>
  <c r="M1019" i="1"/>
  <c r="L1019" i="1"/>
  <c r="C1019" i="1"/>
  <c r="B1019" i="1"/>
  <c r="J1019" i="1" s="1"/>
  <c r="V1018" i="1"/>
  <c r="Q1018" i="1"/>
  <c r="P1018" i="1"/>
  <c r="T1037" i="1" s="1"/>
  <c r="N1018" i="1"/>
  <c r="M1018" i="1"/>
  <c r="L1018" i="1"/>
  <c r="C1018" i="1"/>
  <c r="B1018" i="1"/>
  <c r="K1018" i="1" s="1"/>
  <c r="V1017" i="1"/>
  <c r="Q1017" i="1"/>
  <c r="P1017" i="1"/>
  <c r="N1017" i="1"/>
  <c r="M1017" i="1"/>
  <c r="L1017" i="1"/>
  <c r="C1017" i="1"/>
  <c r="B1017" i="1"/>
  <c r="J1017" i="1" s="1"/>
  <c r="V1016" i="1"/>
  <c r="Q1016" i="1"/>
  <c r="P1016" i="1"/>
  <c r="T1035" i="1" s="1"/>
  <c r="N1016" i="1"/>
  <c r="M1016" i="1"/>
  <c r="L1016" i="1"/>
  <c r="C1016" i="1"/>
  <c r="B1016" i="1"/>
  <c r="K1016" i="1" s="1"/>
  <c r="V1015" i="1"/>
  <c r="Q1015" i="1"/>
  <c r="P1015" i="1"/>
  <c r="N1015" i="1"/>
  <c r="M1015" i="1"/>
  <c r="L1015" i="1"/>
  <c r="C1015" i="1"/>
  <c r="B1015" i="1"/>
  <c r="J1015" i="1" s="1"/>
  <c r="V1014" i="1"/>
  <c r="Q1014" i="1"/>
  <c r="P1014" i="1"/>
  <c r="T1033" i="1" s="1"/>
  <c r="N1014" i="1"/>
  <c r="M1014" i="1"/>
  <c r="L1014" i="1"/>
  <c r="C1014" i="1"/>
  <c r="B1014" i="1"/>
  <c r="K1014" i="1" s="1"/>
  <c r="V1013" i="1"/>
  <c r="Q1013" i="1"/>
  <c r="P1013" i="1"/>
  <c r="N1013" i="1"/>
  <c r="M1013" i="1"/>
  <c r="L1013" i="1"/>
  <c r="C1013" i="1"/>
  <c r="B1013" i="1"/>
  <c r="J1013" i="1" s="1"/>
  <c r="V1012" i="1"/>
  <c r="Q1012" i="1"/>
  <c r="P1012" i="1"/>
  <c r="T1031" i="1" s="1"/>
  <c r="N1012" i="1"/>
  <c r="M1012" i="1"/>
  <c r="L1012" i="1"/>
  <c r="C1012" i="1"/>
  <c r="B1012" i="1"/>
  <c r="K1012" i="1" s="1"/>
  <c r="V1011" i="1"/>
  <c r="Q1011" i="1"/>
  <c r="P1011" i="1"/>
  <c r="N1011" i="1"/>
  <c r="M1011" i="1"/>
  <c r="L1011" i="1"/>
  <c r="C1011" i="1"/>
  <c r="B1011" i="1"/>
  <c r="J1011" i="1" s="1"/>
  <c r="V1010" i="1"/>
  <c r="Q1010" i="1"/>
  <c r="P1010" i="1"/>
  <c r="T1029" i="1" s="1"/>
  <c r="N1010" i="1"/>
  <c r="M1010" i="1"/>
  <c r="L1010" i="1"/>
  <c r="C1010" i="1"/>
  <c r="B1010" i="1"/>
  <c r="K1010" i="1" s="1"/>
  <c r="V1009" i="1"/>
  <c r="Q1009" i="1"/>
  <c r="P1009" i="1"/>
  <c r="N1009" i="1"/>
  <c r="M1009" i="1"/>
  <c r="L1009" i="1"/>
  <c r="C1009" i="1"/>
  <c r="B1009" i="1"/>
  <c r="J1009" i="1" s="1"/>
  <c r="V1008" i="1"/>
  <c r="Q1008" i="1"/>
  <c r="P1008" i="1"/>
  <c r="T1027" i="1" s="1"/>
  <c r="N1008" i="1"/>
  <c r="M1008" i="1"/>
  <c r="L1008" i="1"/>
  <c r="C1008" i="1"/>
  <c r="B1008" i="1"/>
  <c r="K1008" i="1" s="1"/>
  <c r="V1007" i="1"/>
  <c r="Q1007" i="1"/>
  <c r="P1007" i="1"/>
  <c r="N1007" i="1"/>
  <c r="M1007" i="1"/>
  <c r="L1007" i="1"/>
  <c r="C1007" i="1"/>
  <c r="B1007" i="1"/>
  <c r="J1007" i="1" s="1"/>
  <c r="V1006" i="1"/>
  <c r="Q1006" i="1"/>
  <c r="P1006" i="1"/>
  <c r="T1025" i="1" s="1"/>
  <c r="N1006" i="1"/>
  <c r="M1006" i="1"/>
  <c r="L1006" i="1"/>
  <c r="C1006" i="1"/>
  <c r="B1006" i="1"/>
  <c r="K1006" i="1" s="1"/>
  <c r="V1005" i="1"/>
  <c r="Q1005" i="1"/>
  <c r="P1005" i="1"/>
  <c r="N1005" i="1"/>
  <c r="M1005" i="1"/>
  <c r="L1005" i="1"/>
  <c r="C1005" i="1"/>
  <c r="B1005" i="1"/>
  <c r="J1005" i="1" s="1"/>
  <c r="V1004" i="1"/>
  <c r="Q1004" i="1"/>
  <c r="P1004" i="1"/>
  <c r="T1023" i="1" s="1"/>
  <c r="N1004" i="1"/>
  <c r="M1004" i="1"/>
  <c r="L1004" i="1"/>
  <c r="C1004" i="1"/>
  <c r="B1004" i="1"/>
  <c r="K1004" i="1" s="1"/>
  <c r="V1003" i="1"/>
  <c r="Q1003" i="1"/>
  <c r="P1003" i="1"/>
  <c r="N1003" i="1"/>
  <c r="M1003" i="1"/>
  <c r="L1003" i="1"/>
  <c r="C1003" i="1"/>
  <c r="B1003" i="1"/>
  <c r="J1003" i="1" s="1"/>
  <c r="V1002" i="1"/>
  <c r="Q1002" i="1"/>
  <c r="P1002" i="1"/>
  <c r="T1021" i="1" s="1"/>
  <c r="N1002" i="1"/>
  <c r="M1002" i="1"/>
  <c r="L1002" i="1"/>
  <c r="C1002" i="1"/>
  <c r="B1002" i="1"/>
  <c r="K1002" i="1" s="1"/>
  <c r="V1001" i="1"/>
  <c r="Q1001" i="1"/>
  <c r="P1001" i="1"/>
  <c r="N1001" i="1"/>
  <c r="M1001" i="1"/>
  <c r="L1001" i="1"/>
  <c r="C1001" i="1"/>
  <c r="B1001" i="1"/>
  <c r="J1001" i="1" s="1"/>
  <c r="V1000" i="1"/>
  <c r="Q1000" i="1"/>
  <c r="P1000" i="1"/>
  <c r="T1019" i="1" s="1"/>
  <c r="N1000" i="1"/>
  <c r="M1000" i="1"/>
  <c r="L1000" i="1"/>
  <c r="C1000" i="1"/>
  <c r="B1000" i="1"/>
  <c r="K1000" i="1" s="1"/>
  <c r="V999" i="1"/>
  <c r="Q999" i="1"/>
  <c r="P999" i="1"/>
  <c r="N999" i="1"/>
  <c r="M999" i="1"/>
  <c r="L999" i="1"/>
  <c r="C999" i="1"/>
  <c r="B999" i="1"/>
  <c r="J999" i="1" s="1"/>
  <c r="V998" i="1"/>
  <c r="Q998" i="1"/>
  <c r="P998" i="1"/>
  <c r="T1017" i="1" s="1"/>
  <c r="N998" i="1"/>
  <c r="M998" i="1"/>
  <c r="L998" i="1"/>
  <c r="C998" i="1"/>
  <c r="B998" i="1"/>
  <c r="K998" i="1" s="1"/>
  <c r="V997" i="1"/>
  <c r="Q997" i="1"/>
  <c r="P997" i="1"/>
  <c r="N997" i="1"/>
  <c r="M997" i="1"/>
  <c r="L997" i="1"/>
  <c r="C997" i="1"/>
  <c r="B997" i="1"/>
  <c r="J997" i="1" s="1"/>
  <c r="V996" i="1"/>
  <c r="Q996" i="1"/>
  <c r="P996" i="1"/>
  <c r="T1015" i="1" s="1"/>
  <c r="N996" i="1"/>
  <c r="M996" i="1"/>
  <c r="L996" i="1"/>
  <c r="C996" i="1"/>
  <c r="B996" i="1"/>
  <c r="K996" i="1" s="1"/>
  <c r="V995" i="1"/>
  <c r="Q995" i="1"/>
  <c r="P995" i="1"/>
  <c r="N995" i="1"/>
  <c r="M995" i="1"/>
  <c r="L995" i="1"/>
  <c r="C995" i="1"/>
  <c r="B995" i="1"/>
  <c r="J995" i="1" s="1"/>
  <c r="V994" i="1"/>
  <c r="Q994" i="1"/>
  <c r="P994" i="1"/>
  <c r="T1013" i="1" s="1"/>
  <c r="N994" i="1"/>
  <c r="M994" i="1"/>
  <c r="L994" i="1"/>
  <c r="C994" i="1"/>
  <c r="B994" i="1"/>
  <c r="K994" i="1" s="1"/>
  <c r="V993" i="1"/>
  <c r="Q993" i="1"/>
  <c r="P993" i="1"/>
  <c r="N993" i="1"/>
  <c r="M993" i="1"/>
  <c r="L993" i="1"/>
  <c r="C993" i="1"/>
  <c r="B993" i="1"/>
  <c r="J993" i="1" s="1"/>
  <c r="V992" i="1"/>
  <c r="Q992" i="1"/>
  <c r="P992" i="1"/>
  <c r="T1011" i="1" s="1"/>
  <c r="N992" i="1"/>
  <c r="M992" i="1"/>
  <c r="L992" i="1"/>
  <c r="C992" i="1"/>
  <c r="B992" i="1"/>
  <c r="K992" i="1" s="1"/>
  <c r="V991" i="1"/>
  <c r="Q991" i="1"/>
  <c r="P991" i="1"/>
  <c r="N991" i="1"/>
  <c r="M991" i="1"/>
  <c r="L991" i="1"/>
  <c r="C991" i="1"/>
  <c r="B991" i="1"/>
  <c r="J991" i="1" s="1"/>
  <c r="V990" i="1"/>
  <c r="Q990" i="1"/>
  <c r="P990" i="1"/>
  <c r="T1009" i="1" s="1"/>
  <c r="N990" i="1"/>
  <c r="M990" i="1"/>
  <c r="L990" i="1"/>
  <c r="C990" i="1"/>
  <c r="B990" i="1"/>
  <c r="K990" i="1" s="1"/>
  <c r="V989" i="1"/>
  <c r="Q989" i="1"/>
  <c r="P989" i="1"/>
  <c r="N989" i="1"/>
  <c r="M989" i="1"/>
  <c r="L989" i="1"/>
  <c r="C989" i="1"/>
  <c r="B989" i="1"/>
  <c r="J989" i="1" s="1"/>
  <c r="V988" i="1"/>
  <c r="Q988" i="1"/>
  <c r="P988" i="1"/>
  <c r="T1007" i="1" s="1"/>
  <c r="N988" i="1"/>
  <c r="M988" i="1"/>
  <c r="L988" i="1"/>
  <c r="C988" i="1"/>
  <c r="B988" i="1"/>
  <c r="K988" i="1" s="1"/>
  <c r="V987" i="1"/>
  <c r="Q987" i="1"/>
  <c r="P987" i="1"/>
  <c r="N987" i="1"/>
  <c r="M987" i="1"/>
  <c r="L987" i="1"/>
  <c r="C987" i="1"/>
  <c r="B987" i="1"/>
  <c r="J987" i="1" s="1"/>
  <c r="V986" i="1"/>
  <c r="Q986" i="1"/>
  <c r="P986" i="1"/>
  <c r="T1005" i="1" s="1"/>
  <c r="N986" i="1"/>
  <c r="M986" i="1"/>
  <c r="L986" i="1"/>
  <c r="C986" i="1"/>
  <c r="B986" i="1"/>
  <c r="K986" i="1" s="1"/>
  <c r="V985" i="1"/>
  <c r="Q985" i="1"/>
  <c r="P985" i="1"/>
  <c r="N985" i="1"/>
  <c r="M985" i="1"/>
  <c r="L985" i="1"/>
  <c r="C985" i="1"/>
  <c r="B985" i="1"/>
  <c r="J985" i="1" s="1"/>
  <c r="V984" i="1"/>
  <c r="Q984" i="1"/>
  <c r="P984" i="1"/>
  <c r="T1003" i="1" s="1"/>
  <c r="N984" i="1"/>
  <c r="M984" i="1"/>
  <c r="L984" i="1"/>
  <c r="C984" i="1"/>
  <c r="B984" i="1"/>
  <c r="K984" i="1" s="1"/>
  <c r="V983" i="1"/>
  <c r="Q983" i="1"/>
  <c r="P983" i="1"/>
  <c r="N983" i="1"/>
  <c r="M983" i="1"/>
  <c r="L983" i="1"/>
  <c r="C983" i="1"/>
  <c r="B983" i="1"/>
  <c r="J983" i="1" s="1"/>
  <c r="V982" i="1"/>
  <c r="Q982" i="1"/>
  <c r="P982" i="1"/>
  <c r="T1001" i="1" s="1"/>
  <c r="N982" i="1"/>
  <c r="M982" i="1"/>
  <c r="L982" i="1"/>
  <c r="C982" i="1"/>
  <c r="B982" i="1"/>
  <c r="K982" i="1" s="1"/>
  <c r="V981" i="1"/>
  <c r="Q981" i="1"/>
  <c r="P981" i="1"/>
  <c r="N981" i="1"/>
  <c r="M981" i="1"/>
  <c r="L981" i="1"/>
  <c r="C981" i="1"/>
  <c r="B981" i="1"/>
  <c r="J981" i="1" s="1"/>
  <c r="V980" i="1"/>
  <c r="Q980" i="1"/>
  <c r="P980" i="1"/>
  <c r="T999" i="1" s="1"/>
  <c r="N980" i="1"/>
  <c r="M980" i="1"/>
  <c r="L980" i="1"/>
  <c r="C980" i="1"/>
  <c r="B980" i="1"/>
  <c r="K980" i="1" s="1"/>
  <c r="V979" i="1"/>
  <c r="Q979" i="1"/>
  <c r="P979" i="1"/>
  <c r="N979" i="1"/>
  <c r="M979" i="1"/>
  <c r="L979" i="1"/>
  <c r="C979" i="1"/>
  <c r="B979" i="1"/>
  <c r="J979" i="1" s="1"/>
  <c r="V978" i="1"/>
  <c r="Q978" i="1"/>
  <c r="P978" i="1"/>
  <c r="T997" i="1" s="1"/>
  <c r="N978" i="1"/>
  <c r="M978" i="1"/>
  <c r="L978" i="1"/>
  <c r="C978" i="1"/>
  <c r="B978" i="1"/>
  <c r="K978" i="1" s="1"/>
  <c r="V977" i="1"/>
  <c r="Q977" i="1"/>
  <c r="P977" i="1"/>
  <c r="N977" i="1"/>
  <c r="M977" i="1"/>
  <c r="L977" i="1"/>
  <c r="C977" i="1"/>
  <c r="B977" i="1"/>
  <c r="J977" i="1" s="1"/>
  <c r="V976" i="1"/>
  <c r="Q976" i="1"/>
  <c r="P976" i="1"/>
  <c r="T995" i="1" s="1"/>
  <c r="N976" i="1"/>
  <c r="M976" i="1"/>
  <c r="L976" i="1"/>
  <c r="C976" i="1"/>
  <c r="B976" i="1"/>
  <c r="K976" i="1" s="1"/>
  <c r="V975" i="1"/>
  <c r="Q975" i="1"/>
  <c r="P975" i="1"/>
  <c r="N975" i="1"/>
  <c r="M975" i="1"/>
  <c r="L975" i="1"/>
  <c r="C975" i="1"/>
  <c r="B975" i="1"/>
  <c r="J975" i="1" s="1"/>
  <c r="V974" i="1"/>
  <c r="Q974" i="1"/>
  <c r="P974" i="1"/>
  <c r="T993" i="1" s="1"/>
  <c r="N974" i="1"/>
  <c r="M974" i="1"/>
  <c r="L974" i="1"/>
  <c r="C974" i="1"/>
  <c r="B974" i="1"/>
  <c r="K974" i="1" s="1"/>
  <c r="V973" i="1"/>
  <c r="Q973" i="1"/>
  <c r="P973" i="1"/>
  <c r="N973" i="1"/>
  <c r="M973" i="1"/>
  <c r="L973" i="1"/>
  <c r="C973" i="1"/>
  <c r="B973" i="1"/>
  <c r="J973" i="1" s="1"/>
  <c r="V972" i="1"/>
  <c r="Q972" i="1"/>
  <c r="P972" i="1"/>
  <c r="T991" i="1" s="1"/>
  <c r="N972" i="1"/>
  <c r="M972" i="1"/>
  <c r="L972" i="1"/>
  <c r="C972" i="1"/>
  <c r="B972" i="1"/>
  <c r="K972" i="1" s="1"/>
  <c r="V971" i="1"/>
  <c r="Q971" i="1"/>
  <c r="P971" i="1"/>
  <c r="N971" i="1"/>
  <c r="M971" i="1"/>
  <c r="L971" i="1"/>
  <c r="C971" i="1"/>
  <c r="B971" i="1"/>
  <c r="J971" i="1" s="1"/>
  <c r="V970" i="1"/>
  <c r="Q970" i="1"/>
  <c r="P970" i="1"/>
  <c r="T989" i="1" s="1"/>
  <c r="N970" i="1"/>
  <c r="M970" i="1"/>
  <c r="L970" i="1"/>
  <c r="C970" i="1"/>
  <c r="B970" i="1"/>
  <c r="K970" i="1" s="1"/>
  <c r="V969" i="1"/>
  <c r="Q969" i="1"/>
  <c r="P969" i="1"/>
  <c r="N969" i="1"/>
  <c r="M969" i="1"/>
  <c r="L969" i="1"/>
  <c r="C969" i="1"/>
  <c r="B969" i="1"/>
  <c r="J969" i="1" s="1"/>
  <c r="V968" i="1"/>
  <c r="Q968" i="1"/>
  <c r="P968" i="1"/>
  <c r="T987" i="1" s="1"/>
  <c r="N968" i="1"/>
  <c r="M968" i="1"/>
  <c r="L968" i="1"/>
  <c r="C968" i="1"/>
  <c r="B968" i="1"/>
  <c r="K968" i="1" s="1"/>
  <c r="V967" i="1"/>
  <c r="Q967" i="1"/>
  <c r="P967" i="1"/>
  <c r="N967" i="1"/>
  <c r="M967" i="1"/>
  <c r="L967" i="1"/>
  <c r="C967" i="1"/>
  <c r="B967" i="1"/>
  <c r="J967" i="1" s="1"/>
  <c r="V966" i="1"/>
  <c r="Q966" i="1"/>
  <c r="P966" i="1"/>
  <c r="T985" i="1" s="1"/>
  <c r="N966" i="1"/>
  <c r="M966" i="1"/>
  <c r="L966" i="1"/>
  <c r="C966" i="1"/>
  <c r="B966" i="1"/>
  <c r="K966" i="1" s="1"/>
  <c r="V965" i="1"/>
  <c r="Q965" i="1"/>
  <c r="P965" i="1"/>
  <c r="N965" i="1"/>
  <c r="M965" i="1"/>
  <c r="L965" i="1"/>
  <c r="C965" i="1"/>
  <c r="B965" i="1"/>
  <c r="J965" i="1" s="1"/>
  <c r="V964" i="1"/>
  <c r="Q964" i="1"/>
  <c r="P964" i="1"/>
  <c r="T983" i="1" s="1"/>
  <c r="N964" i="1"/>
  <c r="M964" i="1"/>
  <c r="L964" i="1"/>
  <c r="C964" i="1"/>
  <c r="B964" i="1"/>
  <c r="K964" i="1" s="1"/>
  <c r="V963" i="1"/>
  <c r="Q963" i="1"/>
  <c r="P963" i="1"/>
  <c r="N963" i="1"/>
  <c r="M963" i="1"/>
  <c r="L963" i="1"/>
  <c r="C963" i="1"/>
  <c r="B963" i="1"/>
  <c r="J963" i="1" s="1"/>
  <c r="V962" i="1"/>
  <c r="Q962" i="1"/>
  <c r="P962" i="1"/>
  <c r="T981" i="1" s="1"/>
  <c r="N962" i="1"/>
  <c r="M962" i="1"/>
  <c r="L962" i="1"/>
  <c r="C962" i="1"/>
  <c r="B962" i="1"/>
  <c r="K962" i="1" s="1"/>
  <c r="V961" i="1"/>
  <c r="Q961" i="1"/>
  <c r="P961" i="1"/>
  <c r="N961" i="1"/>
  <c r="M961" i="1"/>
  <c r="L961" i="1"/>
  <c r="C961" i="1"/>
  <c r="B961" i="1"/>
  <c r="J961" i="1" s="1"/>
  <c r="V960" i="1"/>
  <c r="Q960" i="1"/>
  <c r="P960" i="1"/>
  <c r="T979" i="1" s="1"/>
  <c r="N960" i="1"/>
  <c r="M960" i="1"/>
  <c r="L960" i="1"/>
  <c r="C960" i="1"/>
  <c r="B960" i="1"/>
  <c r="K960" i="1" s="1"/>
  <c r="V959" i="1"/>
  <c r="Q959" i="1"/>
  <c r="P959" i="1"/>
  <c r="N959" i="1"/>
  <c r="M959" i="1"/>
  <c r="L959" i="1"/>
  <c r="C959" i="1"/>
  <c r="B959" i="1"/>
  <c r="J959" i="1" s="1"/>
  <c r="V958" i="1"/>
  <c r="Q958" i="1"/>
  <c r="P958" i="1"/>
  <c r="T977" i="1" s="1"/>
  <c r="N958" i="1"/>
  <c r="M958" i="1"/>
  <c r="L958" i="1"/>
  <c r="C958" i="1"/>
  <c r="B958" i="1"/>
  <c r="K958" i="1" s="1"/>
  <c r="V957" i="1"/>
  <c r="Q957" i="1"/>
  <c r="P957" i="1"/>
  <c r="N957" i="1"/>
  <c r="M957" i="1"/>
  <c r="L957" i="1"/>
  <c r="C957" i="1"/>
  <c r="B957" i="1"/>
  <c r="J957" i="1" s="1"/>
  <c r="V956" i="1"/>
  <c r="Q956" i="1"/>
  <c r="P956" i="1"/>
  <c r="T975" i="1" s="1"/>
  <c r="N956" i="1"/>
  <c r="M956" i="1"/>
  <c r="L956" i="1"/>
  <c r="C956" i="1"/>
  <c r="B956" i="1"/>
  <c r="K956" i="1" s="1"/>
  <c r="V955" i="1"/>
  <c r="Q955" i="1"/>
  <c r="P955" i="1"/>
  <c r="N955" i="1"/>
  <c r="M955" i="1"/>
  <c r="L955" i="1"/>
  <c r="C955" i="1"/>
  <c r="B955" i="1"/>
  <c r="J955" i="1" s="1"/>
  <c r="V954" i="1"/>
  <c r="Q954" i="1"/>
  <c r="P954" i="1"/>
  <c r="T973" i="1" s="1"/>
  <c r="N954" i="1"/>
  <c r="M954" i="1"/>
  <c r="L954" i="1"/>
  <c r="C954" i="1"/>
  <c r="B954" i="1"/>
  <c r="K954" i="1" s="1"/>
  <c r="V953" i="1"/>
  <c r="Q953" i="1"/>
  <c r="P953" i="1"/>
  <c r="N953" i="1"/>
  <c r="M953" i="1"/>
  <c r="L953" i="1"/>
  <c r="C953" i="1"/>
  <c r="B953" i="1"/>
  <c r="J953" i="1" s="1"/>
  <c r="V952" i="1"/>
  <c r="Q952" i="1"/>
  <c r="P952" i="1"/>
  <c r="T971" i="1" s="1"/>
  <c r="N952" i="1"/>
  <c r="M952" i="1"/>
  <c r="L952" i="1"/>
  <c r="C952" i="1"/>
  <c r="B952" i="1"/>
  <c r="K952" i="1" s="1"/>
  <c r="V951" i="1"/>
  <c r="Q951" i="1"/>
  <c r="P951" i="1"/>
  <c r="N951" i="1"/>
  <c r="M951" i="1"/>
  <c r="L951" i="1"/>
  <c r="C951" i="1"/>
  <c r="B951" i="1"/>
  <c r="J951" i="1" s="1"/>
  <c r="V950" i="1"/>
  <c r="Q950" i="1"/>
  <c r="P950" i="1"/>
  <c r="T969" i="1" s="1"/>
  <c r="N950" i="1"/>
  <c r="M950" i="1"/>
  <c r="L950" i="1"/>
  <c r="C950" i="1"/>
  <c r="B950" i="1"/>
  <c r="K950" i="1" s="1"/>
  <c r="V949" i="1"/>
  <c r="Q949" i="1"/>
  <c r="P949" i="1"/>
  <c r="N949" i="1"/>
  <c r="M949" i="1"/>
  <c r="L949" i="1"/>
  <c r="C949" i="1"/>
  <c r="B949" i="1"/>
  <c r="J949" i="1" s="1"/>
  <c r="V948" i="1"/>
  <c r="Q948" i="1"/>
  <c r="P948" i="1"/>
  <c r="T967" i="1" s="1"/>
  <c r="N948" i="1"/>
  <c r="M948" i="1"/>
  <c r="L948" i="1"/>
  <c r="C948" i="1"/>
  <c r="B948" i="1"/>
  <c r="K948" i="1" s="1"/>
  <c r="V947" i="1"/>
  <c r="Q947" i="1"/>
  <c r="P947" i="1"/>
  <c r="N947" i="1"/>
  <c r="M947" i="1"/>
  <c r="L947" i="1"/>
  <c r="C947" i="1"/>
  <c r="B947" i="1"/>
  <c r="J947" i="1" s="1"/>
  <c r="V946" i="1"/>
  <c r="Q946" i="1"/>
  <c r="P946" i="1"/>
  <c r="T965" i="1" s="1"/>
  <c r="N946" i="1"/>
  <c r="M946" i="1"/>
  <c r="L946" i="1"/>
  <c r="C946" i="1"/>
  <c r="B946" i="1"/>
  <c r="K946" i="1" s="1"/>
  <c r="V945" i="1"/>
  <c r="Q945" i="1"/>
  <c r="P945" i="1"/>
  <c r="N945" i="1"/>
  <c r="M945" i="1"/>
  <c r="L945" i="1"/>
  <c r="C945" i="1"/>
  <c r="B945" i="1"/>
  <c r="J945" i="1" s="1"/>
  <c r="V944" i="1"/>
  <c r="Q944" i="1"/>
  <c r="P944" i="1"/>
  <c r="T963" i="1" s="1"/>
  <c r="N944" i="1"/>
  <c r="M944" i="1"/>
  <c r="L944" i="1"/>
  <c r="C944" i="1"/>
  <c r="B944" i="1"/>
  <c r="K944" i="1" s="1"/>
  <c r="V943" i="1"/>
  <c r="Q943" i="1"/>
  <c r="P943" i="1"/>
  <c r="N943" i="1"/>
  <c r="M943" i="1"/>
  <c r="L943" i="1"/>
  <c r="C943" i="1"/>
  <c r="B943" i="1"/>
  <c r="J943" i="1" s="1"/>
  <c r="V942" i="1"/>
  <c r="Q942" i="1"/>
  <c r="P942" i="1"/>
  <c r="T961" i="1" s="1"/>
  <c r="N942" i="1"/>
  <c r="M942" i="1"/>
  <c r="L942" i="1"/>
  <c r="C942" i="1"/>
  <c r="B942" i="1"/>
  <c r="K942" i="1" s="1"/>
  <c r="V941" i="1"/>
  <c r="Q941" i="1"/>
  <c r="P941" i="1"/>
  <c r="N941" i="1"/>
  <c r="M941" i="1"/>
  <c r="L941" i="1"/>
  <c r="C941" i="1"/>
  <c r="B941" i="1"/>
  <c r="J941" i="1" s="1"/>
  <c r="V940" i="1"/>
  <c r="Q940" i="1"/>
  <c r="P940" i="1"/>
  <c r="T959" i="1" s="1"/>
  <c r="N940" i="1"/>
  <c r="M940" i="1"/>
  <c r="L940" i="1"/>
  <c r="C940" i="1"/>
  <c r="B940" i="1"/>
  <c r="K940" i="1" s="1"/>
  <c r="V939" i="1"/>
  <c r="Q939" i="1"/>
  <c r="P939" i="1"/>
  <c r="N939" i="1"/>
  <c r="M939" i="1"/>
  <c r="L939" i="1"/>
  <c r="C939" i="1"/>
  <c r="B939" i="1"/>
  <c r="J939" i="1" s="1"/>
  <c r="V938" i="1"/>
  <c r="Q938" i="1"/>
  <c r="P938" i="1"/>
  <c r="T957" i="1" s="1"/>
  <c r="N938" i="1"/>
  <c r="M938" i="1"/>
  <c r="L938" i="1"/>
  <c r="C938" i="1"/>
  <c r="B938" i="1"/>
  <c r="K938" i="1" s="1"/>
  <c r="V937" i="1"/>
  <c r="Q937" i="1"/>
  <c r="P937" i="1"/>
  <c r="N937" i="1"/>
  <c r="M937" i="1"/>
  <c r="L937" i="1"/>
  <c r="C937" i="1"/>
  <c r="B937" i="1"/>
  <c r="J937" i="1" s="1"/>
  <c r="V936" i="1"/>
  <c r="Q936" i="1"/>
  <c r="P936" i="1"/>
  <c r="T955" i="1" s="1"/>
  <c r="N936" i="1"/>
  <c r="M936" i="1"/>
  <c r="L936" i="1"/>
  <c r="C936" i="1"/>
  <c r="B936" i="1"/>
  <c r="K936" i="1" s="1"/>
  <c r="V935" i="1"/>
  <c r="Q935" i="1"/>
  <c r="P935" i="1"/>
  <c r="N935" i="1"/>
  <c r="M935" i="1"/>
  <c r="L935" i="1"/>
  <c r="C935" i="1"/>
  <c r="B935" i="1"/>
  <c r="J935" i="1" s="1"/>
  <c r="V934" i="1"/>
  <c r="Q934" i="1"/>
  <c r="P934" i="1"/>
  <c r="T953" i="1" s="1"/>
  <c r="N934" i="1"/>
  <c r="M934" i="1"/>
  <c r="L934" i="1"/>
  <c r="C934" i="1"/>
  <c r="B934" i="1"/>
  <c r="K934" i="1" s="1"/>
  <c r="V933" i="1"/>
  <c r="Q933" i="1"/>
  <c r="P933" i="1"/>
  <c r="N933" i="1"/>
  <c r="M933" i="1"/>
  <c r="L933" i="1"/>
  <c r="C933" i="1"/>
  <c r="B933" i="1"/>
  <c r="J933" i="1" s="1"/>
  <c r="V932" i="1"/>
  <c r="Q932" i="1"/>
  <c r="P932" i="1"/>
  <c r="T951" i="1" s="1"/>
  <c r="N932" i="1"/>
  <c r="M932" i="1"/>
  <c r="L932" i="1"/>
  <c r="C932" i="1"/>
  <c r="B932" i="1"/>
  <c r="K932" i="1" s="1"/>
  <c r="V931" i="1"/>
  <c r="Q931" i="1"/>
  <c r="P931" i="1"/>
  <c r="N931" i="1"/>
  <c r="M931" i="1"/>
  <c r="L931" i="1"/>
  <c r="C931" i="1"/>
  <c r="B931" i="1"/>
  <c r="J931" i="1" s="1"/>
  <c r="V930" i="1"/>
  <c r="Q930" i="1"/>
  <c r="P930" i="1"/>
  <c r="T949" i="1" s="1"/>
  <c r="N930" i="1"/>
  <c r="M930" i="1"/>
  <c r="L930" i="1"/>
  <c r="C930" i="1"/>
  <c r="B930" i="1"/>
  <c r="K930" i="1" s="1"/>
  <c r="V929" i="1"/>
  <c r="Q929" i="1"/>
  <c r="P929" i="1"/>
  <c r="N929" i="1"/>
  <c r="M929" i="1"/>
  <c r="L929" i="1"/>
  <c r="C929" i="1"/>
  <c r="B929" i="1"/>
  <c r="J929" i="1" s="1"/>
  <c r="V928" i="1"/>
  <c r="Q928" i="1"/>
  <c r="P928" i="1"/>
  <c r="T947" i="1" s="1"/>
  <c r="N928" i="1"/>
  <c r="M928" i="1"/>
  <c r="L928" i="1"/>
  <c r="C928" i="1"/>
  <c r="B928" i="1"/>
  <c r="K928" i="1" s="1"/>
  <c r="V927" i="1"/>
  <c r="Q927" i="1"/>
  <c r="P927" i="1"/>
  <c r="N927" i="1"/>
  <c r="M927" i="1"/>
  <c r="L927" i="1"/>
  <c r="C927" i="1"/>
  <c r="B927" i="1"/>
  <c r="J927" i="1" s="1"/>
  <c r="V926" i="1"/>
  <c r="Q926" i="1"/>
  <c r="P926" i="1"/>
  <c r="T945" i="1" s="1"/>
  <c r="N926" i="1"/>
  <c r="M926" i="1"/>
  <c r="L926" i="1"/>
  <c r="C926" i="1"/>
  <c r="B926" i="1"/>
  <c r="K926" i="1" s="1"/>
  <c r="V925" i="1"/>
  <c r="Q925" i="1"/>
  <c r="P925" i="1"/>
  <c r="N925" i="1"/>
  <c r="M925" i="1"/>
  <c r="L925" i="1"/>
  <c r="C925" i="1"/>
  <c r="B925" i="1"/>
  <c r="J925" i="1" s="1"/>
  <c r="V924" i="1"/>
  <c r="Q924" i="1"/>
  <c r="P924" i="1"/>
  <c r="T943" i="1" s="1"/>
  <c r="N924" i="1"/>
  <c r="M924" i="1"/>
  <c r="L924" i="1"/>
  <c r="C924" i="1"/>
  <c r="B924" i="1"/>
  <c r="K924" i="1" s="1"/>
  <c r="V923" i="1"/>
  <c r="Q923" i="1"/>
  <c r="P923" i="1"/>
  <c r="N923" i="1"/>
  <c r="M923" i="1"/>
  <c r="L923" i="1"/>
  <c r="C923" i="1"/>
  <c r="B923" i="1"/>
  <c r="J923" i="1" s="1"/>
  <c r="V922" i="1"/>
  <c r="Q922" i="1"/>
  <c r="P922" i="1"/>
  <c r="T941" i="1" s="1"/>
  <c r="N922" i="1"/>
  <c r="M922" i="1"/>
  <c r="L922" i="1"/>
  <c r="C922" i="1"/>
  <c r="B922" i="1"/>
  <c r="K922" i="1" s="1"/>
  <c r="V921" i="1"/>
  <c r="Q921" i="1"/>
  <c r="P921" i="1"/>
  <c r="N921" i="1"/>
  <c r="M921" i="1"/>
  <c r="L921" i="1"/>
  <c r="C921" i="1"/>
  <c r="B921" i="1"/>
  <c r="J921" i="1" s="1"/>
  <c r="V920" i="1"/>
  <c r="Q920" i="1"/>
  <c r="P920" i="1"/>
  <c r="T939" i="1" s="1"/>
  <c r="N920" i="1"/>
  <c r="M920" i="1"/>
  <c r="L920" i="1"/>
  <c r="C920" i="1"/>
  <c r="B920" i="1"/>
  <c r="K920" i="1" s="1"/>
  <c r="V919" i="1"/>
  <c r="Q919" i="1"/>
  <c r="P919" i="1"/>
  <c r="N919" i="1"/>
  <c r="M919" i="1"/>
  <c r="L919" i="1"/>
  <c r="C919" i="1"/>
  <c r="B919" i="1"/>
  <c r="J919" i="1" s="1"/>
  <c r="V918" i="1"/>
  <c r="Q918" i="1"/>
  <c r="P918" i="1"/>
  <c r="T937" i="1" s="1"/>
  <c r="N918" i="1"/>
  <c r="M918" i="1"/>
  <c r="L918" i="1"/>
  <c r="C918" i="1"/>
  <c r="B918" i="1"/>
  <c r="K918" i="1" s="1"/>
  <c r="V917" i="1"/>
  <c r="Q917" i="1"/>
  <c r="P917" i="1"/>
  <c r="N917" i="1"/>
  <c r="M917" i="1"/>
  <c r="L917" i="1"/>
  <c r="C917" i="1"/>
  <c r="B917" i="1"/>
  <c r="J917" i="1" s="1"/>
  <c r="V916" i="1"/>
  <c r="Q916" i="1"/>
  <c r="P916" i="1"/>
  <c r="T935" i="1" s="1"/>
  <c r="N916" i="1"/>
  <c r="M916" i="1"/>
  <c r="L916" i="1"/>
  <c r="C916" i="1"/>
  <c r="B916" i="1"/>
  <c r="K916" i="1" s="1"/>
  <c r="V915" i="1"/>
  <c r="Q915" i="1"/>
  <c r="P915" i="1"/>
  <c r="N915" i="1"/>
  <c r="M915" i="1"/>
  <c r="L915" i="1"/>
  <c r="C915" i="1"/>
  <c r="B915" i="1"/>
  <c r="J915" i="1" s="1"/>
  <c r="V914" i="1"/>
  <c r="Q914" i="1"/>
  <c r="P914" i="1"/>
  <c r="T933" i="1" s="1"/>
  <c r="N914" i="1"/>
  <c r="M914" i="1"/>
  <c r="L914" i="1"/>
  <c r="C914" i="1"/>
  <c r="B914" i="1"/>
  <c r="K914" i="1" s="1"/>
  <c r="V913" i="1"/>
  <c r="Q913" i="1"/>
  <c r="P913" i="1"/>
  <c r="N913" i="1"/>
  <c r="M913" i="1"/>
  <c r="L913" i="1"/>
  <c r="C913" i="1"/>
  <c r="B913" i="1"/>
  <c r="J913" i="1" s="1"/>
  <c r="V912" i="1"/>
  <c r="Q912" i="1"/>
  <c r="P912" i="1"/>
  <c r="T931" i="1" s="1"/>
  <c r="N912" i="1"/>
  <c r="M912" i="1"/>
  <c r="L912" i="1"/>
  <c r="C912" i="1"/>
  <c r="B912" i="1"/>
  <c r="K912" i="1" s="1"/>
  <c r="V911" i="1"/>
  <c r="Q911" i="1"/>
  <c r="P911" i="1"/>
  <c r="N911" i="1"/>
  <c r="M911" i="1"/>
  <c r="L911" i="1"/>
  <c r="C911" i="1"/>
  <c r="B911" i="1"/>
  <c r="J911" i="1" s="1"/>
  <c r="V910" i="1"/>
  <c r="Q910" i="1"/>
  <c r="P910" i="1"/>
  <c r="T929" i="1" s="1"/>
  <c r="N910" i="1"/>
  <c r="M910" i="1"/>
  <c r="L910" i="1"/>
  <c r="C910" i="1"/>
  <c r="B910" i="1"/>
  <c r="K910" i="1" s="1"/>
  <c r="V909" i="1"/>
  <c r="Q909" i="1"/>
  <c r="P909" i="1"/>
  <c r="N909" i="1"/>
  <c r="M909" i="1"/>
  <c r="L909" i="1"/>
  <c r="C909" i="1"/>
  <c r="B909" i="1"/>
  <c r="J909" i="1" s="1"/>
  <c r="V908" i="1"/>
  <c r="Q908" i="1"/>
  <c r="P908" i="1"/>
  <c r="T927" i="1" s="1"/>
  <c r="N908" i="1"/>
  <c r="M908" i="1"/>
  <c r="L908" i="1"/>
  <c r="C908" i="1"/>
  <c r="B908" i="1"/>
  <c r="K908" i="1" s="1"/>
  <c r="V907" i="1"/>
  <c r="Q907" i="1"/>
  <c r="P907" i="1"/>
  <c r="N907" i="1"/>
  <c r="M907" i="1"/>
  <c r="L907" i="1"/>
  <c r="C907" i="1"/>
  <c r="B907" i="1"/>
  <c r="J907" i="1" s="1"/>
  <c r="V906" i="1"/>
  <c r="Q906" i="1"/>
  <c r="P906" i="1"/>
  <c r="T925" i="1" s="1"/>
  <c r="N906" i="1"/>
  <c r="M906" i="1"/>
  <c r="L906" i="1"/>
  <c r="C906" i="1"/>
  <c r="B906" i="1"/>
  <c r="K906" i="1" s="1"/>
  <c r="V905" i="1"/>
  <c r="Q905" i="1"/>
  <c r="P905" i="1"/>
  <c r="N905" i="1"/>
  <c r="M905" i="1"/>
  <c r="L905" i="1"/>
  <c r="C905" i="1"/>
  <c r="B905" i="1"/>
  <c r="J905" i="1" s="1"/>
  <c r="V904" i="1"/>
  <c r="Q904" i="1"/>
  <c r="P904" i="1"/>
  <c r="T923" i="1" s="1"/>
  <c r="N904" i="1"/>
  <c r="M904" i="1"/>
  <c r="L904" i="1"/>
  <c r="C904" i="1"/>
  <c r="B904" i="1"/>
  <c r="K904" i="1" s="1"/>
  <c r="V903" i="1"/>
  <c r="Q903" i="1"/>
  <c r="P903" i="1"/>
  <c r="N903" i="1"/>
  <c r="M903" i="1"/>
  <c r="L903" i="1"/>
  <c r="C903" i="1"/>
  <c r="B903" i="1"/>
  <c r="J903" i="1" s="1"/>
  <c r="V902" i="1"/>
  <c r="Q902" i="1"/>
  <c r="P902" i="1"/>
  <c r="T921" i="1" s="1"/>
  <c r="N902" i="1"/>
  <c r="M902" i="1"/>
  <c r="L902" i="1"/>
  <c r="C902" i="1"/>
  <c r="B902" i="1"/>
  <c r="K902" i="1" s="1"/>
  <c r="V901" i="1"/>
  <c r="Q901" i="1"/>
  <c r="P901" i="1"/>
  <c r="N901" i="1"/>
  <c r="M901" i="1"/>
  <c r="L901" i="1"/>
  <c r="C901" i="1"/>
  <c r="B901" i="1"/>
  <c r="J901" i="1" s="1"/>
  <c r="V900" i="1"/>
  <c r="Q900" i="1"/>
  <c r="P900" i="1"/>
  <c r="T919" i="1" s="1"/>
  <c r="N900" i="1"/>
  <c r="M900" i="1"/>
  <c r="L900" i="1"/>
  <c r="C900" i="1"/>
  <c r="B900" i="1"/>
  <c r="K900" i="1" s="1"/>
  <c r="V899" i="1"/>
  <c r="Q899" i="1"/>
  <c r="P899" i="1"/>
  <c r="N899" i="1"/>
  <c r="M899" i="1"/>
  <c r="L899" i="1"/>
  <c r="C899" i="1"/>
  <c r="B899" i="1"/>
  <c r="J899" i="1" s="1"/>
  <c r="V898" i="1"/>
  <c r="Q898" i="1"/>
  <c r="P898" i="1"/>
  <c r="T917" i="1" s="1"/>
  <c r="N898" i="1"/>
  <c r="M898" i="1"/>
  <c r="L898" i="1"/>
  <c r="C898" i="1"/>
  <c r="B898" i="1"/>
  <c r="K898" i="1" s="1"/>
  <c r="V897" i="1"/>
  <c r="Q897" i="1"/>
  <c r="P897" i="1"/>
  <c r="N897" i="1"/>
  <c r="M897" i="1"/>
  <c r="L897" i="1"/>
  <c r="C897" i="1"/>
  <c r="B897" i="1"/>
  <c r="J897" i="1" s="1"/>
  <c r="V896" i="1"/>
  <c r="Q896" i="1"/>
  <c r="P896" i="1"/>
  <c r="T915" i="1" s="1"/>
  <c r="N896" i="1"/>
  <c r="M896" i="1"/>
  <c r="L896" i="1"/>
  <c r="C896" i="1"/>
  <c r="B896" i="1"/>
  <c r="K896" i="1" s="1"/>
  <c r="V895" i="1"/>
  <c r="Q895" i="1"/>
  <c r="P895" i="1"/>
  <c r="N895" i="1"/>
  <c r="M895" i="1"/>
  <c r="L895" i="1"/>
  <c r="C895" i="1"/>
  <c r="B895" i="1"/>
  <c r="J895" i="1" s="1"/>
  <c r="V894" i="1"/>
  <c r="Q894" i="1"/>
  <c r="P894" i="1"/>
  <c r="T913" i="1" s="1"/>
  <c r="N894" i="1"/>
  <c r="M894" i="1"/>
  <c r="L894" i="1"/>
  <c r="C894" i="1"/>
  <c r="B894" i="1"/>
  <c r="K894" i="1" s="1"/>
  <c r="V893" i="1"/>
  <c r="Q893" i="1"/>
  <c r="P893" i="1"/>
  <c r="N893" i="1"/>
  <c r="M893" i="1"/>
  <c r="L893" i="1"/>
  <c r="C893" i="1"/>
  <c r="B893" i="1"/>
  <c r="J893" i="1" s="1"/>
  <c r="V892" i="1"/>
  <c r="Q892" i="1"/>
  <c r="P892" i="1"/>
  <c r="T911" i="1" s="1"/>
  <c r="N892" i="1"/>
  <c r="M892" i="1"/>
  <c r="L892" i="1"/>
  <c r="C892" i="1"/>
  <c r="B892" i="1"/>
  <c r="K892" i="1" s="1"/>
  <c r="V891" i="1"/>
  <c r="Q891" i="1"/>
  <c r="P891" i="1"/>
  <c r="N891" i="1"/>
  <c r="M891" i="1"/>
  <c r="L891" i="1"/>
  <c r="C891" i="1"/>
  <c r="B891" i="1"/>
  <c r="J891" i="1" s="1"/>
  <c r="V890" i="1"/>
  <c r="Q890" i="1"/>
  <c r="P890" i="1"/>
  <c r="T909" i="1" s="1"/>
  <c r="N890" i="1"/>
  <c r="M890" i="1"/>
  <c r="L890" i="1"/>
  <c r="C890" i="1"/>
  <c r="B890" i="1"/>
  <c r="K890" i="1" s="1"/>
  <c r="V889" i="1"/>
  <c r="Q889" i="1"/>
  <c r="P889" i="1"/>
  <c r="N889" i="1"/>
  <c r="M889" i="1"/>
  <c r="L889" i="1"/>
  <c r="C889" i="1"/>
  <c r="B889" i="1"/>
  <c r="J889" i="1" s="1"/>
  <c r="V888" i="1"/>
  <c r="Q888" i="1"/>
  <c r="P888" i="1"/>
  <c r="T907" i="1" s="1"/>
  <c r="N888" i="1"/>
  <c r="M888" i="1"/>
  <c r="L888" i="1"/>
  <c r="C888" i="1"/>
  <c r="B888" i="1"/>
  <c r="K888" i="1" s="1"/>
  <c r="V887" i="1"/>
  <c r="Q887" i="1"/>
  <c r="P887" i="1"/>
  <c r="N887" i="1"/>
  <c r="M887" i="1"/>
  <c r="L887" i="1"/>
  <c r="C887" i="1"/>
  <c r="B887" i="1"/>
  <c r="J887" i="1" s="1"/>
  <c r="V886" i="1"/>
  <c r="Q886" i="1"/>
  <c r="P886" i="1"/>
  <c r="T905" i="1" s="1"/>
  <c r="N886" i="1"/>
  <c r="M886" i="1"/>
  <c r="L886" i="1"/>
  <c r="C886" i="1"/>
  <c r="B886" i="1"/>
  <c r="K886" i="1" s="1"/>
  <c r="V885" i="1"/>
  <c r="Q885" i="1"/>
  <c r="P885" i="1"/>
  <c r="N885" i="1"/>
  <c r="M885" i="1"/>
  <c r="L885" i="1"/>
  <c r="C885" i="1"/>
  <c r="B885" i="1"/>
  <c r="J885" i="1" s="1"/>
  <c r="V884" i="1"/>
  <c r="Q884" i="1"/>
  <c r="P884" i="1"/>
  <c r="T903" i="1" s="1"/>
  <c r="N884" i="1"/>
  <c r="M884" i="1"/>
  <c r="L884" i="1"/>
  <c r="C884" i="1"/>
  <c r="B884" i="1"/>
  <c r="K884" i="1" s="1"/>
  <c r="V883" i="1"/>
  <c r="Q883" i="1"/>
  <c r="P883" i="1"/>
  <c r="N883" i="1"/>
  <c r="M883" i="1"/>
  <c r="L883" i="1"/>
  <c r="C883" i="1"/>
  <c r="B883" i="1"/>
  <c r="J883" i="1" s="1"/>
  <c r="V882" i="1"/>
  <c r="Q882" i="1"/>
  <c r="P882" i="1"/>
  <c r="T901" i="1" s="1"/>
  <c r="N882" i="1"/>
  <c r="M882" i="1"/>
  <c r="L882" i="1"/>
  <c r="C882" i="1"/>
  <c r="B882" i="1"/>
  <c r="K882" i="1" s="1"/>
  <c r="V881" i="1"/>
  <c r="Q881" i="1"/>
  <c r="P881" i="1"/>
  <c r="N881" i="1"/>
  <c r="M881" i="1"/>
  <c r="L881" i="1"/>
  <c r="C881" i="1"/>
  <c r="B881" i="1"/>
  <c r="J881" i="1" s="1"/>
  <c r="V880" i="1"/>
  <c r="Q880" i="1"/>
  <c r="P880" i="1"/>
  <c r="T899" i="1" s="1"/>
  <c r="N880" i="1"/>
  <c r="M880" i="1"/>
  <c r="L880" i="1"/>
  <c r="C880" i="1"/>
  <c r="B880" i="1"/>
  <c r="K880" i="1" s="1"/>
  <c r="V879" i="1"/>
  <c r="Q879" i="1"/>
  <c r="P879" i="1"/>
  <c r="N879" i="1"/>
  <c r="M879" i="1"/>
  <c r="L879" i="1"/>
  <c r="C879" i="1"/>
  <c r="B879" i="1"/>
  <c r="J879" i="1" s="1"/>
  <c r="V878" i="1"/>
  <c r="Q878" i="1"/>
  <c r="P878" i="1"/>
  <c r="T897" i="1" s="1"/>
  <c r="N878" i="1"/>
  <c r="M878" i="1"/>
  <c r="L878" i="1"/>
  <c r="C878" i="1"/>
  <c r="B878" i="1"/>
  <c r="K878" i="1" s="1"/>
  <c r="V877" i="1"/>
  <c r="Q877" i="1"/>
  <c r="P877" i="1"/>
  <c r="N877" i="1"/>
  <c r="M877" i="1"/>
  <c r="L877" i="1"/>
  <c r="C877" i="1"/>
  <c r="B877" i="1"/>
  <c r="J877" i="1" s="1"/>
  <c r="V876" i="1"/>
  <c r="Q876" i="1"/>
  <c r="P876" i="1"/>
  <c r="T895" i="1" s="1"/>
  <c r="N876" i="1"/>
  <c r="M876" i="1"/>
  <c r="L876" i="1"/>
  <c r="C876" i="1"/>
  <c r="B876" i="1"/>
  <c r="K876" i="1" s="1"/>
  <c r="V875" i="1"/>
  <c r="Q875" i="1"/>
  <c r="P875" i="1"/>
  <c r="N875" i="1"/>
  <c r="M875" i="1"/>
  <c r="L875" i="1"/>
  <c r="C875" i="1"/>
  <c r="B875" i="1"/>
  <c r="J875" i="1" s="1"/>
  <c r="V874" i="1"/>
  <c r="Q874" i="1"/>
  <c r="P874" i="1"/>
  <c r="T893" i="1" s="1"/>
  <c r="N874" i="1"/>
  <c r="M874" i="1"/>
  <c r="L874" i="1"/>
  <c r="C874" i="1"/>
  <c r="B874" i="1"/>
  <c r="K874" i="1" s="1"/>
  <c r="V873" i="1"/>
  <c r="Q873" i="1"/>
  <c r="P873" i="1"/>
  <c r="N873" i="1"/>
  <c r="M873" i="1"/>
  <c r="L873" i="1"/>
  <c r="C873" i="1"/>
  <c r="B873" i="1"/>
  <c r="J873" i="1" s="1"/>
  <c r="V872" i="1"/>
  <c r="Q872" i="1"/>
  <c r="P872" i="1"/>
  <c r="T891" i="1" s="1"/>
  <c r="N872" i="1"/>
  <c r="M872" i="1"/>
  <c r="L872" i="1"/>
  <c r="C872" i="1"/>
  <c r="B872" i="1"/>
  <c r="K872" i="1" s="1"/>
  <c r="V871" i="1"/>
  <c r="Q871" i="1"/>
  <c r="P871" i="1"/>
  <c r="N871" i="1"/>
  <c r="M871" i="1"/>
  <c r="L871" i="1"/>
  <c r="C871" i="1"/>
  <c r="B871" i="1"/>
  <c r="J871" i="1" s="1"/>
  <c r="V870" i="1"/>
  <c r="Q870" i="1"/>
  <c r="P870" i="1"/>
  <c r="T889" i="1" s="1"/>
  <c r="N870" i="1"/>
  <c r="M870" i="1"/>
  <c r="L870" i="1"/>
  <c r="C870" i="1"/>
  <c r="B870" i="1"/>
  <c r="K870" i="1" s="1"/>
  <c r="V869" i="1"/>
  <c r="Q869" i="1"/>
  <c r="P869" i="1"/>
  <c r="N869" i="1"/>
  <c r="M869" i="1"/>
  <c r="L869" i="1"/>
  <c r="C869" i="1"/>
  <c r="B869" i="1"/>
  <c r="J869" i="1" s="1"/>
  <c r="V868" i="1"/>
  <c r="Q868" i="1"/>
  <c r="P868" i="1"/>
  <c r="T887" i="1" s="1"/>
  <c r="N868" i="1"/>
  <c r="M868" i="1"/>
  <c r="L868" i="1"/>
  <c r="C868" i="1"/>
  <c r="B868" i="1"/>
  <c r="K868" i="1" s="1"/>
  <c r="V867" i="1"/>
  <c r="Q867" i="1"/>
  <c r="P867" i="1"/>
  <c r="N867" i="1"/>
  <c r="M867" i="1"/>
  <c r="L867" i="1"/>
  <c r="C867" i="1"/>
  <c r="B867" i="1"/>
  <c r="J867" i="1" s="1"/>
  <c r="V866" i="1"/>
  <c r="Q866" i="1"/>
  <c r="P866" i="1"/>
  <c r="T885" i="1" s="1"/>
  <c r="N866" i="1"/>
  <c r="M866" i="1"/>
  <c r="L866" i="1"/>
  <c r="C866" i="1"/>
  <c r="B866" i="1"/>
  <c r="K866" i="1" s="1"/>
  <c r="V865" i="1"/>
  <c r="Q865" i="1"/>
  <c r="P865" i="1"/>
  <c r="N865" i="1"/>
  <c r="M865" i="1"/>
  <c r="L865" i="1"/>
  <c r="C865" i="1"/>
  <c r="B865" i="1"/>
  <c r="J865" i="1" s="1"/>
  <c r="V864" i="1"/>
  <c r="Q864" i="1"/>
  <c r="P864" i="1"/>
  <c r="T883" i="1" s="1"/>
  <c r="N864" i="1"/>
  <c r="M864" i="1"/>
  <c r="L864" i="1"/>
  <c r="C864" i="1"/>
  <c r="B864" i="1"/>
  <c r="K864" i="1" s="1"/>
  <c r="V863" i="1"/>
  <c r="Q863" i="1"/>
  <c r="P863" i="1"/>
  <c r="N863" i="1"/>
  <c r="M863" i="1"/>
  <c r="L863" i="1"/>
  <c r="C863" i="1"/>
  <c r="B863" i="1"/>
  <c r="J863" i="1" s="1"/>
  <c r="V862" i="1"/>
  <c r="Q862" i="1"/>
  <c r="P862" i="1"/>
  <c r="T881" i="1" s="1"/>
  <c r="N862" i="1"/>
  <c r="M862" i="1"/>
  <c r="L862" i="1"/>
  <c r="C862" i="1"/>
  <c r="B862" i="1"/>
  <c r="K862" i="1" s="1"/>
  <c r="V861" i="1"/>
  <c r="Q861" i="1"/>
  <c r="P861" i="1"/>
  <c r="N861" i="1"/>
  <c r="M861" i="1"/>
  <c r="L861" i="1"/>
  <c r="C861" i="1"/>
  <c r="B861" i="1"/>
  <c r="J861" i="1" s="1"/>
  <c r="V860" i="1"/>
  <c r="Q860" i="1"/>
  <c r="P860" i="1"/>
  <c r="T879" i="1" s="1"/>
  <c r="N860" i="1"/>
  <c r="M860" i="1"/>
  <c r="L860" i="1"/>
  <c r="C860" i="1"/>
  <c r="B860" i="1"/>
  <c r="K860" i="1" s="1"/>
  <c r="V859" i="1"/>
  <c r="Q859" i="1"/>
  <c r="P859" i="1"/>
  <c r="N859" i="1"/>
  <c r="M859" i="1"/>
  <c r="L859" i="1"/>
  <c r="C859" i="1"/>
  <c r="B859" i="1"/>
  <c r="J859" i="1" s="1"/>
  <c r="V858" i="1"/>
  <c r="Q858" i="1"/>
  <c r="P858" i="1"/>
  <c r="T877" i="1" s="1"/>
  <c r="N858" i="1"/>
  <c r="M858" i="1"/>
  <c r="L858" i="1"/>
  <c r="C858" i="1"/>
  <c r="B858" i="1"/>
  <c r="K858" i="1" s="1"/>
  <c r="V857" i="1"/>
  <c r="Q857" i="1"/>
  <c r="P857" i="1"/>
  <c r="N857" i="1"/>
  <c r="M857" i="1"/>
  <c r="L857" i="1"/>
  <c r="C857" i="1"/>
  <c r="B857" i="1"/>
  <c r="J857" i="1" s="1"/>
  <c r="V856" i="1"/>
  <c r="Q856" i="1"/>
  <c r="P856" i="1"/>
  <c r="T875" i="1" s="1"/>
  <c r="N856" i="1"/>
  <c r="M856" i="1"/>
  <c r="L856" i="1"/>
  <c r="C856" i="1"/>
  <c r="B856" i="1"/>
  <c r="K856" i="1" s="1"/>
  <c r="V855" i="1"/>
  <c r="Q855" i="1"/>
  <c r="P855" i="1"/>
  <c r="N855" i="1"/>
  <c r="M855" i="1"/>
  <c r="L855" i="1"/>
  <c r="C855" i="1"/>
  <c r="B855" i="1"/>
  <c r="J855" i="1" s="1"/>
  <c r="V854" i="1"/>
  <c r="Q854" i="1"/>
  <c r="P854" i="1"/>
  <c r="T873" i="1" s="1"/>
  <c r="N854" i="1"/>
  <c r="M854" i="1"/>
  <c r="L854" i="1"/>
  <c r="C854" i="1"/>
  <c r="B854" i="1"/>
  <c r="K854" i="1" s="1"/>
  <c r="V853" i="1"/>
  <c r="Q853" i="1"/>
  <c r="P853" i="1"/>
  <c r="N853" i="1"/>
  <c r="M853" i="1"/>
  <c r="L853" i="1"/>
  <c r="C853" i="1"/>
  <c r="B853" i="1"/>
  <c r="J853" i="1" s="1"/>
  <c r="V852" i="1"/>
  <c r="Q852" i="1"/>
  <c r="P852" i="1"/>
  <c r="T871" i="1" s="1"/>
  <c r="N852" i="1"/>
  <c r="M852" i="1"/>
  <c r="L852" i="1"/>
  <c r="C852" i="1"/>
  <c r="B852" i="1"/>
  <c r="K852" i="1" s="1"/>
  <c r="V851" i="1"/>
  <c r="Q851" i="1"/>
  <c r="P851" i="1"/>
  <c r="N851" i="1"/>
  <c r="M851" i="1"/>
  <c r="L851" i="1"/>
  <c r="C851" i="1"/>
  <c r="B851" i="1"/>
  <c r="J851" i="1" s="1"/>
  <c r="V850" i="1"/>
  <c r="Q850" i="1"/>
  <c r="P850" i="1"/>
  <c r="T869" i="1" s="1"/>
  <c r="N850" i="1"/>
  <c r="M850" i="1"/>
  <c r="L850" i="1"/>
  <c r="C850" i="1"/>
  <c r="B850" i="1"/>
  <c r="K850" i="1" s="1"/>
  <c r="V849" i="1"/>
  <c r="Q849" i="1"/>
  <c r="P849" i="1"/>
  <c r="N849" i="1"/>
  <c r="M849" i="1"/>
  <c r="L849" i="1"/>
  <c r="C849" i="1"/>
  <c r="B849" i="1"/>
  <c r="J849" i="1" s="1"/>
  <c r="V848" i="1"/>
  <c r="Q848" i="1"/>
  <c r="P848" i="1"/>
  <c r="T867" i="1" s="1"/>
  <c r="N848" i="1"/>
  <c r="M848" i="1"/>
  <c r="L848" i="1"/>
  <c r="C848" i="1"/>
  <c r="B848" i="1"/>
  <c r="K848" i="1" s="1"/>
  <c r="V847" i="1"/>
  <c r="Q847" i="1"/>
  <c r="P847" i="1"/>
  <c r="N847" i="1"/>
  <c r="M847" i="1"/>
  <c r="L847" i="1"/>
  <c r="C847" i="1"/>
  <c r="B847" i="1"/>
  <c r="J847" i="1" s="1"/>
  <c r="V846" i="1"/>
  <c r="Q846" i="1"/>
  <c r="P846" i="1"/>
  <c r="T865" i="1" s="1"/>
  <c r="N846" i="1"/>
  <c r="M846" i="1"/>
  <c r="L846" i="1"/>
  <c r="C846" i="1"/>
  <c r="B846" i="1"/>
  <c r="K846" i="1" s="1"/>
  <c r="V845" i="1"/>
  <c r="Q845" i="1"/>
  <c r="P845" i="1"/>
  <c r="N845" i="1"/>
  <c r="M845" i="1"/>
  <c r="L845" i="1"/>
  <c r="C845" i="1"/>
  <c r="B845" i="1"/>
  <c r="J845" i="1" s="1"/>
  <c r="V844" i="1"/>
  <c r="Q844" i="1"/>
  <c r="P844" i="1"/>
  <c r="T863" i="1" s="1"/>
  <c r="N844" i="1"/>
  <c r="M844" i="1"/>
  <c r="L844" i="1"/>
  <c r="C844" i="1"/>
  <c r="B844" i="1"/>
  <c r="K844" i="1" s="1"/>
  <c r="V843" i="1"/>
  <c r="Q843" i="1"/>
  <c r="P843" i="1"/>
  <c r="N843" i="1"/>
  <c r="M843" i="1"/>
  <c r="L843" i="1"/>
  <c r="C843" i="1"/>
  <c r="B843" i="1"/>
  <c r="J843" i="1" s="1"/>
  <c r="V842" i="1"/>
  <c r="Q842" i="1"/>
  <c r="P842" i="1"/>
  <c r="T861" i="1" s="1"/>
  <c r="N842" i="1"/>
  <c r="M842" i="1"/>
  <c r="L842" i="1"/>
  <c r="C842" i="1"/>
  <c r="B842" i="1"/>
  <c r="K842" i="1" s="1"/>
  <c r="V841" i="1"/>
  <c r="Q841" i="1"/>
  <c r="P841" i="1"/>
  <c r="N841" i="1"/>
  <c r="M841" i="1"/>
  <c r="L841" i="1"/>
  <c r="C841" i="1"/>
  <c r="B841" i="1"/>
  <c r="J841" i="1" s="1"/>
  <c r="V840" i="1"/>
  <c r="Q840" i="1"/>
  <c r="P840" i="1"/>
  <c r="T859" i="1" s="1"/>
  <c r="N840" i="1"/>
  <c r="M840" i="1"/>
  <c r="L840" i="1"/>
  <c r="C840" i="1"/>
  <c r="B840" i="1"/>
  <c r="K840" i="1" s="1"/>
  <c r="V839" i="1"/>
  <c r="Q839" i="1"/>
  <c r="P839" i="1"/>
  <c r="N839" i="1"/>
  <c r="M839" i="1"/>
  <c r="L839" i="1"/>
  <c r="C839" i="1"/>
  <c r="B839" i="1"/>
  <c r="J839" i="1" s="1"/>
  <c r="V838" i="1"/>
  <c r="Q838" i="1"/>
  <c r="P838" i="1"/>
  <c r="T857" i="1" s="1"/>
  <c r="N838" i="1"/>
  <c r="M838" i="1"/>
  <c r="L838" i="1"/>
  <c r="C838" i="1"/>
  <c r="B838" i="1"/>
  <c r="K838" i="1" s="1"/>
  <c r="V837" i="1"/>
  <c r="Q837" i="1"/>
  <c r="P837" i="1"/>
  <c r="N837" i="1"/>
  <c r="M837" i="1"/>
  <c r="L837" i="1"/>
  <c r="C837" i="1"/>
  <c r="B837" i="1"/>
  <c r="J837" i="1" s="1"/>
  <c r="V836" i="1"/>
  <c r="Q836" i="1"/>
  <c r="P836" i="1"/>
  <c r="T855" i="1" s="1"/>
  <c r="N836" i="1"/>
  <c r="M836" i="1"/>
  <c r="L836" i="1"/>
  <c r="C836" i="1"/>
  <c r="B836" i="1"/>
  <c r="K836" i="1" s="1"/>
  <c r="V835" i="1"/>
  <c r="Q835" i="1"/>
  <c r="P835" i="1"/>
  <c r="N835" i="1"/>
  <c r="M835" i="1"/>
  <c r="L835" i="1"/>
  <c r="C835" i="1"/>
  <c r="B835" i="1"/>
  <c r="J835" i="1" s="1"/>
  <c r="V834" i="1"/>
  <c r="Q834" i="1"/>
  <c r="P834" i="1"/>
  <c r="T853" i="1" s="1"/>
  <c r="N834" i="1"/>
  <c r="M834" i="1"/>
  <c r="L834" i="1"/>
  <c r="C834" i="1"/>
  <c r="B834" i="1"/>
  <c r="K834" i="1" s="1"/>
  <c r="V833" i="1"/>
  <c r="Q833" i="1"/>
  <c r="P833" i="1"/>
  <c r="N833" i="1"/>
  <c r="M833" i="1"/>
  <c r="L833" i="1"/>
  <c r="C833" i="1"/>
  <c r="B833" i="1"/>
  <c r="J833" i="1" s="1"/>
  <c r="V832" i="1"/>
  <c r="Q832" i="1"/>
  <c r="P832" i="1"/>
  <c r="T851" i="1" s="1"/>
  <c r="N832" i="1"/>
  <c r="M832" i="1"/>
  <c r="L832" i="1"/>
  <c r="C832" i="1"/>
  <c r="B832" i="1"/>
  <c r="K832" i="1" s="1"/>
  <c r="V831" i="1"/>
  <c r="Q831" i="1"/>
  <c r="P831" i="1"/>
  <c r="N831" i="1"/>
  <c r="M831" i="1"/>
  <c r="L831" i="1"/>
  <c r="C831" i="1"/>
  <c r="B831" i="1"/>
  <c r="J831" i="1" s="1"/>
  <c r="V830" i="1"/>
  <c r="Q830" i="1"/>
  <c r="P830" i="1"/>
  <c r="T849" i="1" s="1"/>
  <c r="N830" i="1"/>
  <c r="M830" i="1"/>
  <c r="L830" i="1"/>
  <c r="C830" i="1"/>
  <c r="B830" i="1"/>
  <c r="K830" i="1" s="1"/>
  <c r="V829" i="1"/>
  <c r="Q829" i="1"/>
  <c r="P829" i="1"/>
  <c r="N829" i="1"/>
  <c r="M829" i="1"/>
  <c r="L829" i="1"/>
  <c r="C829" i="1"/>
  <c r="B829" i="1"/>
  <c r="J829" i="1" s="1"/>
  <c r="V828" i="1"/>
  <c r="Q828" i="1"/>
  <c r="P828" i="1"/>
  <c r="T847" i="1" s="1"/>
  <c r="N828" i="1"/>
  <c r="M828" i="1"/>
  <c r="L828" i="1"/>
  <c r="C828" i="1"/>
  <c r="B828" i="1"/>
  <c r="K828" i="1" s="1"/>
  <c r="V827" i="1"/>
  <c r="Q827" i="1"/>
  <c r="P827" i="1"/>
  <c r="N827" i="1"/>
  <c r="M827" i="1"/>
  <c r="L827" i="1"/>
  <c r="C827" i="1"/>
  <c r="B827" i="1"/>
  <c r="J827" i="1" s="1"/>
  <c r="V826" i="1"/>
  <c r="Q826" i="1"/>
  <c r="P826" i="1"/>
  <c r="T845" i="1" s="1"/>
  <c r="N826" i="1"/>
  <c r="M826" i="1"/>
  <c r="L826" i="1"/>
  <c r="C826" i="1"/>
  <c r="B826" i="1"/>
  <c r="K826" i="1" s="1"/>
  <c r="V825" i="1"/>
  <c r="Q825" i="1"/>
  <c r="P825" i="1"/>
  <c r="N825" i="1"/>
  <c r="M825" i="1"/>
  <c r="L825" i="1"/>
  <c r="C825" i="1"/>
  <c r="B825" i="1"/>
  <c r="J825" i="1" s="1"/>
  <c r="V824" i="1"/>
  <c r="Q824" i="1"/>
  <c r="P824" i="1"/>
  <c r="T843" i="1" s="1"/>
  <c r="N824" i="1"/>
  <c r="M824" i="1"/>
  <c r="L824" i="1"/>
  <c r="C824" i="1"/>
  <c r="B824" i="1"/>
  <c r="K824" i="1" s="1"/>
  <c r="V823" i="1"/>
  <c r="Q823" i="1"/>
  <c r="P823" i="1"/>
  <c r="N823" i="1"/>
  <c r="M823" i="1"/>
  <c r="L823" i="1"/>
  <c r="C823" i="1"/>
  <c r="B823" i="1"/>
  <c r="J823" i="1" s="1"/>
  <c r="V822" i="1"/>
  <c r="Q822" i="1"/>
  <c r="P822" i="1"/>
  <c r="T841" i="1" s="1"/>
  <c r="N822" i="1"/>
  <c r="M822" i="1"/>
  <c r="L822" i="1"/>
  <c r="C822" i="1"/>
  <c r="B822" i="1"/>
  <c r="K822" i="1" s="1"/>
  <c r="V821" i="1"/>
  <c r="Q821" i="1"/>
  <c r="P821" i="1"/>
  <c r="N821" i="1"/>
  <c r="M821" i="1"/>
  <c r="L821" i="1"/>
  <c r="C821" i="1"/>
  <c r="B821" i="1"/>
  <c r="J821" i="1" s="1"/>
  <c r="V820" i="1"/>
  <c r="Q820" i="1"/>
  <c r="P820" i="1"/>
  <c r="T839" i="1" s="1"/>
  <c r="N820" i="1"/>
  <c r="M820" i="1"/>
  <c r="L820" i="1"/>
  <c r="C820" i="1"/>
  <c r="B820" i="1"/>
  <c r="K820" i="1" s="1"/>
  <c r="V819" i="1"/>
  <c r="Q819" i="1"/>
  <c r="P819" i="1"/>
  <c r="N819" i="1"/>
  <c r="M819" i="1"/>
  <c r="L819" i="1"/>
  <c r="C819" i="1"/>
  <c r="B819" i="1"/>
  <c r="J819" i="1" s="1"/>
  <c r="V818" i="1"/>
  <c r="Q818" i="1"/>
  <c r="P818" i="1"/>
  <c r="T837" i="1" s="1"/>
  <c r="N818" i="1"/>
  <c r="M818" i="1"/>
  <c r="L818" i="1"/>
  <c r="C818" i="1"/>
  <c r="B818" i="1"/>
  <c r="K818" i="1" s="1"/>
  <c r="V817" i="1"/>
  <c r="Q817" i="1"/>
  <c r="P817" i="1"/>
  <c r="N817" i="1"/>
  <c r="M817" i="1"/>
  <c r="L817" i="1"/>
  <c r="C817" i="1"/>
  <c r="B817" i="1"/>
  <c r="J817" i="1" s="1"/>
  <c r="V816" i="1"/>
  <c r="Q816" i="1"/>
  <c r="P816" i="1"/>
  <c r="T835" i="1" s="1"/>
  <c r="N816" i="1"/>
  <c r="M816" i="1"/>
  <c r="L816" i="1"/>
  <c r="C816" i="1"/>
  <c r="B816" i="1"/>
  <c r="K816" i="1" s="1"/>
  <c r="V815" i="1"/>
  <c r="Q815" i="1"/>
  <c r="P815" i="1"/>
  <c r="N815" i="1"/>
  <c r="M815" i="1"/>
  <c r="L815" i="1"/>
  <c r="C815" i="1"/>
  <c r="B815" i="1"/>
  <c r="J815" i="1" s="1"/>
  <c r="V814" i="1"/>
  <c r="Q814" i="1"/>
  <c r="P814" i="1"/>
  <c r="T833" i="1" s="1"/>
  <c r="N814" i="1"/>
  <c r="M814" i="1"/>
  <c r="L814" i="1"/>
  <c r="C814" i="1"/>
  <c r="B814" i="1"/>
  <c r="K814" i="1" s="1"/>
  <c r="V813" i="1"/>
  <c r="Q813" i="1"/>
  <c r="P813" i="1"/>
  <c r="N813" i="1"/>
  <c r="M813" i="1"/>
  <c r="L813" i="1"/>
  <c r="C813" i="1"/>
  <c r="B813" i="1"/>
  <c r="J813" i="1" s="1"/>
  <c r="V812" i="1"/>
  <c r="Q812" i="1"/>
  <c r="P812" i="1"/>
  <c r="T831" i="1" s="1"/>
  <c r="N812" i="1"/>
  <c r="M812" i="1"/>
  <c r="L812" i="1"/>
  <c r="C812" i="1"/>
  <c r="B812" i="1"/>
  <c r="K812" i="1" s="1"/>
  <c r="V811" i="1"/>
  <c r="Q811" i="1"/>
  <c r="P811" i="1"/>
  <c r="N811" i="1"/>
  <c r="M811" i="1"/>
  <c r="L811" i="1"/>
  <c r="C811" i="1"/>
  <c r="B811" i="1"/>
  <c r="J811" i="1" s="1"/>
  <c r="V810" i="1"/>
  <c r="Q810" i="1"/>
  <c r="P810" i="1"/>
  <c r="T829" i="1" s="1"/>
  <c r="N810" i="1"/>
  <c r="M810" i="1"/>
  <c r="L810" i="1"/>
  <c r="C810" i="1"/>
  <c r="B810" i="1"/>
  <c r="K810" i="1" s="1"/>
  <c r="V809" i="1"/>
  <c r="Q809" i="1"/>
  <c r="P809" i="1"/>
  <c r="N809" i="1"/>
  <c r="M809" i="1"/>
  <c r="L809" i="1"/>
  <c r="C809" i="1"/>
  <c r="B809" i="1"/>
  <c r="J809" i="1" s="1"/>
  <c r="V808" i="1"/>
  <c r="Q808" i="1"/>
  <c r="P808" i="1"/>
  <c r="T827" i="1" s="1"/>
  <c r="N808" i="1"/>
  <c r="M808" i="1"/>
  <c r="L808" i="1"/>
  <c r="C808" i="1"/>
  <c r="B808" i="1"/>
  <c r="K808" i="1" s="1"/>
  <c r="V807" i="1"/>
  <c r="Q807" i="1"/>
  <c r="P807" i="1"/>
  <c r="N807" i="1"/>
  <c r="M807" i="1"/>
  <c r="L807" i="1"/>
  <c r="C807" i="1"/>
  <c r="B807" i="1"/>
  <c r="J807" i="1" s="1"/>
  <c r="V806" i="1"/>
  <c r="Q806" i="1"/>
  <c r="P806" i="1"/>
  <c r="T825" i="1" s="1"/>
  <c r="N806" i="1"/>
  <c r="M806" i="1"/>
  <c r="L806" i="1"/>
  <c r="C806" i="1"/>
  <c r="B806" i="1"/>
  <c r="K806" i="1" s="1"/>
  <c r="V805" i="1"/>
  <c r="Q805" i="1"/>
  <c r="P805" i="1"/>
  <c r="N805" i="1"/>
  <c r="M805" i="1"/>
  <c r="L805" i="1"/>
  <c r="C805" i="1"/>
  <c r="B805" i="1"/>
  <c r="J805" i="1" s="1"/>
  <c r="V804" i="1"/>
  <c r="Q804" i="1"/>
  <c r="P804" i="1"/>
  <c r="T823" i="1" s="1"/>
  <c r="N804" i="1"/>
  <c r="M804" i="1"/>
  <c r="L804" i="1"/>
  <c r="C804" i="1"/>
  <c r="B804" i="1"/>
  <c r="K804" i="1" s="1"/>
  <c r="V803" i="1"/>
  <c r="Q803" i="1"/>
  <c r="P803" i="1"/>
  <c r="N803" i="1"/>
  <c r="M803" i="1"/>
  <c r="L803" i="1"/>
  <c r="C803" i="1"/>
  <c r="B803" i="1"/>
  <c r="J803" i="1" s="1"/>
  <c r="V802" i="1"/>
  <c r="Q802" i="1"/>
  <c r="P802" i="1"/>
  <c r="T821" i="1" s="1"/>
  <c r="N802" i="1"/>
  <c r="M802" i="1"/>
  <c r="L802" i="1"/>
  <c r="C802" i="1"/>
  <c r="B802" i="1"/>
  <c r="K802" i="1" s="1"/>
  <c r="V801" i="1"/>
  <c r="Q801" i="1"/>
  <c r="P801" i="1"/>
  <c r="N801" i="1"/>
  <c r="M801" i="1"/>
  <c r="L801" i="1"/>
  <c r="C801" i="1"/>
  <c r="B801" i="1"/>
  <c r="J801" i="1" s="1"/>
  <c r="V800" i="1"/>
  <c r="Q800" i="1"/>
  <c r="P800" i="1"/>
  <c r="T819" i="1" s="1"/>
  <c r="N800" i="1"/>
  <c r="M800" i="1"/>
  <c r="L800" i="1"/>
  <c r="C800" i="1"/>
  <c r="B800" i="1"/>
  <c r="K800" i="1" s="1"/>
  <c r="V799" i="1"/>
  <c r="Q799" i="1"/>
  <c r="P799" i="1"/>
  <c r="N799" i="1"/>
  <c r="M799" i="1"/>
  <c r="L799" i="1"/>
  <c r="C799" i="1"/>
  <c r="B799" i="1"/>
  <c r="J799" i="1" s="1"/>
  <c r="V798" i="1"/>
  <c r="Q798" i="1"/>
  <c r="P798" i="1"/>
  <c r="T817" i="1" s="1"/>
  <c r="N798" i="1"/>
  <c r="M798" i="1"/>
  <c r="L798" i="1"/>
  <c r="C798" i="1"/>
  <c r="B798" i="1"/>
  <c r="K798" i="1" s="1"/>
  <c r="V797" i="1"/>
  <c r="Q797" i="1"/>
  <c r="P797" i="1"/>
  <c r="N797" i="1"/>
  <c r="M797" i="1"/>
  <c r="L797" i="1"/>
  <c r="C797" i="1"/>
  <c r="B797" i="1"/>
  <c r="J797" i="1" s="1"/>
  <c r="V796" i="1"/>
  <c r="Q796" i="1"/>
  <c r="P796" i="1"/>
  <c r="T815" i="1" s="1"/>
  <c r="N796" i="1"/>
  <c r="M796" i="1"/>
  <c r="L796" i="1"/>
  <c r="C796" i="1"/>
  <c r="B796" i="1"/>
  <c r="K796" i="1" s="1"/>
  <c r="V795" i="1"/>
  <c r="Q795" i="1"/>
  <c r="P795" i="1"/>
  <c r="N795" i="1"/>
  <c r="M795" i="1"/>
  <c r="L795" i="1"/>
  <c r="C795" i="1"/>
  <c r="B795" i="1"/>
  <c r="J795" i="1" s="1"/>
  <c r="V794" i="1"/>
  <c r="Q794" i="1"/>
  <c r="P794" i="1"/>
  <c r="T813" i="1" s="1"/>
  <c r="N794" i="1"/>
  <c r="M794" i="1"/>
  <c r="L794" i="1"/>
  <c r="C794" i="1"/>
  <c r="B794" i="1"/>
  <c r="K794" i="1" s="1"/>
  <c r="V793" i="1"/>
  <c r="Q793" i="1"/>
  <c r="P793" i="1"/>
  <c r="N793" i="1"/>
  <c r="M793" i="1"/>
  <c r="L793" i="1"/>
  <c r="C793" i="1"/>
  <c r="B793" i="1"/>
  <c r="J793" i="1" s="1"/>
  <c r="V792" i="1"/>
  <c r="Q792" i="1"/>
  <c r="P792" i="1"/>
  <c r="T811" i="1" s="1"/>
  <c r="N792" i="1"/>
  <c r="M792" i="1"/>
  <c r="L792" i="1"/>
  <c r="C792" i="1"/>
  <c r="B792" i="1"/>
  <c r="K792" i="1" s="1"/>
  <c r="V791" i="1"/>
  <c r="Q791" i="1"/>
  <c r="P791" i="1"/>
  <c r="N791" i="1"/>
  <c r="M791" i="1"/>
  <c r="L791" i="1"/>
  <c r="C791" i="1"/>
  <c r="B791" i="1"/>
  <c r="J791" i="1" s="1"/>
  <c r="V790" i="1"/>
  <c r="Q790" i="1"/>
  <c r="P790" i="1"/>
  <c r="T809" i="1" s="1"/>
  <c r="N790" i="1"/>
  <c r="M790" i="1"/>
  <c r="L790" i="1"/>
  <c r="C790" i="1"/>
  <c r="B790" i="1"/>
  <c r="K790" i="1" s="1"/>
  <c r="V789" i="1"/>
  <c r="Q789" i="1"/>
  <c r="P789" i="1"/>
  <c r="N789" i="1"/>
  <c r="M789" i="1"/>
  <c r="L789" i="1"/>
  <c r="C789" i="1"/>
  <c r="B789" i="1"/>
  <c r="J789" i="1" s="1"/>
  <c r="V788" i="1"/>
  <c r="Q788" i="1"/>
  <c r="P788" i="1"/>
  <c r="T807" i="1" s="1"/>
  <c r="N788" i="1"/>
  <c r="M788" i="1"/>
  <c r="L788" i="1"/>
  <c r="C788" i="1"/>
  <c r="B788" i="1"/>
  <c r="K788" i="1" s="1"/>
  <c r="V787" i="1"/>
  <c r="Q787" i="1"/>
  <c r="P787" i="1"/>
  <c r="N787" i="1"/>
  <c r="M787" i="1"/>
  <c r="L787" i="1"/>
  <c r="C787" i="1"/>
  <c r="B787" i="1"/>
  <c r="J787" i="1" s="1"/>
  <c r="V786" i="1"/>
  <c r="Q786" i="1"/>
  <c r="P786" i="1"/>
  <c r="T805" i="1" s="1"/>
  <c r="N786" i="1"/>
  <c r="M786" i="1"/>
  <c r="L786" i="1"/>
  <c r="C786" i="1"/>
  <c r="B786" i="1"/>
  <c r="K786" i="1" s="1"/>
  <c r="V785" i="1"/>
  <c r="Q785" i="1"/>
  <c r="P785" i="1"/>
  <c r="N785" i="1"/>
  <c r="M785" i="1"/>
  <c r="L785" i="1"/>
  <c r="C785" i="1"/>
  <c r="B785" i="1"/>
  <c r="J785" i="1" s="1"/>
  <c r="V784" i="1"/>
  <c r="Q784" i="1"/>
  <c r="P784" i="1"/>
  <c r="T803" i="1" s="1"/>
  <c r="N784" i="1"/>
  <c r="M784" i="1"/>
  <c r="L784" i="1"/>
  <c r="C784" i="1"/>
  <c r="B784" i="1"/>
  <c r="K784" i="1" s="1"/>
  <c r="V783" i="1"/>
  <c r="Q783" i="1"/>
  <c r="P783" i="1"/>
  <c r="N783" i="1"/>
  <c r="M783" i="1"/>
  <c r="L783" i="1"/>
  <c r="C783" i="1"/>
  <c r="B783" i="1"/>
  <c r="J783" i="1" s="1"/>
  <c r="V782" i="1"/>
  <c r="Q782" i="1"/>
  <c r="P782" i="1"/>
  <c r="T801" i="1" s="1"/>
  <c r="N782" i="1"/>
  <c r="M782" i="1"/>
  <c r="L782" i="1"/>
  <c r="C782" i="1"/>
  <c r="B782" i="1"/>
  <c r="K782" i="1" s="1"/>
  <c r="V781" i="1"/>
  <c r="Q781" i="1"/>
  <c r="P781" i="1"/>
  <c r="N781" i="1"/>
  <c r="M781" i="1"/>
  <c r="L781" i="1"/>
  <c r="C781" i="1"/>
  <c r="B781" i="1"/>
  <c r="J781" i="1" s="1"/>
  <c r="V780" i="1"/>
  <c r="Q780" i="1"/>
  <c r="P780" i="1"/>
  <c r="T799" i="1" s="1"/>
  <c r="N780" i="1"/>
  <c r="M780" i="1"/>
  <c r="L780" i="1"/>
  <c r="C780" i="1"/>
  <c r="B780" i="1"/>
  <c r="K780" i="1" s="1"/>
  <c r="V779" i="1"/>
  <c r="Q779" i="1"/>
  <c r="P779" i="1"/>
  <c r="N779" i="1"/>
  <c r="M779" i="1"/>
  <c r="L779" i="1"/>
  <c r="C779" i="1"/>
  <c r="B779" i="1"/>
  <c r="J779" i="1" s="1"/>
  <c r="V778" i="1"/>
  <c r="Q778" i="1"/>
  <c r="P778" i="1"/>
  <c r="T797" i="1" s="1"/>
  <c r="N778" i="1"/>
  <c r="M778" i="1"/>
  <c r="L778" i="1"/>
  <c r="C778" i="1"/>
  <c r="B778" i="1"/>
  <c r="K778" i="1" s="1"/>
  <c r="V777" i="1"/>
  <c r="Q777" i="1"/>
  <c r="P777" i="1"/>
  <c r="N777" i="1"/>
  <c r="M777" i="1"/>
  <c r="L777" i="1"/>
  <c r="C777" i="1"/>
  <c r="B777" i="1"/>
  <c r="J777" i="1" s="1"/>
  <c r="V776" i="1"/>
  <c r="Q776" i="1"/>
  <c r="P776" i="1"/>
  <c r="T795" i="1" s="1"/>
  <c r="N776" i="1"/>
  <c r="M776" i="1"/>
  <c r="L776" i="1"/>
  <c r="C776" i="1"/>
  <c r="B776" i="1"/>
  <c r="K776" i="1" s="1"/>
  <c r="V775" i="1"/>
  <c r="Q775" i="1"/>
  <c r="P775" i="1"/>
  <c r="N775" i="1"/>
  <c r="M775" i="1"/>
  <c r="L775" i="1"/>
  <c r="C775" i="1"/>
  <c r="B775" i="1"/>
  <c r="J775" i="1" s="1"/>
  <c r="V774" i="1"/>
  <c r="Q774" i="1"/>
  <c r="P774" i="1"/>
  <c r="T793" i="1" s="1"/>
  <c r="N774" i="1"/>
  <c r="M774" i="1"/>
  <c r="L774" i="1"/>
  <c r="C774" i="1"/>
  <c r="B774" i="1"/>
  <c r="K774" i="1" s="1"/>
  <c r="V773" i="1"/>
  <c r="Q773" i="1"/>
  <c r="P773" i="1"/>
  <c r="N773" i="1"/>
  <c r="M773" i="1"/>
  <c r="L773" i="1"/>
  <c r="C773" i="1"/>
  <c r="B773" i="1"/>
  <c r="J773" i="1" s="1"/>
  <c r="V772" i="1"/>
  <c r="Q772" i="1"/>
  <c r="P772" i="1"/>
  <c r="T791" i="1" s="1"/>
  <c r="N772" i="1"/>
  <c r="M772" i="1"/>
  <c r="L772" i="1"/>
  <c r="C772" i="1"/>
  <c r="B772" i="1"/>
  <c r="K772" i="1" s="1"/>
  <c r="V771" i="1"/>
  <c r="Q771" i="1"/>
  <c r="P771" i="1"/>
  <c r="N771" i="1"/>
  <c r="M771" i="1"/>
  <c r="L771" i="1"/>
  <c r="C771" i="1"/>
  <c r="B771" i="1"/>
  <c r="J771" i="1" s="1"/>
  <c r="V770" i="1"/>
  <c r="Q770" i="1"/>
  <c r="P770" i="1"/>
  <c r="T789" i="1" s="1"/>
  <c r="N770" i="1"/>
  <c r="M770" i="1"/>
  <c r="L770" i="1"/>
  <c r="C770" i="1"/>
  <c r="B770" i="1"/>
  <c r="K770" i="1" s="1"/>
  <c r="V769" i="1"/>
  <c r="Q769" i="1"/>
  <c r="P769" i="1"/>
  <c r="N769" i="1"/>
  <c r="M769" i="1"/>
  <c r="L769" i="1"/>
  <c r="C769" i="1"/>
  <c r="B769" i="1"/>
  <c r="J769" i="1" s="1"/>
  <c r="V768" i="1"/>
  <c r="Q768" i="1"/>
  <c r="P768" i="1"/>
  <c r="T787" i="1" s="1"/>
  <c r="N768" i="1"/>
  <c r="M768" i="1"/>
  <c r="L768" i="1"/>
  <c r="C768" i="1"/>
  <c r="B768" i="1"/>
  <c r="K768" i="1" s="1"/>
  <c r="V767" i="1"/>
  <c r="Q767" i="1"/>
  <c r="P767" i="1"/>
  <c r="N767" i="1"/>
  <c r="M767" i="1"/>
  <c r="L767" i="1"/>
  <c r="C767" i="1"/>
  <c r="B767" i="1"/>
  <c r="J767" i="1" s="1"/>
  <c r="V766" i="1"/>
  <c r="Q766" i="1"/>
  <c r="P766" i="1"/>
  <c r="T785" i="1" s="1"/>
  <c r="N766" i="1"/>
  <c r="M766" i="1"/>
  <c r="L766" i="1"/>
  <c r="C766" i="1"/>
  <c r="B766" i="1"/>
  <c r="K766" i="1" s="1"/>
  <c r="V765" i="1"/>
  <c r="Q765" i="1"/>
  <c r="P765" i="1"/>
  <c r="N765" i="1"/>
  <c r="M765" i="1"/>
  <c r="L765" i="1"/>
  <c r="C765" i="1"/>
  <c r="B765" i="1"/>
  <c r="J765" i="1" s="1"/>
  <c r="V764" i="1"/>
  <c r="Q764" i="1"/>
  <c r="P764" i="1"/>
  <c r="T783" i="1" s="1"/>
  <c r="N764" i="1"/>
  <c r="M764" i="1"/>
  <c r="L764" i="1"/>
  <c r="C764" i="1"/>
  <c r="B764" i="1"/>
  <c r="K764" i="1" s="1"/>
  <c r="V763" i="1"/>
  <c r="Q763" i="1"/>
  <c r="P763" i="1"/>
  <c r="N763" i="1"/>
  <c r="M763" i="1"/>
  <c r="L763" i="1"/>
  <c r="C763" i="1"/>
  <c r="B763" i="1"/>
  <c r="J763" i="1" s="1"/>
  <c r="V762" i="1"/>
  <c r="Q762" i="1"/>
  <c r="P762" i="1"/>
  <c r="T781" i="1" s="1"/>
  <c r="N762" i="1"/>
  <c r="M762" i="1"/>
  <c r="L762" i="1"/>
  <c r="C762" i="1"/>
  <c r="B762" i="1"/>
  <c r="K762" i="1" s="1"/>
  <c r="V761" i="1"/>
  <c r="Q761" i="1"/>
  <c r="P761" i="1"/>
  <c r="N761" i="1"/>
  <c r="M761" i="1"/>
  <c r="L761" i="1"/>
  <c r="C761" i="1"/>
  <c r="B761" i="1"/>
  <c r="J761" i="1" s="1"/>
  <c r="V760" i="1"/>
  <c r="Q760" i="1"/>
  <c r="P760" i="1"/>
  <c r="T779" i="1" s="1"/>
  <c r="N760" i="1"/>
  <c r="M760" i="1"/>
  <c r="L760" i="1"/>
  <c r="C760" i="1"/>
  <c r="B760" i="1"/>
  <c r="K760" i="1" s="1"/>
  <c r="V759" i="1"/>
  <c r="Q759" i="1"/>
  <c r="P759" i="1"/>
  <c r="N759" i="1"/>
  <c r="M759" i="1"/>
  <c r="L759" i="1"/>
  <c r="C759" i="1"/>
  <c r="B759" i="1"/>
  <c r="J759" i="1" s="1"/>
  <c r="V758" i="1"/>
  <c r="Q758" i="1"/>
  <c r="P758" i="1"/>
  <c r="T777" i="1" s="1"/>
  <c r="N758" i="1"/>
  <c r="M758" i="1"/>
  <c r="L758" i="1"/>
  <c r="C758" i="1"/>
  <c r="B758" i="1"/>
  <c r="K758" i="1" s="1"/>
  <c r="V757" i="1"/>
  <c r="Q757" i="1"/>
  <c r="P757" i="1"/>
  <c r="N757" i="1"/>
  <c r="M757" i="1"/>
  <c r="L757" i="1"/>
  <c r="C757" i="1"/>
  <c r="B757" i="1"/>
  <c r="J757" i="1" s="1"/>
  <c r="V756" i="1"/>
  <c r="Q756" i="1"/>
  <c r="P756" i="1"/>
  <c r="T775" i="1" s="1"/>
  <c r="N756" i="1"/>
  <c r="M756" i="1"/>
  <c r="L756" i="1"/>
  <c r="C756" i="1"/>
  <c r="B756" i="1"/>
  <c r="K756" i="1" s="1"/>
  <c r="V755" i="1"/>
  <c r="Q755" i="1"/>
  <c r="P755" i="1"/>
  <c r="N755" i="1"/>
  <c r="M755" i="1"/>
  <c r="L755" i="1"/>
  <c r="C755" i="1"/>
  <c r="B755" i="1"/>
  <c r="J755" i="1" s="1"/>
  <c r="V754" i="1"/>
  <c r="Q754" i="1"/>
  <c r="P754" i="1"/>
  <c r="T773" i="1" s="1"/>
  <c r="N754" i="1"/>
  <c r="M754" i="1"/>
  <c r="L754" i="1"/>
  <c r="C754" i="1"/>
  <c r="B754" i="1"/>
  <c r="K754" i="1" s="1"/>
  <c r="V753" i="1"/>
  <c r="Q753" i="1"/>
  <c r="P753" i="1"/>
  <c r="N753" i="1"/>
  <c r="M753" i="1"/>
  <c r="L753" i="1"/>
  <c r="C753" i="1"/>
  <c r="B753" i="1"/>
  <c r="J753" i="1" s="1"/>
  <c r="V752" i="1"/>
  <c r="Q752" i="1"/>
  <c r="P752" i="1"/>
  <c r="T771" i="1" s="1"/>
  <c r="N752" i="1"/>
  <c r="M752" i="1"/>
  <c r="L752" i="1"/>
  <c r="C752" i="1"/>
  <c r="B752" i="1"/>
  <c r="K752" i="1" s="1"/>
  <c r="V751" i="1"/>
  <c r="Q751" i="1"/>
  <c r="P751" i="1"/>
  <c r="N751" i="1"/>
  <c r="M751" i="1"/>
  <c r="L751" i="1"/>
  <c r="C751" i="1"/>
  <c r="B751" i="1"/>
  <c r="J751" i="1" s="1"/>
  <c r="V750" i="1"/>
  <c r="Q750" i="1"/>
  <c r="P750" i="1"/>
  <c r="T769" i="1" s="1"/>
  <c r="N750" i="1"/>
  <c r="M750" i="1"/>
  <c r="L750" i="1"/>
  <c r="C750" i="1"/>
  <c r="B750" i="1"/>
  <c r="K750" i="1" s="1"/>
  <c r="V749" i="1"/>
  <c r="Q749" i="1"/>
  <c r="P749" i="1"/>
  <c r="N749" i="1"/>
  <c r="M749" i="1"/>
  <c r="L749" i="1"/>
  <c r="C749" i="1"/>
  <c r="B749" i="1"/>
  <c r="J749" i="1" s="1"/>
  <c r="V748" i="1"/>
  <c r="Q748" i="1"/>
  <c r="P748" i="1"/>
  <c r="T767" i="1" s="1"/>
  <c r="N748" i="1"/>
  <c r="M748" i="1"/>
  <c r="L748" i="1"/>
  <c r="C748" i="1"/>
  <c r="B748" i="1"/>
  <c r="V747" i="1"/>
  <c r="Q747" i="1"/>
  <c r="P747" i="1"/>
  <c r="N747" i="1"/>
  <c r="M747" i="1"/>
  <c r="L747" i="1"/>
  <c r="C747" i="1"/>
  <c r="B747" i="1"/>
  <c r="J747" i="1" s="1"/>
  <c r="V746" i="1"/>
  <c r="Q746" i="1"/>
  <c r="P746" i="1"/>
  <c r="N746" i="1"/>
  <c r="M746" i="1"/>
  <c r="L746" i="1"/>
  <c r="C746" i="1"/>
  <c r="B746" i="1"/>
  <c r="J746" i="1" s="1"/>
  <c r="V745" i="1"/>
  <c r="Q745" i="1"/>
  <c r="P745" i="1"/>
  <c r="N745" i="1"/>
  <c r="M745" i="1"/>
  <c r="O745" i="1" s="1"/>
  <c r="L745" i="1"/>
  <c r="K745" i="1"/>
  <c r="C745" i="1"/>
  <c r="B745" i="1"/>
  <c r="J745" i="1" s="1"/>
  <c r="V744" i="1"/>
  <c r="Q744" i="1"/>
  <c r="P744" i="1"/>
  <c r="N744" i="1"/>
  <c r="M744" i="1"/>
  <c r="L744" i="1"/>
  <c r="C744" i="1"/>
  <c r="B744" i="1"/>
  <c r="V743" i="1"/>
  <c r="Q743" i="1"/>
  <c r="P743" i="1"/>
  <c r="N743" i="1"/>
  <c r="M743" i="1"/>
  <c r="O743" i="1" s="1"/>
  <c r="L743" i="1"/>
  <c r="K743" i="1"/>
  <c r="C743" i="1"/>
  <c r="B743" i="1"/>
  <c r="J743" i="1" s="1"/>
  <c r="V742" i="1"/>
  <c r="Q742" i="1"/>
  <c r="P742" i="1"/>
  <c r="N742" i="1"/>
  <c r="M742" i="1"/>
  <c r="O742" i="1" s="1"/>
  <c r="L742" i="1"/>
  <c r="C742" i="1"/>
  <c r="B742" i="1"/>
  <c r="J742" i="1" s="1"/>
  <c r="V741" i="1"/>
  <c r="Q741" i="1"/>
  <c r="P741" i="1"/>
  <c r="N741" i="1"/>
  <c r="M741" i="1"/>
  <c r="L741" i="1"/>
  <c r="C741" i="1"/>
  <c r="B741" i="1"/>
  <c r="J741" i="1" s="1"/>
  <c r="V740" i="1"/>
  <c r="Q740" i="1"/>
  <c r="P740" i="1"/>
  <c r="N740" i="1"/>
  <c r="M740" i="1"/>
  <c r="L740" i="1"/>
  <c r="C740" i="1"/>
  <c r="B740" i="1"/>
  <c r="V739" i="1"/>
  <c r="Q739" i="1"/>
  <c r="P739" i="1"/>
  <c r="N739" i="1"/>
  <c r="M739" i="1"/>
  <c r="L739" i="1"/>
  <c r="C739" i="1"/>
  <c r="B739" i="1"/>
  <c r="J739" i="1" s="1"/>
  <c r="V738" i="1"/>
  <c r="Q738" i="1"/>
  <c r="P738" i="1"/>
  <c r="N738" i="1"/>
  <c r="M738" i="1"/>
  <c r="L738" i="1"/>
  <c r="C738" i="1"/>
  <c r="B738" i="1"/>
  <c r="J738" i="1" s="1"/>
  <c r="V737" i="1"/>
  <c r="Q737" i="1"/>
  <c r="P737" i="1"/>
  <c r="N737" i="1"/>
  <c r="M737" i="1"/>
  <c r="O737" i="1" s="1"/>
  <c r="L737" i="1"/>
  <c r="K737" i="1"/>
  <c r="C737" i="1"/>
  <c r="B737" i="1"/>
  <c r="J737" i="1" s="1"/>
  <c r="V736" i="1"/>
  <c r="Q736" i="1"/>
  <c r="P736" i="1"/>
  <c r="N736" i="1"/>
  <c r="M736" i="1"/>
  <c r="L736" i="1"/>
  <c r="C736" i="1"/>
  <c r="B736" i="1"/>
  <c r="V735" i="1"/>
  <c r="Q735" i="1"/>
  <c r="P735" i="1"/>
  <c r="N735" i="1"/>
  <c r="M735" i="1"/>
  <c r="O735" i="1" s="1"/>
  <c r="L735" i="1"/>
  <c r="K735" i="1"/>
  <c r="C735" i="1"/>
  <c r="B735" i="1"/>
  <c r="J735" i="1" s="1"/>
  <c r="V734" i="1"/>
  <c r="Q734" i="1"/>
  <c r="P734" i="1"/>
  <c r="N734" i="1"/>
  <c r="M734" i="1"/>
  <c r="O734" i="1" s="1"/>
  <c r="L734" i="1"/>
  <c r="C734" i="1"/>
  <c r="B734" i="1"/>
  <c r="J734" i="1" s="1"/>
  <c r="V733" i="1"/>
  <c r="Q733" i="1"/>
  <c r="P733" i="1"/>
  <c r="N733" i="1"/>
  <c r="M733" i="1"/>
  <c r="L733" i="1"/>
  <c r="C733" i="1"/>
  <c r="B733" i="1"/>
  <c r="J733" i="1" s="1"/>
  <c r="V732" i="1"/>
  <c r="Q732" i="1"/>
  <c r="P732" i="1"/>
  <c r="N732" i="1"/>
  <c r="M732" i="1"/>
  <c r="L732" i="1"/>
  <c r="C732" i="1"/>
  <c r="B732" i="1"/>
  <c r="V731" i="1"/>
  <c r="Q731" i="1"/>
  <c r="P731" i="1"/>
  <c r="N731" i="1"/>
  <c r="M731" i="1"/>
  <c r="L731" i="1"/>
  <c r="C731" i="1"/>
  <c r="B731" i="1"/>
  <c r="J731" i="1" s="1"/>
  <c r="V730" i="1"/>
  <c r="Q730" i="1"/>
  <c r="P730" i="1"/>
  <c r="N730" i="1"/>
  <c r="M730" i="1"/>
  <c r="L730" i="1"/>
  <c r="C730" i="1"/>
  <c r="B730" i="1"/>
  <c r="J730" i="1" s="1"/>
  <c r="V729" i="1"/>
  <c r="Q729" i="1"/>
  <c r="P729" i="1"/>
  <c r="N729" i="1"/>
  <c r="M729" i="1"/>
  <c r="O729" i="1" s="1"/>
  <c r="L729" i="1"/>
  <c r="K729" i="1"/>
  <c r="C729" i="1"/>
  <c r="B729" i="1"/>
  <c r="J729" i="1" s="1"/>
  <c r="V728" i="1"/>
  <c r="Q728" i="1"/>
  <c r="P728" i="1"/>
  <c r="N728" i="1"/>
  <c r="M728" i="1"/>
  <c r="L728" i="1"/>
  <c r="C728" i="1"/>
  <c r="B728" i="1"/>
  <c r="V727" i="1"/>
  <c r="Q727" i="1"/>
  <c r="P727" i="1"/>
  <c r="N727" i="1"/>
  <c r="M727" i="1"/>
  <c r="O727" i="1" s="1"/>
  <c r="L727" i="1"/>
  <c r="K727" i="1"/>
  <c r="C727" i="1"/>
  <c r="B727" i="1"/>
  <c r="J727" i="1" s="1"/>
  <c r="V726" i="1"/>
  <c r="Q726" i="1"/>
  <c r="P726" i="1"/>
  <c r="N726" i="1"/>
  <c r="M726" i="1"/>
  <c r="O726" i="1" s="1"/>
  <c r="L726" i="1"/>
  <c r="C726" i="1"/>
  <c r="B726" i="1"/>
  <c r="J726" i="1" s="1"/>
  <c r="V725" i="1"/>
  <c r="Q725" i="1"/>
  <c r="P725" i="1"/>
  <c r="N725" i="1"/>
  <c r="M725" i="1"/>
  <c r="L725" i="1"/>
  <c r="C725" i="1"/>
  <c r="B725" i="1"/>
  <c r="J725" i="1" s="1"/>
  <c r="V724" i="1"/>
  <c r="Q724" i="1"/>
  <c r="P724" i="1"/>
  <c r="N724" i="1"/>
  <c r="M724" i="1"/>
  <c r="L724" i="1"/>
  <c r="C724" i="1"/>
  <c r="B724" i="1"/>
  <c r="V723" i="1"/>
  <c r="Q723" i="1"/>
  <c r="P723" i="1"/>
  <c r="N723" i="1"/>
  <c r="M723" i="1"/>
  <c r="L723" i="1"/>
  <c r="C723" i="1"/>
  <c r="B723" i="1"/>
  <c r="J723" i="1" s="1"/>
  <c r="V722" i="1"/>
  <c r="Q722" i="1"/>
  <c r="P722" i="1"/>
  <c r="N722" i="1"/>
  <c r="M722" i="1"/>
  <c r="L722" i="1"/>
  <c r="C722" i="1"/>
  <c r="B722" i="1"/>
  <c r="J722" i="1" s="1"/>
  <c r="V721" i="1"/>
  <c r="Q721" i="1"/>
  <c r="P721" i="1"/>
  <c r="N721" i="1"/>
  <c r="M721" i="1"/>
  <c r="O721" i="1" s="1"/>
  <c r="L721" i="1"/>
  <c r="K721" i="1"/>
  <c r="C721" i="1"/>
  <c r="B721" i="1"/>
  <c r="J721" i="1" s="1"/>
  <c r="V720" i="1"/>
  <c r="Q720" i="1"/>
  <c r="P720" i="1"/>
  <c r="N720" i="1"/>
  <c r="M720" i="1"/>
  <c r="L720" i="1"/>
  <c r="C720" i="1"/>
  <c r="B720" i="1"/>
  <c r="V719" i="1"/>
  <c r="Q719" i="1"/>
  <c r="P719" i="1"/>
  <c r="N719" i="1"/>
  <c r="M719" i="1"/>
  <c r="O719" i="1" s="1"/>
  <c r="L719" i="1"/>
  <c r="K719" i="1"/>
  <c r="C719" i="1"/>
  <c r="B719" i="1"/>
  <c r="J719" i="1" s="1"/>
  <c r="V718" i="1"/>
  <c r="Q718" i="1"/>
  <c r="P718" i="1"/>
  <c r="N718" i="1"/>
  <c r="M718" i="1"/>
  <c r="O718" i="1" s="1"/>
  <c r="L718" i="1"/>
  <c r="C718" i="1"/>
  <c r="B718" i="1"/>
  <c r="J718" i="1" s="1"/>
  <c r="V717" i="1"/>
  <c r="Q717" i="1"/>
  <c r="P717" i="1"/>
  <c r="N717" i="1"/>
  <c r="M717" i="1"/>
  <c r="L717" i="1"/>
  <c r="C717" i="1"/>
  <c r="B717" i="1"/>
  <c r="J717" i="1" s="1"/>
  <c r="V716" i="1"/>
  <c r="Q716" i="1"/>
  <c r="P716" i="1"/>
  <c r="N716" i="1"/>
  <c r="M716" i="1"/>
  <c r="L716" i="1"/>
  <c r="C716" i="1"/>
  <c r="B716" i="1"/>
  <c r="V715" i="1"/>
  <c r="Q715" i="1"/>
  <c r="P715" i="1"/>
  <c r="N715" i="1"/>
  <c r="M715" i="1"/>
  <c r="L715" i="1"/>
  <c r="C715" i="1"/>
  <c r="B715" i="1"/>
  <c r="J715" i="1" s="1"/>
  <c r="V714" i="1"/>
  <c r="Q714" i="1"/>
  <c r="P714" i="1"/>
  <c r="N714" i="1"/>
  <c r="M714" i="1"/>
  <c r="L714" i="1"/>
  <c r="C714" i="1"/>
  <c r="B714" i="1"/>
  <c r="J714" i="1" s="1"/>
  <c r="V713" i="1"/>
  <c r="Q713" i="1"/>
  <c r="P713" i="1"/>
  <c r="N713" i="1"/>
  <c r="M713" i="1"/>
  <c r="O713" i="1" s="1"/>
  <c r="L713" i="1"/>
  <c r="K713" i="1"/>
  <c r="C713" i="1"/>
  <c r="B713" i="1"/>
  <c r="J713" i="1" s="1"/>
  <c r="V712" i="1"/>
  <c r="Q712" i="1"/>
  <c r="P712" i="1"/>
  <c r="N712" i="1"/>
  <c r="M712" i="1"/>
  <c r="L712" i="1"/>
  <c r="C712" i="1"/>
  <c r="B712" i="1"/>
  <c r="V711" i="1"/>
  <c r="Q711" i="1"/>
  <c r="P711" i="1"/>
  <c r="N711" i="1"/>
  <c r="M711" i="1"/>
  <c r="O711" i="1" s="1"/>
  <c r="L711" i="1"/>
  <c r="K711" i="1"/>
  <c r="C711" i="1"/>
  <c r="B711" i="1"/>
  <c r="J711" i="1" s="1"/>
  <c r="V710" i="1"/>
  <c r="Q710" i="1"/>
  <c r="P710" i="1"/>
  <c r="N710" i="1"/>
  <c r="M710" i="1"/>
  <c r="O710" i="1" s="1"/>
  <c r="L710" i="1"/>
  <c r="C710" i="1"/>
  <c r="B710" i="1"/>
  <c r="J710" i="1" s="1"/>
  <c r="V709" i="1"/>
  <c r="Q709" i="1"/>
  <c r="P709" i="1"/>
  <c r="N709" i="1"/>
  <c r="M709" i="1"/>
  <c r="L709" i="1"/>
  <c r="C709" i="1"/>
  <c r="B709" i="1"/>
  <c r="J709" i="1" s="1"/>
  <c r="V708" i="1"/>
  <c r="Q708" i="1"/>
  <c r="P708" i="1"/>
  <c r="N708" i="1"/>
  <c r="M708" i="1"/>
  <c r="L708" i="1"/>
  <c r="C708" i="1"/>
  <c r="B708" i="1"/>
  <c r="V707" i="1"/>
  <c r="Q707" i="1"/>
  <c r="P707" i="1"/>
  <c r="N707" i="1"/>
  <c r="M707" i="1"/>
  <c r="L707" i="1"/>
  <c r="C707" i="1"/>
  <c r="B707" i="1"/>
  <c r="J707" i="1" s="1"/>
  <c r="V706" i="1"/>
  <c r="Q706" i="1"/>
  <c r="P706" i="1"/>
  <c r="N706" i="1"/>
  <c r="M706" i="1"/>
  <c r="L706" i="1"/>
  <c r="C706" i="1"/>
  <c r="B706" i="1"/>
  <c r="J706" i="1" s="1"/>
  <c r="V705" i="1"/>
  <c r="Q705" i="1"/>
  <c r="P705" i="1"/>
  <c r="N705" i="1"/>
  <c r="M705" i="1"/>
  <c r="O705" i="1" s="1"/>
  <c r="L705" i="1"/>
  <c r="K705" i="1"/>
  <c r="C705" i="1"/>
  <c r="B705" i="1"/>
  <c r="J705" i="1" s="1"/>
  <c r="V704" i="1"/>
  <c r="Q704" i="1"/>
  <c r="P704" i="1"/>
  <c r="N704" i="1"/>
  <c r="M704" i="1"/>
  <c r="O704" i="1" s="1"/>
  <c r="L704" i="1"/>
  <c r="K704" i="1"/>
  <c r="C704" i="1"/>
  <c r="B704" i="1"/>
  <c r="J704" i="1" s="1"/>
  <c r="V703" i="1"/>
  <c r="Q703" i="1"/>
  <c r="P703" i="1"/>
  <c r="T722" i="1" s="1"/>
  <c r="U723" i="1" s="1"/>
  <c r="N703" i="1"/>
  <c r="M703" i="1"/>
  <c r="O703" i="1" s="1"/>
  <c r="L703" i="1"/>
  <c r="C703" i="1"/>
  <c r="B703" i="1"/>
  <c r="K703" i="1" s="1"/>
  <c r="V702" i="1"/>
  <c r="Q702" i="1"/>
  <c r="P702" i="1"/>
  <c r="N702" i="1"/>
  <c r="M702" i="1"/>
  <c r="O702" i="1" s="1"/>
  <c r="L702" i="1"/>
  <c r="K702" i="1"/>
  <c r="C702" i="1"/>
  <c r="B702" i="1"/>
  <c r="J702" i="1" s="1"/>
  <c r="V701" i="1"/>
  <c r="Q701" i="1"/>
  <c r="P701" i="1"/>
  <c r="N701" i="1"/>
  <c r="M701" i="1"/>
  <c r="O701" i="1" s="1"/>
  <c r="L701" i="1"/>
  <c r="C701" i="1"/>
  <c r="B701" i="1"/>
  <c r="K701" i="1" s="1"/>
  <c r="V700" i="1"/>
  <c r="Q700" i="1"/>
  <c r="P700" i="1"/>
  <c r="N700" i="1"/>
  <c r="M700" i="1"/>
  <c r="O700" i="1" s="1"/>
  <c r="L700" i="1"/>
  <c r="K700" i="1"/>
  <c r="C700" i="1"/>
  <c r="B700" i="1"/>
  <c r="J700" i="1" s="1"/>
  <c r="V699" i="1"/>
  <c r="Q699" i="1"/>
  <c r="P699" i="1"/>
  <c r="T718" i="1" s="1"/>
  <c r="U719" i="1" s="1"/>
  <c r="N699" i="1"/>
  <c r="M699" i="1"/>
  <c r="O699" i="1" s="1"/>
  <c r="L699" i="1"/>
  <c r="C699" i="1"/>
  <c r="B699" i="1"/>
  <c r="K699" i="1" s="1"/>
  <c r="V698" i="1"/>
  <c r="Q698" i="1"/>
  <c r="P698" i="1"/>
  <c r="N698" i="1"/>
  <c r="M698" i="1"/>
  <c r="O698" i="1" s="1"/>
  <c r="L698" i="1"/>
  <c r="K698" i="1"/>
  <c r="C698" i="1"/>
  <c r="B698" i="1"/>
  <c r="J698" i="1" s="1"/>
  <c r="V697" i="1"/>
  <c r="Q697" i="1"/>
  <c r="P697" i="1"/>
  <c r="N697" i="1"/>
  <c r="M697" i="1"/>
  <c r="O697" i="1" s="1"/>
  <c r="L697" i="1"/>
  <c r="C697" i="1"/>
  <c r="B697" i="1"/>
  <c r="K697" i="1" s="1"/>
  <c r="V696" i="1"/>
  <c r="Q696" i="1"/>
  <c r="P696" i="1"/>
  <c r="N696" i="1"/>
  <c r="M696" i="1"/>
  <c r="O696" i="1" s="1"/>
  <c r="L696" i="1"/>
  <c r="K696" i="1"/>
  <c r="C696" i="1"/>
  <c r="B696" i="1"/>
  <c r="J696" i="1" s="1"/>
  <c r="V695" i="1"/>
  <c r="Q695" i="1"/>
  <c r="P695" i="1"/>
  <c r="T714" i="1" s="1"/>
  <c r="U715" i="1" s="1"/>
  <c r="N695" i="1"/>
  <c r="M695" i="1"/>
  <c r="O695" i="1" s="1"/>
  <c r="L695" i="1"/>
  <c r="C695" i="1"/>
  <c r="B695" i="1"/>
  <c r="K695" i="1" s="1"/>
  <c r="V694" i="1"/>
  <c r="Q694" i="1"/>
  <c r="P694" i="1"/>
  <c r="N694" i="1"/>
  <c r="M694" i="1"/>
  <c r="O694" i="1" s="1"/>
  <c r="L694" i="1"/>
  <c r="K694" i="1"/>
  <c r="C694" i="1"/>
  <c r="B694" i="1"/>
  <c r="J694" i="1" s="1"/>
  <c r="V693" i="1"/>
  <c r="Q693" i="1"/>
  <c r="P693" i="1"/>
  <c r="N693" i="1"/>
  <c r="M693" i="1"/>
  <c r="O693" i="1" s="1"/>
  <c r="L693" i="1"/>
  <c r="C693" i="1"/>
  <c r="B693" i="1"/>
  <c r="K693" i="1" s="1"/>
  <c r="V692" i="1"/>
  <c r="Q692" i="1"/>
  <c r="P692" i="1"/>
  <c r="N692" i="1"/>
  <c r="M692" i="1"/>
  <c r="O692" i="1" s="1"/>
  <c r="L692" i="1"/>
  <c r="K692" i="1"/>
  <c r="C692" i="1"/>
  <c r="B692" i="1"/>
  <c r="J692" i="1" s="1"/>
  <c r="V691" i="1"/>
  <c r="Q691" i="1"/>
  <c r="P691" i="1"/>
  <c r="T710" i="1" s="1"/>
  <c r="U711" i="1" s="1"/>
  <c r="N691" i="1"/>
  <c r="M691" i="1"/>
  <c r="O691" i="1" s="1"/>
  <c r="L691" i="1"/>
  <c r="C691" i="1"/>
  <c r="B691" i="1"/>
  <c r="K691" i="1" s="1"/>
  <c r="V690" i="1"/>
  <c r="Q690" i="1"/>
  <c r="P690" i="1"/>
  <c r="N690" i="1"/>
  <c r="M690" i="1"/>
  <c r="O690" i="1" s="1"/>
  <c r="L690" i="1"/>
  <c r="K690" i="1"/>
  <c r="C690" i="1"/>
  <c r="B690" i="1"/>
  <c r="J690" i="1" s="1"/>
  <c r="V689" i="1"/>
  <c r="Q689" i="1"/>
  <c r="P689" i="1"/>
  <c r="N689" i="1"/>
  <c r="M689" i="1"/>
  <c r="O689" i="1" s="1"/>
  <c r="L689" i="1"/>
  <c r="C689" i="1"/>
  <c r="B689" i="1"/>
  <c r="K689" i="1" s="1"/>
  <c r="V688" i="1"/>
  <c r="Q688" i="1"/>
  <c r="P688" i="1"/>
  <c r="N688" i="1"/>
  <c r="M688" i="1"/>
  <c r="O688" i="1" s="1"/>
  <c r="L688" i="1"/>
  <c r="K688" i="1"/>
  <c r="C688" i="1"/>
  <c r="B688" i="1"/>
  <c r="J688" i="1" s="1"/>
  <c r="V687" i="1"/>
  <c r="Q687" i="1"/>
  <c r="P687" i="1"/>
  <c r="T706" i="1" s="1"/>
  <c r="U707" i="1" s="1"/>
  <c r="N687" i="1"/>
  <c r="M687" i="1"/>
  <c r="O687" i="1" s="1"/>
  <c r="L687" i="1"/>
  <c r="C687" i="1"/>
  <c r="B687" i="1"/>
  <c r="K687" i="1" s="1"/>
  <c r="V686" i="1"/>
  <c r="Q686" i="1"/>
  <c r="P686" i="1"/>
  <c r="N686" i="1"/>
  <c r="M686" i="1"/>
  <c r="O686" i="1" s="1"/>
  <c r="L686" i="1"/>
  <c r="K686" i="1"/>
  <c r="C686" i="1"/>
  <c r="B686" i="1"/>
  <c r="J686" i="1" s="1"/>
  <c r="V685" i="1"/>
  <c r="Q685" i="1"/>
  <c r="P685" i="1"/>
  <c r="T704" i="1" s="1"/>
  <c r="U705" i="1" s="1"/>
  <c r="N685" i="1"/>
  <c r="M685" i="1"/>
  <c r="O685" i="1" s="1"/>
  <c r="L685" i="1"/>
  <c r="C685" i="1"/>
  <c r="B685" i="1"/>
  <c r="K685" i="1" s="1"/>
  <c r="V684" i="1"/>
  <c r="Q684" i="1"/>
  <c r="P684" i="1"/>
  <c r="T703" i="1" s="1"/>
  <c r="U704" i="1" s="1"/>
  <c r="N684" i="1"/>
  <c r="M684" i="1"/>
  <c r="O684" i="1" s="1"/>
  <c r="L684" i="1"/>
  <c r="K684" i="1"/>
  <c r="C684" i="1"/>
  <c r="B684" i="1"/>
  <c r="J684" i="1" s="1"/>
  <c r="V683" i="1"/>
  <c r="Q683" i="1"/>
  <c r="P683" i="1"/>
  <c r="T702" i="1" s="1"/>
  <c r="N683" i="1"/>
  <c r="M683" i="1"/>
  <c r="O683" i="1" s="1"/>
  <c r="L683" i="1"/>
  <c r="C683" i="1"/>
  <c r="B683" i="1"/>
  <c r="K683" i="1" s="1"/>
  <c r="V682" i="1"/>
  <c r="Q682" i="1"/>
  <c r="P682" i="1"/>
  <c r="T701" i="1" s="1"/>
  <c r="U702" i="1" s="1"/>
  <c r="N682" i="1"/>
  <c r="M682" i="1"/>
  <c r="O682" i="1" s="1"/>
  <c r="L682" i="1"/>
  <c r="K682" i="1"/>
  <c r="C682" i="1"/>
  <c r="B682" i="1"/>
  <c r="J682" i="1" s="1"/>
  <c r="V681" i="1"/>
  <c r="Q681" i="1"/>
  <c r="P681" i="1"/>
  <c r="T700" i="1" s="1"/>
  <c r="N681" i="1"/>
  <c r="M681" i="1"/>
  <c r="O681" i="1" s="1"/>
  <c r="L681" i="1"/>
  <c r="C681" i="1"/>
  <c r="B681" i="1"/>
  <c r="K681" i="1" s="1"/>
  <c r="V680" i="1"/>
  <c r="Q680" i="1"/>
  <c r="P680" i="1"/>
  <c r="T699" i="1" s="1"/>
  <c r="U700" i="1" s="1"/>
  <c r="N680" i="1"/>
  <c r="M680" i="1"/>
  <c r="O680" i="1" s="1"/>
  <c r="L680" i="1"/>
  <c r="K680" i="1"/>
  <c r="C680" i="1"/>
  <c r="B680" i="1"/>
  <c r="J680" i="1" s="1"/>
  <c r="V679" i="1"/>
  <c r="Q679" i="1"/>
  <c r="P679" i="1"/>
  <c r="T698" i="1" s="1"/>
  <c r="N679" i="1"/>
  <c r="M679" i="1"/>
  <c r="O679" i="1" s="1"/>
  <c r="L679" i="1"/>
  <c r="C679" i="1"/>
  <c r="B679" i="1"/>
  <c r="K679" i="1" s="1"/>
  <c r="V678" i="1"/>
  <c r="Q678" i="1"/>
  <c r="P678" i="1"/>
  <c r="T697" i="1" s="1"/>
  <c r="U698" i="1" s="1"/>
  <c r="N678" i="1"/>
  <c r="M678" i="1"/>
  <c r="O678" i="1" s="1"/>
  <c r="L678" i="1"/>
  <c r="K678" i="1"/>
  <c r="C678" i="1"/>
  <c r="B678" i="1"/>
  <c r="J678" i="1" s="1"/>
  <c r="V677" i="1"/>
  <c r="Q677" i="1"/>
  <c r="P677" i="1"/>
  <c r="T696" i="1" s="1"/>
  <c r="N677" i="1"/>
  <c r="M677" i="1"/>
  <c r="O677" i="1" s="1"/>
  <c r="L677" i="1"/>
  <c r="C677" i="1"/>
  <c r="B677" i="1"/>
  <c r="K677" i="1" s="1"/>
  <c r="V676" i="1"/>
  <c r="Q676" i="1"/>
  <c r="P676" i="1"/>
  <c r="T695" i="1" s="1"/>
  <c r="U696" i="1" s="1"/>
  <c r="N676" i="1"/>
  <c r="M676" i="1"/>
  <c r="O676" i="1" s="1"/>
  <c r="L676" i="1"/>
  <c r="K676" i="1"/>
  <c r="C676" i="1"/>
  <c r="B676" i="1"/>
  <c r="J676" i="1" s="1"/>
  <c r="V675" i="1"/>
  <c r="Q675" i="1"/>
  <c r="P675" i="1"/>
  <c r="T694" i="1" s="1"/>
  <c r="N675" i="1"/>
  <c r="M675" i="1"/>
  <c r="O675" i="1" s="1"/>
  <c r="L675" i="1"/>
  <c r="C675" i="1"/>
  <c r="B675" i="1"/>
  <c r="K675" i="1" s="1"/>
  <c r="V674" i="1"/>
  <c r="Q674" i="1"/>
  <c r="P674" i="1"/>
  <c r="T693" i="1" s="1"/>
  <c r="U694" i="1" s="1"/>
  <c r="N674" i="1"/>
  <c r="M674" i="1"/>
  <c r="O674" i="1" s="1"/>
  <c r="L674" i="1"/>
  <c r="K674" i="1"/>
  <c r="C674" i="1"/>
  <c r="B674" i="1"/>
  <c r="J674" i="1" s="1"/>
  <c r="V673" i="1"/>
  <c r="Q673" i="1"/>
  <c r="P673" i="1"/>
  <c r="T692" i="1" s="1"/>
  <c r="N673" i="1"/>
  <c r="M673" i="1"/>
  <c r="O673" i="1" s="1"/>
  <c r="L673" i="1"/>
  <c r="C673" i="1"/>
  <c r="B673" i="1"/>
  <c r="K673" i="1" s="1"/>
  <c r="V672" i="1"/>
  <c r="Q672" i="1"/>
  <c r="P672" i="1"/>
  <c r="T691" i="1" s="1"/>
  <c r="U692" i="1" s="1"/>
  <c r="N672" i="1"/>
  <c r="M672" i="1"/>
  <c r="O672" i="1" s="1"/>
  <c r="L672" i="1"/>
  <c r="K672" i="1"/>
  <c r="C672" i="1"/>
  <c r="B672" i="1"/>
  <c r="J672" i="1" s="1"/>
  <c r="V671" i="1"/>
  <c r="Q671" i="1"/>
  <c r="P671" i="1"/>
  <c r="T690" i="1" s="1"/>
  <c r="N671" i="1"/>
  <c r="M671" i="1"/>
  <c r="O671" i="1" s="1"/>
  <c r="L671" i="1"/>
  <c r="C671" i="1"/>
  <c r="B671" i="1"/>
  <c r="K671" i="1" s="1"/>
  <c r="V670" i="1"/>
  <c r="Q670" i="1"/>
  <c r="P670" i="1"/>
  <c r="T689" i="1" s="1"/>
  <c r="U690" i="1" s="1"/>
  <c r="N670" i="1"/>
  <c r="M670" i="1"/>
  <c r="O670" i="1" s="1"/>
  <c r="L670" i="1"/>
  <c r="K670" i="1"/>
  <c r="C670" i="1"/>
  <c r="B670" i="1"/>
  <c r="J670" i="1" s="1"/>
  <c r="V669" i="1"/>
  <c r="Q669" i="1"/>
  <c r="P669" i="1"/>
  <c r="T688" i="1" s="1"/>
  <c r="N669" i="1"/>
  <c r="M669" i="1"/>
  <c r="O669" i="1" s="1"/>
  <c r="L669" i="1"/>
  <c r="C669" i="1"/>
  <c r="B669" i="1"/>
  <c r="K669" i="1" s="1"/>
  <c r="V668" i="1"/>
  <c r="Q668" i="1"/>
  <c r="P668" i="1"/>
  <c r="T687" i="1" s="1"/>
  <c r="U688" i="1" s="1"/>
  <c r="N668" i="1"/>
  <c r="M668" i="1"/>
  <c r="O668" i="1" s="1"/>
  <c r="L668" i="1"/>
  <c r="K668" i="1"/>
  <c r="C668" i="1"/>
  <c r="B668" i="1"/>
  <c r="J668" i="1" s="1"/>
  <c r="V667" i="1"/>
  <c r="Q667" i="1"/>
  <c r="P667" i="1"/>
  <c r="T686" i="1" s="1"/>
  <c r="N667" i="1"/>
  <c r="M667" i="1"/>
  <c r="O667" i="1" s="1"/>
  <c r="L667" i="1"/>
  <c r="C667" i="1"/>
  <c r="B667" i="1"/>
  <c r="K667" i="1" s="1"/>
  <c r="V666" i="1"/>
  <c r="Q666" i="1"/>
  <c r="P666" i="1"/>
  <c r="T685" i="1" s="1"/>
  <c r="U686" i="1" s="1"/>
  <c r="N666" i="1"/>
  <c r="M666" i="1"/>
  <c r="O666" i="1" s="1"/>
  <c r="L666" i="1"/>
  <c r="K666" i="1"/>
  <c r="C666" i="1"/>
  <c r="B666" i="1"/>
  <c r="J666" i="1" s="1"/>
  <c r="V665" i="1"/>
  <c r="Q665" i="1"/>
  <c r="P665" i="1"/>
  <c r="T684" i="1" s="1"/>
  <c r="N665" i="1"/>
  <c r="M665" i="1"/>
  <c r="O665" i="1" s="1"/>
  <c r="L665" i="1"/>
  <c r="C665" i="1"/>
  <c r="B665" i="1"/>
  <c r="K665" i="1" s="1"/>
  <c r="V664" i="1"/>
  <c r="Q664" i="1"/>
  <c r="P664" i="1"/>
  <c r="T683" i="1" s="1"/>
  <c r="U684" i="1" s="1"/>
  <c r="N664" i="1"/>
  <c r="M664" i="1"/>
  <c r="O664" i="1" s="1"/>
  <c r="L664" i="1"/>
  <c r="K664" i="1"/>
  <c r="C664" i="1"/>
  <c r="B664" i="1"/>
  <c r="J664" i="1" s="1"/>
  <c r="V663" i="1"/>
  <c r="Q663" i="1"/>
  <c r="P663" i="1"/>
  <c r="T682" i="1" s="1"/>
  <c r="N663" i="1"/>
  <c r="M663" i="1"/>
  <c r="O663" i="1" s="1"/>
  <c r="L663" i="1"/>
  <c r="C663" i="1"/>
  <c r="B663" i="1"/>
  <c r="K663" i="1" s="1"/>
  <c r="V662" i="1"/>
  <c r="Q662" i="1"/>
  <c r="P662" i="1"/>
  <c r="T681" i="1" s="1"/>
  <c r="U682" i="1" s="1"/>
  <c r="N662" i="1"/>
  <c r="M662" i="1"/>
  <c r="O662" i="1" s="1"/>
  <c r="L662" i="1"/>
  <c r="K662" i="1"/>
  <c r="C662" i="1"/>
  <c r="B662" i="1"/>
  <c r="J662" i="1" s="1"/>
  <c r="V661" i="1"/>
  <c r="Q661" i="1"/>
  <c r="P661" i="1"/>
  <c r="T680" i="1" s="1"/>
  <c r="N661" i="1"/>
  <c r="M661" i="1"/>
  <c r="O661" i="1" s="1"/>
  <c r="L661" i="1"/>
  <c r="C661" i="1"/>
  <c r="B661" i="1"/>
  <c r="K661" i="1" s="1"/>
  <c r="V660" i="1"/>
  <c r="Q660" i="1"/>
  <c r="P660" i="1"/>
  <c r="T679" i="1" s="1"/>
  <c r="U680" i="1" s="1"/>
  <c r="N660" i="1"/>
  <c r="M660" i="1"/>
  <c r="O660" i="1" s="1"/>
  <c r="L660" i="1"/>
  <c r="K660" i="1"/>
  <c r="C660" i="1"/>
  <c r="B660" i="1"/>
  <c r="J660" i="1" s="1"/>
  <c r="V659" i="1"/>
  <c r="Q659" i="1"/>
  <c r="P659" i="1"/>
  <c r="T678" i="1" s="1"/>
  <c r="N659" i="1"/>
  <c r="M659" i="1"/>
  <c r="O659" i="1" s="1"/>
  <c r="L659" i="1"/>
  <c r="C659" i="1"/>
  <c r="B659" i="1"/>
  <c r="K659" i="1" s="1"/>
  <c r="V658" i="1"/>
  <c r="Q658" i="1"/>
  <c r="P658" i="1"/>
  <c r="T677" i="1" s="1"/>
  <c r="U678" i="1" s="1"/>
  <c r="N658" i="1"/>
  <c r="M658" i="1"/>
  <c r="O658" i="1" s="1"/>
  <c r="L658" i="1"/>
  <c r="K658" i="1"/>
  <c r="C658" i="1"/>
  <c r="B658" i="1"/>
  <c r="J658" i="1" s="1"/>
  <c r="V657" i="1"/>
  <c r="Q657" i="1"/>
  <c r="P657" i="1"/>
  <c r="T676" i="1" s="1"/>
  <c r="N657" i="1"/>
  <c r="M657" i="1"/>
  <c r="O657" i="1" s="1"/>
  <c r="L657" i="1"/>
  <c r="C657" i="1"/>
  <c r="B657" i="1"/>
  <c r="K657" i="1" s="1"/>
  <c r="V656" i="1"/>
  <c r="Q656" i="1"/>
  <c r="P656" i="1"/>
  <c r="T675" i="1" s="1"/>
  <c r="U676" i="1" s="1"/>
  <c r="N656" i="1"/>
  <c r="M656" i="1"/>
  <c r="O656" i="1" s="1"/>
  <c r="L656" i="1"/>
  <c r="K656" i="1"/>
  <c r="C656" i="1"/>
  <c r="B656" i="1"/>
  <c r="J656" i="1" s="1"/>
  <c r="V655" i="1"/>
  <c r="Q655" i="1"/>
  <c r="P655" i="1"/>
  <c r="T674" i="1" s="1"/>
  <c r="N655" i="1"/>
  <c r="M655" i="1"/>
  <c r="O655" i="1" s="1"/>
  <c r="L655" i="1"/>
  <c r="C655" i="1"/>
  <c r="B655" i="1"/>
  <c r="K655" i="1" s="1"/>
  <c r="V654" i="1"/>
  <c r="Q654" i="1"/>
  <c r="P654" i="1"/>
  <c r="T673" i="1" s="1"/>
  <c r="U674" i="1" s="1"/>
  <c r="N654" i="1"/>
  <c r="M654" i="1"/>
  <c r="O654" i="1" s="1"/>
  <c r="L654" i="1"/>
  <c r="K654" i="1"/>
  <c r="C654" i="1"/>
  <c r="B654" i="1"/>
  <c r="J654" i="1" s="1"/>
  <c r="V653" i="1"/>
  <c r="Q653" i="1"/>
  <c r="P653" i="1"/>
  <c r="T672" i="1" s="1"/>
  <c r="N653" i="1"/>
  <c r="M653" i="1"/>
  <c r="O653" i="1" s="1"/>
  <c r="L653" i="1"/>
  <c r="C653" i="1"/>
  <c r="B653" i="1"/>
  <c r="K653" i="1" s="1"/>
  <c r="V652" i="1"/>
  <c r="Q652" i="1"/>
  <c r="P652" i="1"/>
  <c r="T671" i="1" s="1"/>
  <c r="U672" i="1" s="1"/>
  <c r="N652" i="1"/>
  <c r="M652" i="1"/>
  <c r="O652" i="1" s="1"/>
  <c r="L652" i="1"/>
  <c r="K652" i="1"/>
  <c r="C652" i="1"/>
  <c r="B652" i="1"/>
  <c r="J652" i="1" s="1"/>
  <c r="V651" i="1"/>
  <c r="Q651" i="1"/>
  <c r="P651" i="1"/>
  <c r="T670" i="1" s="1"/>
  <c r="N651" i="1"/>
  <c r="M651" i="1"/>
  <c r="O651" i="1" s="1"/>
  <c r="L651" i="1"/>
  <c r="C651" i="1"/>
  <c r="B651" i="1"/>
  <c r="K651" i="1" s="1"/>
  <c r="V650" i="1"/>
  <c r="Q650" i="1"/>
  <c r="P650" i="1"/>
  <c r="T669" i="1" s="1"/>
  <c r="U670" i="1" s="1"/>
  <c r="N650" i="1"/>
  <c r="M650" i="1"/>
  <c r="O650" i="1" s="1"/>
  <c r="L650" i="1"/>
  <c r="K650" i="1"/>
  <c r="C650" i="1"/>
  <c r="B650" i="1"/>
  <c r="J650" i="1" s="1"/>
  <c r="V649" i="1"/>
  <c r="Q649" i="1"/>
  <c r="P649" i="1"/>
  <c r="T668" i="1" s="1"/>
  <c r="N649" i="1"/>
  <c r="M649" i="1"/>
  <c r="O649" i="1" s="1"/>
  <c r="L649" i="1"/>
  <c r="C649" i="1"/>
  <c r="B649" i="1"/>
  <c r="K649" i="1" s="1"/>
  <c r="V648" i="1"/>
  <c r="Q648" i="1"/>
  <c r="P648" i="1"/>
  <c r="T667" i="1" s="1"/>
  <c r="U668" i="1" s="1"/>
  <c r="N648" i="1"/>
  <c r="M648" i="1"/>
  <c r="O648" i="1" s="1"/>
  <c r="L648" i="1"/>
  <c r="K648" i="1"/>
  <c r="C648" i="1"/>
  <c r="B648" i="1"/>
  <c r="J648" i="1" s="1"/>
  <c r="V647" i="1"/>
  <c r="Q647" i="1"/>
  <c r="P647" i="1"/>
  <c r="T666" i="1" s="1"/>
  <c r="N647" i="1"/>
  <c r="M647" i="1"/>
  <c r="O647" i="1" s="1"/>
  <c r="L647" i="1"/>
  <c r="C647" i="1"/>
  <c r="B647" i="1"/>
  <c r="K647" i="1" s="1"/>
  <c r="V646" i="1"/>
  <c r="Q646" i="1"/>
  <c r="P646" i="1"/>
  <c r="T665" i="1" s="1"/>
  <c r="U666" i="1" s="1"/>
  <c r="N646" i="1"/>
  <c r="M646" i="1"/>
  <c r="O646" i="1" s="1"/>
  <c r="L646" i="1"/>
  <c r="K646" i="1"/>
  <c r="C646" i="1"/>
  <c r="B646" i="1"/>
  <c r="J646" i="1" s="1"/>
  <c r="V645" i="1"/>
  <c r="Q645" i="1"/>
  <c r="P645" i="1"/>
  <c r="T664" i="1" s="1"/>
  <c r="N645" i="1"/>
  <c r="M645" i="1"/>
  <c r="O645" i="1" s="1"/>
  <c r="L645" i="1"/>
  <c r="C645" i="1"/>
  <c r="B645" i="1"/>
  <c r="K645" i="1" s="1"/>
  <c r="V644" i="1"/>
  <c r="Q644" i="1"/>
  <c r="P644" i="1"/>
  <c r="T663" i="1" s="1"/>
  <c r="U664" i="1" s="1"/>
  <c r="N644" i="1"/>
  <c r="M644" i="1"/>
  <c r="O644" i="1" s="1"/>
  <c r="L644" i="1"/>
  <c r="K644" i="1"/>
  <c r="C644" i="1"/>
  <c r="B644" i="1"/>
  <c r="J644" i="1" s="1"/>
  <c r="V643" i="1"/>
  <c r="Q643" i="1"/>
  <c r="P643" i="1"/>
  <c r="T662" i="1" s="1"/>
  <c r="N643" i="1"/>
  <c r="M643" i="1"/>
  <c r="O643" i="1" s="1"/>
  <c r="L643" i="1"/>
  <c r="C643" i="1"/>
  <c r="B643" i="1"/>
  <c r="K643" i="1" s="1"/>
  <c r="V642" i="1"/>
  <c r="Q642" i="1"/>
  <c r="P642" i="1"/>
  <c r="T661" i="1" s="1"/>
  <c r="U662" i="1" s="1"/>
  <c r="N642" i="1"/>
  <c r="M642" i="1"/>
  <c r="O642" i="1" s="1"/>
  <c r="L642" i="1"/>
  <c r="K642" i="1"/>
  <c r="C642" i="1"/>
  <c r="B642" i="1"/>
  <c r="J642" i="1" s="1"/>
  <c r="V641" i="1"/>
  <c r="Q641" i="1"/>
  <c r="P641" i="1"/>
  <c r="T660" i="1" s="1"/>
  <c r="N641" i="1"/>
  <c r="M641" i="1"/>
  <c r="O641" i="1" s="1"/>
  <c r="L641" i="1"/>
  <c r="C641" i="1"/>
  <c r="B641" i="1"/>
  <c r="K641" i="1" s="1"/>
  <c r="V640" i="1"/>
  <c r="Q640" i="1"/>
  <c r="P640" i="1"/>
  <c r="T659" i="1" s="1"/>
  <c r="U660" i="1" s="1"/>
  <c r="N640" i="1"/>
  <c r="M640" i="1"/>
  <c r="O640" i="1" s="1"/>
  <c r="L640" i="1"/>
  <c r="K640" i="1"/>
  <c r="C640" i="1"/>
  <c r="B640" i="1"/>
  <c r="J640" i="1" s="1"/>
  <c r="V639" i="1"/>
  <c r="Q639" i="1"/>
  <c r="P639" i="1"/>
  <c r="T658" i="1" s="1"/>
  <c r="N639" i="1"/>
  <c r="M639" i="1"/>
  <c r="O639" i="1" s="1"/>
  <c r="L639" i="1"/>
  <c r="C639" i="1"/>
  <c r="B639" i="1"/>
  <c r="K639" i="1" s="1"/>
  <c r="V638" i="1"/>
  <c r="Q638" i="1"/>
  <c r="P638" i="1"/>
  <c r="T657" i="1" s="1"/>
  <c r="U658" i="1" s="1"/>
  <c r="N638" i="1"/>
  <c r="M638" i="1"/>
  <c r="O638" i="1" s="1"/>
  <c r="L638" i="1"/>
  <c r="K638" i="1"/>
  <c r="C638" i="1"/>
  <c r="B638" i="1"/>
  <c r="J638" i="1" s="1"/>
  <c r="V637" i="1"/>
  <c r="Q637" i="1"/>
  <c r="P637" i="1"/>
  <c r="T656" i="1" s="1"/>
  <c r="N637" i="1"/>
  <c r="M637" i="1"/>
  <c r="O637" i="1" s="1"/>
  <c r="L637" i="1"/>
  <c r="C637" i="1"/>
  <c r="B637" i="1"/>
  <c r="K637" i="1" s="1"/>
  <c r="V636" i="1"/>
  <c r="Q636" i="1"/>
  <c r="P636" i="1"/>
  <c r="T655" i="1" s="1"/>
  <c r="U656" i="1" s="1"/>
  <c r="N636" i="1"/>
  <c r="M636" i="1"/>
  <c r="O636" i="1" s="1"/>
  <c r="L636" i="1"/>
  <c r="K636" i="1"/>
  <c r="C636" i="1"/>
  <c r="B636" i="1"/>
  <c r="J636" i="1" s="1"/>
  <c r="V635" i="1"/>
  <c r="Q635" i="1"/>
  <c r="P635" i="1"/>
  <c r="T654" i="1" s="1"/>
  <c r="N635" i="1"/>
  <c r="M635" i="1"/>
  <c r="O635" i="1" s="1"/>
  <c r="L635" i="1"/>
  <c r="C635" i="1"/>
  <c r="B635" i="1"/>
  <c r="K635" i="1" s="1"/>
  <c r="V634" i="1"/>
  <c r="Q634" i="1"/>
  <c r="P634" i="1"/>
  <c r="T653" i="1" s="1"/>
  <c r="U654" i="1" s="1"/>
  <c r="N634" i="1"/>
  <c r="M634" i="1"/>
  <c r="O634" i="1" s="1"/>
  <c r="L634" i="1"/>
  <c r="K634" i="1"/>
  <c r="C634" i="1"/>
  <c r="B634" i="1"/>
  <c r="J634" i="1" s="1"/>
  <c r="V633" i="1"/>
  <c r="Q633" i="1"/>
  <c r="P633" i="1"/>
  <c r="T652" i="1" s="1"/>
  <c r="N633" i="1"/>
  <c r="M633" i="1"/>
  <c r="O633" i="1" s="1"/>
  <c r="L633" i="1"/>
  <c r="C633" i="1"/>
  <c r="B633" i="1"/>
  <c r="K633" i="1" s="1"/>
  <c r="V632" i="1"/>
  <c r="Q632" i="1"/>
  <c r="P632" i="1"/>
  <c r="T651" i="1" s="1"/>
  <c r="U652" i="1" s="1"/>
  <c r="N632" i="1"/>
  <c r="M632" i="1"/>
  <c r="O632" i="1" s="1"/>
  <c r="L632" i="1"/>
  <c r="K632" i="1"/>
  <c r="C632" i="1"/>
  <c r="B632" i="1"/>
  <c r="J632" i="1" s="1"/>
  <c r="V631" i="1"/>
  <c r="Q631" i="1"/>
  <c r="P631" i="1"/>
  <c r="T650" i="1" s="1"/>
  <c r="N631" i="1"/>
  <c r="M631" i="1"/>
  <c r="O631" i="1" s="1"/>
  <c r="L631" i="1"/>
  <c r="C631" i="1"/>
  <c r="B631" i="1"/>
  <c r="K631" i="1" s="1"/>
  <c r="V630" i="1"/>
  <c r="Q630" i="1"/>
  <c r="P630" i="1"/>
  <c r="T649" i="1" s="1"/>
  <c r="U650" i="1" s="1"/>
  <c r="N630" i="1"/>
  <c r="M630" i="1"/>
  <c r="O630" i="1" s="1"/>
  <c r="L630" i="1"/>
  <c r="K630" i="1"/>
  <c r="C630" i="1"/>
  <c r="B630" i="1"/>
  <c r="J630" i="1" s="1"/>
  <c r="V629" i="1"/>
  <c r="Q629" i="1"/>
  <c r="P629" i="1"/>
  <c r="T648" i="1" s="1"/>
  <c r="N629" i="1"/>
  <c r="M629" i="1"/>
  <c r="O629" i="1" s="1"/>
  <c r="L629" i="1"/>
  <c r="C629" i="1"/>
  <c r="B629" i="1"/>
  <c r="K629" i="1" s="1"/>
  <c r="V628" i="1"/>
  <c r="Q628" i="1"/>
  <c r="P628" i="1"/>
  <c r="T647" i="1" s="1"/>
  <c r="U648" i="1" s="1"/>
  <c r="N628" i="1"/>
  <c r="M628" i="1"/>
  <c r="O628" i="1" s="1"/>
  <c r="L628" i="1"/>
  <c r="K628" i="1"/>
  <c r="C628" i="1"/>
  <c r="B628" i="1"/>
  <c r="J628" i="1" s="1"/>
  <c r="V627" i="1"/>
  <c r="Q627" i="1"/>
  <c r="P627" i="1"/>
  <c r="T646" i="1" s="1"/>
  <c r="N627" i="1"/>
  <c r="M627" i="1"/>
  <c r="O627" i="1" s="1"/>
  <c r="L627" i="1"/>
  <c r="C627" i="1"/>
  <c r="B627" i="1"/>
  <c r="K627" i="1" s="1"/>
  <c r="V626" i="1"/>
  <c r="Q626" i="1"/>
  <c r="P626" i="1"/>
  <c r="T645" i="1" s="1"/>
  <c r="U646" i="1" s="1"/>
  <c r="N626" i="1"/>
  <c r="M626" i="1"/>
  <c r="O626" i="1" s="1"/>
  <c r="L626" i="1"/>
  <c r="K626" i="1"/>
  <c r="C626" i="1"/>
  <c r="B626" i="1"/>
  <c r="J626" i="1" s="1"/>
  <c r="V625" i="1"/>
  <c r="Q625" i="1"/>
  <c r="P625" i="1"/>
  <c r="T644" i="1" s="1"/>
  <c r="N625" i="1"/>
  <c r="M625" i="1"/>
  <c r="O625" i="1" s="1"/>
  <c r="L625" i="1"/>
  <c r="C625" i="1"/>
  <c r="B625" i="1"/>
  <c r="K625" i="1" s="1"/>
  <c r="V624" i="1"/>
  <c r="Q624" i="1"/>
  <c r="P624" i="1"/>
  <c r="T643" i="1" s="1"/>
  <c r="U644" i="1" s="1"/>
  <c r="N624" i="1"/>
  <c r="M624" i="1"/>
  <c r="O624" i="1" s="1"/>
  <c r="L624" i="1"/>
  <c r="K624" i="1"/>
  <c r="C624" i="1"/>
  <c r="B624" i="1"/>
  <c r="J624" i="1" s="1"/>
  <c r="V623" i="1"/>
  <c r="Q623" i="1"/>
  <c r="P623" i="1"/>
  <c r="T642" i="1" s="1"/>
  <c r="N623" i="1"/>
  <c r="M623" i="1"/>
  <c r="O623" i="1" s="1"/>
  <c r="L623" i="1"/>
  <c r="C623" i="1"/>
  <c r="B623" i="1"/>
  <c r="K623" i="1" s="1"/>
  <c r="V622" i="1"/>
  <c r="Q622" i="1"/>
  <c r="P622" i="1"/>
  <c r="T641" i="1" s="1"/>
  <c r="U642" i="1" s="1"/>
  <c r="N622" i="1"/>
  <c r="M622" i="1"/>
  <c r="O622" i="1" s="1"/>
  <c r="L622" i="1"/>
  <c r="K622" i="1"/>
  <c r="C622" i="1"/>
  <c r="B622" i="1"/>
  <c r="J622" i="1" s="1"/>
  <c r="V621" i="1"/>
  <c r="Q621" i="1"/>
  <c r="P621" i="1"/>
  <c r="T640" i="1" s="1"/>
  <c r="N621" i="1"/>
  <c r="M621" i="1"/>
  <c r="O621" i="1" s="1"/>
  <c r="L621" i="1"/>
  <c r="C621" i="1"/>
  <c r="B621" i="1"/>
  <c r="K621" i="1" s="1"/>
  <c r="V620" i="1"/>
  <c r="Q620" i="1"/>
  <c r="P620" i="1"/>
  <c r="T639" i="1" s="1"/>
  <c r="U640" i="1" s="1"/>
  <c r="N620" i="1"/>
  <c r="M620" i="1"/>
  <c r="O620" i="1" s="1"/>
  <c r="L620" i="1"/>
  <c r="K620" i="1"/>
  <c r="C620" i="1"/>
  <c r="B620" i="1"/>
  <c r="J620" i="1" s="1"/>
  <c r="V619" i="1"/>
  <c r="Q619" i="1"/>
  <c r="P619" i="1"/>
  <c r="T638" i="1" s="1"/>
  <c r="N619" i="1"/>
  <c r="M619" i="1"/>
  <c r="O619" i="1" s="1"/>
  <c r="L619" i="1"/>
  <c r="C619" i="1"/>
  <c r="B619" i="1"/>
  <c r="K619" i="1" s="1"/>
  <c r="V618" i="1"/>
  <c r="Q618" i="1"/>
  <c r="P618" i="1"/>
  <c r="T637" i="1" s="1"/>
  <c r="U638" i="1" s="1"/>
  <c r="N618" i="1"/>
  <c r="M618" i="1"/>
  <c r="O618" i="1" s="1"/>
  <c r="L618" i="1"/>
  <c r="K618" i="1"/>
  <c r="C618" i="1"/>
  <c r="B618" i="1"/>
  <c r="J618" i="1" s="1"/>
  <c r="V617" i="1"/>
  <c r="Q617" i="1"/>
  <c r="P617" i="1"/>
  <c r="T636" i="1" s="1"/>
  <c r="N617" i="1"/>
  <c r="M617" i="1"/>
  <c r="O617" i="1" s="1"/>
  <c r="L617" i="1"/>
  <c r="C617" i="1"/>
  <c r="B617" i="1"/>
  <c r="K617" i="1" s="1"/>
  <c r="V616" i="1"/>
  <c r="Q616" i="1"/>
  <c r="P616" i="1"/>
  <c r="T635" i="1" s="1"/>
  <c r="U636" i="1" s="1"/>
  <c r="N616" i="1"/>
  <c r="M616" i="1"/>
  <c r="O616" i="1" s="1"/>
  <c r="L616" i="1"/>
  <c r="K616" i="1"/>
  <c r="C616" i="1"/>
  <c r="B616" i="1"/>
  <c r="J616" i="1" s="1"/>
  <c r="V615" i="1"/>
  <c r="Q615" i="1"/>
  <c r="P615" i="1"/>
  <c r="T634" i="1" s="1"/>
  <c r="N615" i="1"/>
  <c r="M615" i="1"/>
  <c r="O615" i="1" s="1"/>
  <c r="L615" i="1"/>
  <c r="C615" i="1"/>
  <c r="B615" i="1"/>
  <c r="K615" i="1" s="1"/>
  <c r="V614" i="1"/>
  <c r="Q614" i="1"/>
  <c r="P614" i="1"/>
  <c r="T633" i="1" s="1"/>
  <c r="U634" i="1" s="1"/>
  <c r="N614" i="1"/>
  <c r="M614" i="1"/>
  <c r="O614" i="1" s="1"/>
  <c r="L614" i="1"/>
  <c r="K614" i="1"/>
  <c r="C614" i="1"/>
  <c r="B614" i="1"/>
  <c r="J614" i="1" s="1"/>
  <c r="V613" i="1"/>
  <c r="Q613" i="1"/>
  <c r="P613" i="1"/>
  <c r="T632" i="1" s="1"/>
  <c r="N613" i="1"/>
  <c r="M613" i="1"/>
  <c r="O613" i="1" s="1"/>
  <c r="L613" i="1"/>
  <c r="C613" i="1"/>
  <c r="B613" i="1"/>
  <c r="K613" i="1" s="1"/>
  <c r="V612" i="1"/>
  <c r="Q612" i="1"/>
  <c r="P612" i="1"/>
  <c r="T631" i="1" s="1"/>
  <c r="U632" i="1" s="1"/>
  <c r="N612" i="1"/>
  <c r="M612" i="1"/>
  <c r="O612" i="1" s="1"/>
  <c r="L612" i="1"/>
  <c r="K612" i="1"/>
  <c r="C612" i="1"/>
  <c r="B612" i="1"/>
  <c r="J612" i="1" s="1"/>
  <c r="V611" i="1"/>
  <c r="Q611" i="1"/>
  <c r="P611" i="1"/>
  <c r="T630" i="1" s="1"/>
  <c r="N611" i="1"/>
  <c r="M611" i="1"/>
  <c r="O611" i="1" s="1"/>
  <c r="L611" i="1"/>
  <c r="C611" i="1"/>
  <c r="B611" i="1"/>
  <c r="K611" i="1" s="1"/>
  <c r="V610" i="1"/>
  <c r="Q610" i="1"/>
  <c r="P610" i="1"/>
  <c r="T629" i="1" s="1"/>
  <c r="U630" i="1" s="1"/>
  <c r="N610" i="1"/>
  <c r="M610" i="1"/>
  <c r="O610" i="1" s="1"/>
  <c r="L610" i="1"/>
  <c r="K610" i="1"/>
  <c r="C610" i="1"/>
  <c r="B610" i="1"/>
  <c r="J610" i="1" s="1"/>
  <c r="V609" i="1"/>
  <c r="Q609" i="1"/>
  <c r="P609" i="1"/>
  <c r="T628" i="1" s="1"/>
  <c r="N609" i="1"/>
  <c r="M609" i="1"/>
  <c r="O609" i="1" s="1"/>
  <c r="L609" i="1"/>
  <c r="C609" i="1"/>
  <c r="B609" i="1"/>
  <c r="K609" i="1" s="1"/>
  <c r="V608" i="1"/>
  <c r="Q608" i="1"/>
  <c r="P608" i="1"/>
  <c r="T627" i="1" s="1"/>
  <c r="U628" i="1" s="1"/>
  <c r="N608" i="1"/>
  <c r="M608" i="1"/>
  <c r="O608" i="1" s="1"/>
  <c r="L608" i="1"/>
  <c r="K608" i="1"/>
  <c r="C608" i="1"/>
  <c r="B608" i="1"/>
  <c r="J608" i="1" s="1"/>
  <c r="V607" i="1"/>
  <c r="Q607" i="1"/>
  <c r="P607" i="1"/>
  <c r="T626" i="1" s="1"/>
  <c r="N607" i="1"/>
  <c r="M607" i="1"/>
  <c r="O607" i="1" s="1"/>
  <c r="L607" i="1"/>
  <c r="C607" i="1"/>
  <c r="B607" i="1"/>
  <c r="K607" i="1" s="1"/>
  <c r="V606" i="1"/>
  <c r="Q606" i="1"/>
  <c r="P606" i="1"/>
  <c r="T625" i="1" s="1"/>
  <c r="U626" i="1" s="1"/>
  <c r="N606" i="1"/>
  <c r="M606" i="1"/>
  <c r="O606" i="1" s="1"/>
  <c r="L606" i="1"/>
  <c r="K606" i="1"/>
  <c r="C606" i="1"/>
  <c r="B606" i="1"/>
  <c r="J606" i="1" s="1"/>
  <c r="V605" i="1"/>
  <c r="Q605" i="1"/>
  <c r="P605" i="1"/>
  <c r="T624" i="1" s="1"/>
  <c r="N605" i="1"/>
  <c r="M605" i="1"/>
  <c r="O605" i="1" s="1"/>
  <c r="L605" i="1"/>
  <c r="C605" i="1"/>
  <c r="B605" i="1"/>
  <c r="K605" i="1" s="1"/>
  <c r="V604" i="1"/>
  <c r="Q604" i="1"/>
  <c r="P604" i="1"/>
  <c r="T623" i="1" s="1"/>
  <c r="U624" i="1" s="1"/>
  <c r="N604" i="1"/>
  <c r="M604" i="1"/>
  <c r="O604" i="1" s="1"/>
  <c r="L604" i="1"/>
  <c r="K604" i="1"/>
  <c r="C604" i="1"/>
  <c r="B604" i="1"/>
  <c r="J604" i="1" s="1"/>
  <c r="V603" i="1"/>
  <c r="Q603" i="1"/>
  <c r="P603" i="1"/>
  <c r="T622" i="1" s="1"/>
  <c r="N603" i="1"/>
  <c r="M603" i="1"/>
  <c r="O603" i="1" s="1"/>
  <c r="L603" i="1"/>
  <c r="C603" i="1"/>
  <c r="B603" i="1"/>
  <c r="K603" i="1" s="1"/>
  <c r="V602" i="1"/>
  <c r="Q602" i="1"/>
  <c r="P602" i="1"/>
  <c r="T621" i="1" s="1"/>
  <c r="U622" i="1" s="1"/>
  <c r="N602" i="1"/>
  <c r="M602" i="1"/>
  <c r="O602" i="1" s="1"/>
  <c r="L602" i="1"/>
  <c r="K602" i="1"/>
  <c r="C602" i="1"/>
  <c r="B602" i="1"/>
  <c r="J602" i="1" s="1"/>
  <c r="V601" i="1"/>
  <c r="Q601" i="1"/>
  <c r="P601" i="1"/>
  <c r="T620" i="1" s="1"/>
  <c r="N601" i="1"/>
  <c r="M601" i="1"/>
  <c r="O601" i="1" s="1"/>
  <c r="L601" i="1"/>
  <c r="C601" i="1"/>
  <c r="B601" i="1"/>
  <c r="K601" i="1" s="1"/>
  <c r="V600" i="1"/>
  <c r="Q600" i="1"/>
  <c r="P600" i="1"/>
  <c r="T619" i="1" s="1"/>
  <c r="U620" i="1" s="1"/>
  <c r="N600" i="1"/>
  <c r="M600" i="1"/>
  <c r="O600" i="1" s="1"/>
  <c r="L600" i="1"/>
  <c r="K600" i="1"/>
  <c r="C600" i="1"/>
  <c r="B600" i="1"/>
  <c r="J600" i="1" s="1"/>
  <c r="V599" i="1"/>
  <c r="Q599" i="1"/>
  <c r="P599" i="1"/>
  <c r="T618" i="1" s="1"/>
  <c r="N599" i="1"/>
  <c r="M599" i="1"/>
  <c r="O599" i="1" s="1"/>
  <c r="L599" i="1"/>
  <c r="C599" i="1"/>
  <c r="B599" i="1"/>
  <c r="K599" i="1" s="1"/>
  <c r="V598" i="1"/>
  <c r="Q598" i="1"/>
  <c r="P598" i="1"/>
  <c r="T617" i="1" s="1"/>
  <c r="U618" i="1" s="1"/>
  <c r="N598" i="1"/>
  <c r="M598" i="1"/>
  <c r="O598" i="1" s="1"/>
  <c r="L598" i="1"/>
  <c r="K598" i="1"/>
  <c r="C598" i="1"/>
  <c r="B598" i="1"/>
  <c r="J598" i="1" s="1"/>
  <c r="V597" i="1"/>
  <c r="Q597" i="1"/>
  <c r="P597" i="1"/>
  <c r="T616" i="1" s="1"/>
  <c r="N597" i="1"/>
  <c r="M597" i="1"/>
  <c r="O597" i="1" s="1"/>
  <c r="L597" i="1"/>
  <c r="C597" i="1"/>
  <c r="B597" i="1"/>
  <c r="K597" i="1" s="1"/>
  <c r="V596" i="1"/>
  <c r="Q596" i="1"/>
  <c r="P596" i="1"/>
  <c r="T615" i="1" s="1"/>
  <c r="U616" i="1" s="1"/>
  <c r="N596" i="1"/>
  <c r="M596" i="1"/>
  <c r="O596" i="1" s="1"/>
  <c r="L596" i="1"/>
  <c r="K596" i="1"/>
  <c r="C596" i="1"/>
  <c r="B596" i="1"/>
  <c r="J596" i="1" s="1"/>
  <c r="V595" i="1"/>
  <c r="Q595" i="1"/>
  <c r="P595" i="1"/>
  <c r="T614" i="1" s="1"/>
  <c r="N595" i="1"/>
  <c r="M595" i="1"/>
  <c r="O595" i="1" s="1"/>
  <c r="L595" i="1"/>
  <c r="C595" i="1"/>
  <c r="B595" i="1"/>
  <c r="K595" i="1" s="1"/>
  <c r="V594" i="1"/>
  <c r="Q594" i="1"/>
  <c r="P594" i="1"/>
  <c r="T613" i="1" s="1"/>
  <c r="U614" i="1" s="1"/>
  <c r="N594" i="1"/>
  <c r="M594" i="1"/>
  <c r="O594" i="1" s="1"/>
  <c r="L594" i="1"/>
  <c r="K594" i="1"/>
  <c r="C594" i="1"/>
  <c r="B594" i="1"/>
  <c r="J594" i="1" s="1"/>
  <c r="V593" i="1"/>
  <c r="Q593" i="1"/>
  <c r="P593" i="1"/>
  <c r="T612" i="1" s="1"/>
  <c r="N593" i="1"/>
  <c r="M593" i="1"/>
  <c r="O593" i="1" s="1"/>
  <c r="L593" i="1"/>
  <c r="C593" i="1"/>
  <c r="B593" i="1"/>
  <c r="K593" i="1" s="1"/>
  <c r="V592" i="1"/>
  <c r="Q592" i="1"/>
  <c r="P592" i="1"/>
  <c r="T611" i="1" s="1"/>
  <c r="U612" i="1" s="1"/>
  <c r="N592" i="1"/>
  <c r="M592" i="1"/>
  <c r="O592" i="1" s="1"/>
  <c r="L592" i="1"/>
  <c r="K592" i="1"/>
  <c r="C592" i="1"/>
  <c r="B592" i="1"/>
  <c r="J592" i="1" s="1"/>
  <c r="V591" i="1"/>
  <c r="Q591" i="1"/>
  <c r="P591" i="1"/>
  <c r="T610" i="1" s="1"/>
  <c r="N591" i="1"/>
  <c r="M591" i="1"/>
  <c r="O591" i="1" s="1"/>
  <c r="L591" i="1"/>
  <c r="C591" i="1"/>
  <c r="B591" i="1"/>
  <c r="K591" i="1" s="1"/>
  <c r="V590" i="1"/>
  <c r="Q590" i="1"/>
  <c r="P590" i="1"/>
  <c r="T609" i="1" s="1"/>
  <c r="U610" i="1" s="1"/>
  <c r="N590" i="1"/>
  <c r="M590" i="1"/>
  <c r="O590" i="1" s="1"/>
  <c r="L590" i="1"/>
  <c r="K590" i="1"/>
  <c r="C590" i="1"/>
  <c r="B590" i="1"/>
  <c r="J590" i="1" s="1"/>
  <c r="V589" i="1"/>
  <c r="Q589" i="1"/>
  <c r="P589" i="1"/>
  <c r="T608" i="1" s="1"/>
  <c r="N589" i="1"/>
  <c r="M589" i="1"/>
  <c r="O589" i="1" s="1"/>
  <c r="L589" i="1"/>
  <c r="C589" i="1"/>
  <c r="B589" i="1"/>
  <c r="K589" i="1" s="1"/>
  <c r="V588" i="1"/>
  <c r="Q588" i="1"/>
  <c r="P588" i="1"/>
  <c r="T607" i="1" s="1"/>
  <c r="U608" i="1" s="1"/>
  <c r="N588" i="1"/>
  <c r="M588" i="1"/>
  <c r="O588" i="1" s="1"/>
  <c r="L588" i="1"/>
  <c r="K588" i="1"/>
  <c r="C588" i="1"/>
  <c r="B588" i="1"/>
  <c r="J588" i="1" s="1"/>
  <c r="V587" i="1"/>
  <c r="Q587" i="1"/>
  <c r="P587" i="1"/>
  <c r="T606" i="1" s="1"/>
  <c r="N587" i="1"/>
  <c r="M587" i="1"/>
  <c r="O587" i="1" s="1"/>
  <c r="L587" i="1"/>
  <c r="C587" i="1"/>
  <c r="B587" i="1"/>
  <c r="K587" i="1" s="1"/>
  <c r="V586" i="1"/>
  <c r="Q586" i="1"/>
  <c r="P586" i="1"/>
  <c r="T605" i="1" s="1"/>
  <c r="U606" i="1" s="1"/>
  <c r="N586" i="1"/>
  <c r="M586" i="1"/>
  <c r="O586" i="1" s="1"/>
  <c r="L586" i="1"/>
  <c r="K586" i="1"/>
  <c r="C586" i="1"/>
  <c r="B586" i="1"/>
  <c r="J586" i="1" s="1"/>
  <c r="V585" i="1"/>
  <c r="Q585" i="1"/>
  <c r="P585" i="1"/>
  <c r="T604" i="1" s="1"/>
  <c r="N585" i="1"/>
  <c r="M585" i="1"/>
  <c r="O585" i="1" s="1"/>
  <c r="L585" i="1"/>
  <c r="C585" i="1"/>
  <c r="B585" i="1"/>
  <c r="K585" i="1" s="1"/>
  <c r="V584" i="1"/>
  <c r="Q584" i="1"/>
  <c r="P584" i="1"/>
  <c r="T603" i="1" s="1"/>
  <c r="U604" i="1" s="1"/>
  <c r="N584" i="1"/>
  <c r="M584" i="1"/>
  <c r="O584" i="1" s="1"/>
  <c r="L584" i="1"/>
  <c r="K584" i="1"/>
  <c r="C584" i="1"/>
  <c r="B584" i="1"/>
  <c r="J584" i="1" s="1"/>
  <c r="V583" i="1"/>
  <c r="Q583" i="1"/>
  <c r="P583" i="1"/>
  <c r="T602" i="1" s="1"/>
  <c r="N583" i="1"/>
  <c r="M583" i="1"/>
  <c r="O583" i="1" s="1"/>
  <c r="L583" i="1"/>
  <c r="C583" i="1"/>
  <c r="B583" i="1"/>
  <c r="K583" i="1" s="1"/>
  <c r="V582" i="1"/>
  <c r="Q582" i="1"/>
  <c r="P582" i="1"/>
  <c r="T601" i="1" s="1"/>
  <c r="U602" i="1" s="1"/>
  <c r="N582" i="1"/>
  <c r="M582" i="1"/>
  <c r="O582" i="1" s="1"/>
  <c r="L582" i="1"/>
  <c r="K582" i="1"/>
  <c r="C582" i="1"/>
  <c r="B582" i="1"/>
  <c r="J582" i="1" s="1"/>
  <c r="V581" i="1"/>
  <c r="Q581" i="1"/>
  <c r="P581" i="1"/>
  <c r="T600" i="1" s="1"/>
  <c r="N581" i="1"/>
  <c r="M581" i="1"/>
  <c r="O581" i="1" s="1"/>
  <c r="L581" i="1"/>
  <c r="C581" i="1"/>
  <c r="B581" i="1"/>
  <c r="K581" i="1" s="1"/>
  <c r="V580" i="1"/>
  <c r="Q580" i="1"/>
  <c r="P580" i="1"/>
  <c r="T599" i="1" s="1"/>
  <c r="U600" i="1" s="1"/>
  <c r="N580" i="1"/>
  <c r="M580" i="1"/>
  <c r="O580" i="1" s="1"/>
  <c r="L580" i="1"/>
  <c r="K580" i="1"/>
  <c r="C580" i="1"/>
  <c r="B580" i="1"/>
  <c r="J580" i="1" s="1"/>
  <c r="V579" i="1"/>
  <c r="Q579" i="1"/>
  <c r="P579" i="1"/>
  <c r="T598" i="1" s="1"/>
  <c r="N579" i="1"/>
  <c r="M579" i="1"/>
  <c r="O579" i="1" s="1"/>
  <c r="L579" i="1"/>
  <c r="C579" i="1"/>
  <c r="B579" i="1"/>
  <c r="K579" i="1" s="1"/>
  <c r="V578" i="1"/>
  <c r="Q578" i="1"/>
  <c r="P578" i="1"/>
  <c r="T597" i="1" s="1"/>
  <c r="U598" i="1" s="1"/>
  <c r="N578" i="1"/>
  <c r="M578" i="1"/>
  <c r="O578" i="1" s="1"/>
  <c r="L578" i="1"/>
  <c r="K578" i="1"/>
  <c r="C578" i="1"/>
  <c r="B578" i="1"/>
  <c r="J578" i="1" s="1"/>
  <c r="V577" i="1"/>
  <c r="Q577" i="1"/>
  <c r="P577" i="1"/>
  <c r="T596" i="1" s="1"/>
  <c r="N577" i="1"/>
  <c r="M577" i="1"/>
  <c r="O577" i="1" s="1"/>
  <c r="L577" i="1"/>
  <c r="C577" i="1"/>
  <c r="B577" i="1"/>
  <c r="K577" i="1" s="1"/>
  <c r="V576" i="1"/>
  <c r="Q576" i="1"/>
  <c r="P576" i="1"/>
  <c r="T595" i="1" s="1"/>
  <c r="U596" i="1" s="1"/>
  <c r="N576" i="1"/>
  <c r="M576" i="1"/>
  <c r="O576" i="1" s="1"/>
  <c r="L576" i="1"/>
  <c r="K576" i="1"/>
  <c r="C576" i="1"/>
  <c r="B576" i="1"/>
  <c r="J576" i="1" s="1"/>
  <c r="V575" i="1"/>
  <c r="Q575" i="1"/>
  <c r="P575" i="1"/>
  <c r="T594" i="1" s="1"/>
  <c r="N575" i="1"/>
  <c r="M575" i="1"/>
  <c r="O575" i="1" s="1"/>
  <c r="L575" i="1"/>
  <c r="C575" i="1"/>
  <c r="B575" i="1"/>
  <c r="K575" i="1" s="1"/>
  <c r="V574" i="1"/>
  <c r="Q574" i="1"/>
  <c r="P574" i="1"/>
  <c r="T593" i="1" s="1"/>
  <c r="U594" i="1" s="1"/>
  <c r="N574" i="1"/>
  <c r="M574" i="1"/>
  <c r="O574" i="1" s="1"/>
  <c r="L574" i="1"/>
  <c r="K574" i="1"/>
  <c r="C574" i="1"/>
  <c r="B574" i="1"/>
  <c r="J574" i="1" s="1"/>
  <c r="V573" i="1"/>
  <c r="Q573" i="1"/>
  <c r="P573" i="1"/>
  <c r="T592" i="1" s="1"/>
  <c r="N573" i="1"/>
  <c r="M573" i="1"/>
  <c r="O573" i="1" s="1"/>
  <c r="L573" i="1"/>
  <c r="C573" i="1"/>
  <c r="B573" i="1"/>
  <c r="K573" i="1" s="1"/>
  <c r="V572" i="1"/>
  <c r="Q572" i="1"/>
  <c r="P572" i="1"/>
  <c r="T591" i="1" s="1"/>
  <c r="U592" i="1" s="1"/>
  <c r="N572" i="1"/>
  <c r="M572" i="1"/>
  <c r="O572" i="1" s="1"/>
  <c r="L572" i="1"/>
  <c r="K572" i="1"/>
  <c r="C572" i="1"/>
  <c r="B572" i="1"/>
  <c r="J572" i="1" s="1"/>
  <c r="V571" i="1"/>
  <c r="Q571" i="1"/>
  <c r="P571" i="1"/>
  <c r="T590" i="1" s="1"/>
  <c r="N571" i="1"/>
  <c r="M571" i="1"/>
  <c r="O571" i="1" s="1"/>
  <c r="L571" i="1"/>
  <c r="C571" i="1"/>
  <c r="B571" i="1"/>
  <c r="K571" i="1" s="1"/>
  <c r="V570" i="1"/>
  <c r="Q570" i="1"/>
  <c r="P570" i="1"/>
  <c r="T589" i="1" s="1"/>
  <c r="U590" i="1" s="1"/>
  <c r="N570" i="1"/>
  <c r="M570" i="1"/>
  <c r="O570" i="1" s="1"/>
  <c r="L570" i="1"/>
  <c r="K570" i="1"/>
  <c r="C570" i="1"/>
  <c r="B570" i="1"/>
  <c r="J570" i="1" s="1"/>
  <c r="V569" i="1"/>
  <c r="Q569" i="1"/>
  <c r="P569" i="1"/>
  <c r="T588" i="1" s="1"/>
  <c r="N569" i="1"/>
  <c r="M569" i="1"/>
  <c r="O569" i="1" s="1"/>
  <c r="L569" i="1"/>
  <c r="C569" i="1"/>
  <c r="B569" i="1"/>
  <c r="K569" i="1" s="1"/>
  <c r="V568" i="1"/>
  <c r="Q568" i="1"/>
  <c r="P568" i="1"/>
  <c r="T587" i="1" s="1"/>
  <c r="U588" i="1" s="1"/>
  <c r="N568" i="1"/>
  <c r="M568" i="1"/>
  <c r="O568" i="1" s="1"/>
  <c r="L568" i="1"/>
  <c r="K568" i="1"/>
  <c r="C568" i="1"/>
  <c r="B568" i="1"/>
  <c r="J568" i="1" s="1"/>
  <c r="V567" i="1"/>
  <c r="Q567" i="1"/>
  <c r="P567" i="1"/>
  <c r="T586" i="1" s="1"/>
  <c r="N567" i="1"/>
  <c r="M567" i="1"/>
  <c r="O567" i="1" s="1"/>
  <c r="L567" i="1"/>
  <c r="C567" i="1"/>
  <c r="B567" i="1"/>
  <c r="K567" i="1" s="1"/>
  <c r="V566" i="1"/>
  <c r="Q566" i="1"/>
  <c r="P566" i="1"/>
  <c r="T585" i="1" s="1"/>
  <c r="U586" i="1" s="1"/>
  <c r="N566" i="1"/>
  <c r="M566" i="1"/>
  <c r="O566" i="1" s="1"/>
  <c r="L566" i="1"/>
  <c r="K566" i="1"/>
  <c r="C566" i="1"/>
  <c r="B566" i="1"/>
  <c r="J566" i="1" s="1"/>
  <c r="V565" i="1"/>
  <c r="Q565" i="1"/>
  <c r="P565" i="1"/>
  <c r="T584" i="1" s="1"/>
  <c r="N565" i="1"/>
  <c r="M565" i="1"/>
  <c r="O565" i="1" s="1"/>
  <c r="L565" i="1"/>
  <c r="C565" i="1"/>
  <c r="B565" i="1"/>
  <c r="K565" i="1" s="1"/>
  <c r="V564" i="1"/>
  <c r="Q564" i="1"/>
  <c r="P564" i="1"/>
  <c r="T583" i="1" s="1"/>
  <c r="U584" i="1" s="1"/>
  <c r="N564" i="1"/>
  <c r="M564" i="1"/>
  <c r="O564" i="1" s="1"/>
  <c r="L564" i="1"/>
  <c r="K564" i="1"/>
  <c r="C564" i="1"/>
  <c r="B564" i="1"/>
  <c r="J564" i="1" s="1"/>
  <c r="V563" i="1"/>
  <c r="Q563" i="1"/>
  <c r="P563" i="1"/>
  <c r="T582" i="1" s="1"/>
  <c r="N563" i="1"/>
  <c r="M563" i="1"/>
  <c r="O563" i="1" s="1"/>
  <c r="L563" i="1"/>
  <c r="C563" i="1"/>
  <c r="B563" i="1"/>
  <c r="K563" i="1" s="1"/>
  <c r="V562" i="1"/>
  <c r="Q562" i="1"/>
  <c r="P562" i="1"/>
  <c r="T581" i="1" s="1"/>
  <c r="U582" i="1" s="1"/>
  <c r="N562" i="1"/>
  <c r="M562" i="1"/>
  <c r="O562" i="1" s="1"/>
  <c r="L562" i="1"/>
  <c r="K562" i="1"/>
  <c r="C562" i="1"/>
  <c r="B562" i="1"/>
  <c r="J562" i="1" s="1"/>
  <c r="V561" i="1"/>
  <c r="Q561" i="1"/>
  <c r="P561" i="1"/>
  <c r="T580" i="1" s="1"/>
  <c r="N561" i="1"/>
  <c r="M561" i="1"/>
  <c r="O561" i="1" s="1"/>
  <c r="L561" i="1"/>
  <c r="C561" i="1"/>
  <c r="B561" i="1"/>
  <c r="K561" i="1" s="1"/>
  <c r="V560" i="1"/>
  <c r="Q560" i="1"/>
  <c r="P560" i="1"/>
  <c r="T579" i="1" s="1"/>
  <c r="U580" i="1" s="1"/>
  <c r="N560" i="1"/>
  <c r="M560" i="1"/>
  <c r="O560" i="1" s="1"/>
  <c r="L560" i="1"/>
  <c r="K560" i="1"/>
  <c r="C560" i="1"/>
  <c r="B560" i="1"/>
  <c r="J560" i="1" s="1"/>
  <c r="V559" i="1"/>
  <c r="Q559" i="1"/>
  <c r="P559" i="1"/>
  <c r="T578" i="1" s="1"/>
  <c r="N559" i="1"/>
  <c r="M559" i="1"/>
  <c r="O559" i="1" s="1"/>
  <c r="L559" i="1"/>
  <c r="C559" i="1"/>
  <c r="B559" i="1"/>
  <c r="K559" i="1" s="1"/>
  <c r="V558" i="1"/>
  <c r="Q558" i="1"/>
  <c r="P558" i="1"/>
  <c r="T577" i="1" s="1"/>
  <c r="U578" i="1" s="1"/>
  <c r="N558" i="1"/>
  <c r="M558" i="1"/>
  <c r="O558" i="1" s="1"/>
  <c r="L558" i="1"/>
  <c r="K558" i="1"/>
  <c r="C558" i="1"/>
  <c r="B558" i="1"/>
  <c r="J558" i="1" s="1"/>
  <c r="V557" i="1"/>
  <c r="Q557" i="1"/>
  <c r="P557" i="1"/>
  <c r="T576" i="1" s="1"/>
  <c r="N557" i="1"/>
  <c r="M557" i="1"/>
  <c r="O557" i="1" s="1"/>
  <c r="L557" i="1"/>
  <c r="C557" i="1"/>
  <c r="B557" i="1"/>
  <c r="K557" i="1" s="1"/>
  <c r="V556" i="1"/>
  <c r="Q556" i="1"/>
  <c r="P556" i="1"/>
  <c r="T575" i="1" s="1"/>
  <c r="U576" i="1" s="1"/>
  <c r="N556" i="1"/>
  <c r="M556" i="1"/>
  <c r="O556" i="1" s="1"/>
  <c r="L556" i="1"/>
  <c r="K556" i="1"/>
  <c r="C556" i="1"/>
  <c r="B556" i="1"/>
  <c r="J556" i="1" s="1"/>
  <c r="V555" i="1"/>
  <c r="Q555" i="1"/>
  <c r="P555" i="1"/>
  <c r="T574" i="1" s="1"/>
  <c r="N555" i="1"/>
  <c r="M555" i="1"/>
  <c r="O555" i="1" s="1"/>
  <c r="L555" i="1"/>
  <c r="C555" i="1"/>
  <c r="B555" i="1"/>
  <c r="K555" i="1" s="1"/>
  <c r="V554" i="1"/>
  <c r="Q554" i="1"/>
  <c r="P554" i="1"/>
  <c r="T573" i="1" s="1"/>
  <c r="U574" i="1" s="1"/>
  <c r="N554" i="1"/>
  <c r="M554" i="1"/>
  <c r="O554" i="1" s="1"/>
  <c r="L554" i="1"/>
  <c r="K554" i="1"/>
  <c r="C554" i="1"/>
  <c r="B554" i="1"/>
  <c r="J554" i="1" s="1"/>
  <c r="V553" i="1"/>
  <c r="Q553" i="1"/>
  <c r="P553" i="1"/>
  <c r="T572" i="1" s="1"/>
  <c r="N553" i="1"/>
  <c r="M553" i="1"/>
  <c r="O553" i="1" s="1"/>
  <c r="L553" i="1"/>
  <c r="C553" i="1"/>
  <c r="B553" i="1"/>
  <c r="K553" i="1" s="1"/>
  <c r="V552" i="1"/>
  <c r="Q552" i="1"/>
  <c r="P552" i="1"/>
  <c r="T571" i="1" s="1"/>
  <c r="U572" i="1" s="1"/>
  <c r="N552" i="1"/>
  <c r="M552" i="1"/>
  <c r="O552" i="1" s="1"/>
  <c r="L552" i="1"/>
  <c r="K552" i="1"/>
  <c r="C552" i="1"/>
  <c r="B552" i="1"/>
  <c r="J552" i="1" s="1"/>
  <c r="V551" i="1"/>
  <c r="Q551" i="1"/>
  <c r="P551" i="1"/>
  <c r="T570" i="1" s="1"/>
  <c r="N551" i="1"/>
  <c r="M551" i="1"/>
  <c r="O551" i="1" s="1"/>
  <c r="L551" i="1"/>
  <c r="C551" i="1"/>
  <c r="B551" i="1"/>
  <c r="K551" i="1" s="1"/>
  <c r="V550" i="1"/>
  <c r="Q550" i="1"/>
  <c r="P550" i="1"/>
  <c r="T569" i="1" s="1"/>
  <c r="U570" i="1" s="1"/>
  <c r="N550" i="1"/>
  <c r="M550" i="1"/>
  <c r="O550" i="1" s="1"/>
  <c r="L550" i="1"/>
  <c r="K550" i="1"/>
  <c r="C550" i="1"/>
  <c r="B550" i="1"/>
  <c r="J550" i="1" s="1"/>
  <c r="V549" i="1"/>
  <c r="Q549" i="1"/>
  <c r="P549" i="1"/>
  <c r="T568" i="1" s="1"/>
  <c r="N549" i="1"/>
  <c r="M549" i="1"/>
  <c r="O549" i="1" s="1"/>
  <c r="L549" i="1"/>
  <c r="C549" i="1"/>
  <c r="B549" i="1"/>
  <c r="K549" i="1" s="1"/>
  <c r="V548" i="1"/>
  <c r="Q548" i="1"/>
  <c r="P548" i="1"/>
  <c r="T567" i="1" s="1"/>
  <c r="U568" i="1" s="1"/>
  <c r="N548" i="1"/>
  <c r="M548" i="1"/>
  <c r="O548" i="1" s="1"/>
  <c r="L548" i="1"/>
  <c r="K548" i="1"/>
  <c r="C548" i="1"/>
  <c r="B548" i="1"/>
  <c r="J548" i="1" s="1"/>
  <c r="V547" i="1"/>
  <c r="Q547" i="1"/>
  <c r="P547" i="1"/>
  <c r="T566" i="1" s="1"/>
  <c r="N547" i="1"/>
  <c r="M547" i="1"/>
  <c r="O547" i="1" s="1"/>
  <c r="L547" i="1"/>
  <c r="C547" i="1"/>
  <c r="B547" i="1"/>
  <c r="K547" i="1" s="1"/>
  <c r="V546" i="1"/>
  <c r="Q546" i="1"/>
  <c r="P546" i="1"/>
  <c r="T565" i="1" s="1"/>
  <c r="U566" i="1" s="1"/>
  <c r="N546" i="1"/>
  <c r="M546" i="1"/>
  <c r="O546" i="1" s="1"/>
  <c r="L546" i="1"/>
  <c r="K546" i="1"/>
  <c r="C546" i="1"/>
  <c r="B546" i="1"/>
  <c r="J546" i="1" s="1"/>
  <c r="V545" i="1"/>
  <c r="Q545" i="1"/>
  <c r="P545" i="1"/>
  <c r="T564" i="1" s="1"/>
  <c r="N545" i="1"/>
  <c r="M545" i="1"/>
  <c r="O545" i="1" s="1"/>
  <c r="L545" i="1"/>
  <c r="C545" i="1"/>
  <c r="B545" i="1"/>
  <c r="K545" i="1" s="1"/>
  <c r="V544" i="1"/>
  <c r="Q544" i="1"/>
  <c r="P544" i="1"/>
  <c r="T563" i="1" s="1"/>
  <c r="U564" i="1" s="1"/>
  <c r="N544" i="1"/>
  <c r="M544" i="1"/>
  <c r="O544" i="1" s="1"/>
  <c r="L544" i="1"/>
  <c r="K544" i="1"/>
  <c r="C544" i="1"/>
  <c r="B544" i="1"/>
  <c r="J544" i="1" s="1"/>
  <c r="V543" i="1"/>
  <c r="Q543" i="1"/>
  <c r="P543" i="1"/>
  <c r="T562" i="1" s="1"/>
  <c r="N543" i="1"/>
  <c r="M543" i="1"/>
  <c r="O543" i="1" s="1"/>
  <c r="L543" i="1"/>
  <c r="C543" i="1"/>
  <c r="B543" i="1"/>
  <c r="K543" i="1" s="1"/>
  <c r="V542" i="1"/>
  <c r="Q542" i="1"/>
  <c r="P542" i="1"/>
  <c r="T561" i="1" s="1"/>
  <c r="U562" i="1" s="1"/>
  <c r="N542" i="1"/>
  <c r="M542" i="1"/>
  <c r="O542" i="1" s="1"/>
  <c r="L542" i="1"/>
  <c r="K542" i="1"/>
  <c r="C542" i="1"/>
  <c r="B542" i="1"/>
  <c r="J542" i="1" s="1"/>
  <c r="V541" i="1"/>
  <c r="Q541" i="1"/>
  <c r="P541" i="1"/>
  <c r="T560" i="1" s="1"/>
  <c r="N541" i="1"/>
  <c r="M541" i="1"/>
  <c r="O541" i="1" s="1"/>
  <c r="L541" i="1"/>
  <c r="C541" i="1"/>
  <c r="B541" i="1"/>
  <c r="K541" i="1" s="1"/>
  <c r="V540" i="1"/>
  <c r="Q540" i="1"/>
  <c r="P540" i="1"/>
  <c r="T559" i="1" s="1"/>
  <c r="U560" i="1" s="1"/>
  <c r="N540" i="1"/>
  <c r="M540" i="1"/>
  <c r="O540" i="1" s="1"/>
  <c r="L540" i="1"/>
  <c r="K540" i="1"/>
  <c r="C540" i="1"/>
  <c r="B540" i="1"/>
  <c r="J540" i="1" s="1"/>
  <c r="V539" i="1"/>
  <c r="Q539" i="1"/>
  <c r="P539" i="1"/>
  <c r="T558" i="1" s="1"/>
  <c r="N539" i="1"/>
  <c r="M539" i="1"/>
  <c r="O539" i="1" s="1"/>
  <c r="L539" i="1"/>
  <c r="C539" i="1"/>
  <c r="B539" i="1"/>
  <c r="K539" i="1" s="1"/>
  <c r="V538" i="1"/>
  <c r="Q538" i="1"/>
  <c r="P538" i="1"/>
  <c r="T557" i="1" s="1"/>
  <c r="U558" i="1" s="1"/>
  <c r="N538" i="1"/>
  <c r="M538" i="1"/>
  <c r="O538" i="1" s="1"/>
  <c r="L538" i="1"/>
  <c r="K538" i="1"/>
  <c r="C538" i="1"/>
  <c r="B538" i="1"/>
  <c r="J538" i="1" s="1"/>
  <c r="V537" i="1"/>
  <c r="Q537" i="1"/>
  <c r="P537" i="1"/>
  <c r="T556" i="1" s="1"/>
  <c r="N537" i="1"/>
  <c r="M537" i="1"/>
  <c r="O537" i="1" s="1"/>
  <c r="L537" i="1"/>
  <c r="C537" i="1"/>
  <c r="B537" i="1"/>
  <c r="K537" i="1" s="1"/>
  <c r="V536" i="1"/>
  <c r="Q536" i="1"/>
  <c r="P536" i="1"/>
  <c r="T555" i="1" s="1"/>
  <c r="U556" i="1" s="1"/>
  <c r="N536" i="1"/>
  <c r="M536" i="1"/>
  <c r="O536" i="1" s="1"/>
  <c r="L536" i="1"/>
  <c r="K536" i="1"/>
  <c r="C536" i="1"/>
  <c r="B536" i="1"/>
  <c r="J536" i="1" s="1"/>
  <c r="V535" i="1"/>
  <c r="Q535" i="1"/>
  <c r="P535" i="1"/>
  <c r="T554" i="1" s="1"/>
  <c r="N535" i="1"/>
  <c r="M535" i="1"/>
  <c r="O535" i="1" s="1"/>
  <c r="L535" i="1"/>
  <c r="C535" i="1"/>
  <c r="B535" i="1"/>
  <c r="K535" i="1" s="1"/>
  <c r="V534" i="1"/>
  <c r="Q534" i="1"/>
  <c r="P534" i="1"/>
  <c r="T553" i="1" s="1"/>
  <c r="U554" i="1" s="1"/>
  <c r="N534" i="1"/>
  <c r="M534" i="1"/>
  <c r="O534" i="1" s="1"/>
  <c r="L534" i="1"/>
  <c r="K534" i="1"/>
  <c r="C534" i="1"/>
  <c r="B534" i="1"/>
  <c r="J534" i="1" s="1"/>
  <c r="V533" i="1"/>
  <c r="Q533" i="1"/>
  <c r="P533" i="1"/>
  <c r="T552" i="1" s="1"/>
  <c r="N533" i="1"/>
  <c r="M533" i="1"/>
  <c r="O533" i="1" s="1"/>
  <c r="L533" i="1"/>
  <c r="C533" i="1"/>
  <c r="B533" i="1"/>
  <c r="K533" i="1" s="1"/>
  <c r="V532" i="1"/>
  <c r="Q532" i="1"/>
  <c r="P532" i="1"/>
  <c r="T551" i="1" s="1"/>
  <c r="U552" i="1" s="1"/>
  <c r="N532" i="1"/>
  <c r="M532" i="1"/>
  <c r="O532" i="1" s="1"/>
  <c r="L532" i="1"/>
  <c r="K532" i="1"/>
  <c r="C532" i="1"/>
  <c r="B532" i="1"/>
  <c r="J532" i="1" s="1"/>
  <c r="V531" i="1"/>
  <c r="Q531" i="1"/>
  <c r="P531" i="1"/>
  <c r="T550" i="1" s="1"/>
  <c r="N531" i="1"/>
  <c r="M531" i="1"/>
  <c r="O531" i="1" s="1"/>
  <c r="L531" i="1"/>
  <c r="C531" i="1"/>
  <c r="B531" i="1"/>
  <c r="K531" i="1" s="1"/>
  <c r="V530" i="1"/>
  <c r="Q530" i="1"/>
  <c r="P530" i="1"/>
  <c r="T549" i="1" s="1"/>
  <c r="U550" i="1" s="1"/>
  <c r="N530" i="1"/>
  <c r="M530" i="1"/>
  <c r="O530" i="1" s="1"/>
  <c r="L530" i="1"/>
  <c r="K530" i="1"/>
  <c r="C530" i="1"/>
  <c r="B530" i="1"/>
  <c r="J530" i="1" s="1"/>
  <c r="V529" i="1"/>
  <c r="Q529" i="1"/>
  <c r="P529" i="1"/>
  <c r="T548" i="1" s="1"/>
  <c r="N529" i="1"/>
  <c r="M529" i="1"/>
  <c r="O529" i="1" s="1"/>
  <c r="L529" i="1"/>
  <c r="C529" i="1"/>
  <c r="B529" i="1"/>
  <c r="K529" i="1" s="1"/>
  <c r="V528" i="1"/>
  <c r="Q528" i="1"/>
  <c r="P528" i="1"/>
  <c r="T547" i="1" s="1"/>
  <c r="U548" i="1" s="1"/>
  <c r="N528" i="1"/>
  <c r="M528" i="1"/>
  <c r="O528" i="1" s="1"/>
  <c r="L528" i="1"/>
  <c r="K528" i="1"/>
  <c r="C528" i="1"/>
  <c r="B528" i="1"/>
  <c r="J528" i="1" s="1"/>
  <c r="V527" i="1"/>
  <c r="Q527" i="1"/>
  <c r="P527" i="1"/>
  <c r="T546" i="1" s="1"/>
  <c r="N527" i="1"/>
  <c r="M527" i="1"/>
  <c r="O527" i="1" s="1"/>
  <c r="L527" i="1"/>
  <c r="C527" i="1"/>
  <c r="B527" i="1"/>
  <c r="K527" i="1" s="1"/>
  <c r="V526" i="1"/>
  <c r="Q526" i="1"/>
  <c r="P526" i="1"/>
  <c r="T545" i="1" s="1"/>
  <c r="U546" i="1" s="1"/>
  <c r="N526" i="1"/>
  <c r="M526" i="1"/>
  <c r="O526" i="1" s="1"/>
  <c r="L526" i="1"/>
  <c r="K526" i="1"/>
  <c r="C526" i="1"/>
  <c r="B526" i="1"/>
  <c r="J526" i="1" s="1"/>
  <c r="V525" i="1"/>
  <c r="Q525" i="1"/>
  <c r="P525" i="1"/>
  <c r="T544" i="1" s="1"/>
  <c r="N525" i="1"/>
  <c r="M525" i="1"/>
  <c r="O525" i="1" s="1"/>
  <c r="L525" i="1"/>
  <c r="C525" i="1"/>
  <c r="B525" i="1"/>
  <c r="K525" i="1" s="1"/>
  <c r="V524" i="1"/>
  <c r="Q524" i="1"/>
  <c r="P524" i="1"/>
  <c r="T543" i="1" s="1"/>
  <c r="U544" i="1" s="1"/>
  <c r="N524" i="1"/>
  <c r="M524" i="1"/>
  <c r="O524" i="1" s="1"/>
  <c r="L524" i="1"/>
  <c r="K524" i="1"/>
  <c r="C524" i="1"/>
  <c r="B524" i="1"/>
  <c r="J524" i="1" s="1"/>
  <c r="V523" i="1"/>
  <c r="Q523" i="1"/>
  <c r="P523" i="1"/>
  <c r="T542" i="1" s="1"/>
  <c r="N523" i="1"/>
  <c r="M523" i="1"/>
  <c r="O523" i="1" s="1"/>
  <c r="L523" i="1"/>
  <c r="C523" i="1"/>
  <c r="B523" i="1"/>
  <c r="K523" i="1" s="1"/>
  <c r="V522" i="1"/>
  <c r="Q522" i="1"/>
  <c r="P522" i="1"/>
  <c r="T541" i="1" s="1"/>
  <c r="U542" i="1" s="1"/>
  <c r="N522" i="1"/>
  <c r="M522" i="1"/>
  <c r="O522" i="1" s="1"/>
  <c r="L522" i="1"/>
  <c r="K522" i="1"/>
  <c r="C522" i="1"/>
  <c r="B522" i="1"/>
  <c r="J522" i="1" s="1"/>
  <c r="V521" i="1"/>
  <c r="Q521" i="1"/>
  <c r="P521" i="1"/>
  <c r="T540" i="1" s="1"/>
  <c r="N521" i="1"/>
  <c r="M521" i="1"/>
  <c r="O521" i="1" s="1"/>
  <c r="L521" i="1"/>
  <c r="C521" i="1"/>
  <c r="B521" i="1"/>
  <c r="K521" i="1" s="1"/>
  <c r="V520" i="1"/>
  <c r="Q520" i="1"/>
  <c r="P520" i="1"/>
  <c r="T539" i="1" s="1"/>
  <c r="U540" i="1" s="1"/>
  <c r="N520" i="1"/>
  <c r="M520" i="1"/>
  <c r="O520" i="1" s="1"/>
  <c r="L520" i="1"/>
  <c r="K520" i="1"/>
  <c r="C520" i="1"/>
  <c r="B520" i="1"/>
  <c r="J520" i="1" s="1"/>
  <c r="V519" i="1"/>
  <c r="Q519" i="1"/>
  <c r="P519" i="1"/>
  <c r="T538" i="1" s="1"/>
  <c r="N519" i="1"/>
  <c r="M519" i="1"/>
  <c r="O519" i="1" s="1"/>
  <c r="L519" i="1"/>
  <c r="C519" i="1"/>
  <c r="B519" i="1"/>
  <c r="K519" i="1" s="1"/>
  <c r="V518" i="1"/>
  <c r="Q518" i="1"/>
  <c r="P518" i="1"/>
  <c r="T537" i="1" s="1"/>
  <c r="U538" i="1" s="1"/>
  <c r="N518" i="1"/>
  <c r="M518" i="1"/>
  <c r="O518" i="1" s="1"/>
  <c r="L518" i="1"/>
  <c r="K518" i="1"/>
  <c r="C518" i="1"/>
  <c r="B518" i="1"/>
  <c r="J518" i="1" s="1"/>
  <c r="V517" i="1"/>
  <c r="Q517" i="1"/>
  <c r="P517" i="1"/>
  <c r="T536" i="1" s="1"/>
  <c r="N517" i="1"/>
  <c r="M517" i="1"/>
  <c r="O517" i="1" s="1"/>
  <c r="L517" i="1"/>
  <c r="C517" i="1"/>
  <c r="B517" i="1"/>
  <c r="K517" i="1" s="1"/>
  <c r="V516" i="1"/>
  <c r="Q516" i="1"/>
  <c r="P516" i="1"/>
  <c r="T535" i="1" s="1"/>
  <c r="U536" i="1" s="1"/>
  <c r="N516" i="1"/>
  <c r="M516" i="1"/>
  <c r="O516" i="1" s="1"/>
  <c r="L516" i="1"/>
  <c r="K516" i="1"/>
  <c r="C516" i="1"/>
  <c r="B516" i="1"/>
  <c r="J516" i="1" s="1"/>
  <c r="V515" i="1"/>
  <c r="Q515" i="1"/>
  <c r="P515" i="1"/>
  <c r="T534" i="1" s="1"/>
  <c r="N515" i="1"/>
  <c r="M515" i="1"/>
  <c r="O515" i="1" s="1"/>
  <c r="L515" i="1"/>
  <c r="C515" i="1"/>
  <c r="B515" i="1"/>
  <c r="K515" i="1" s="1"/>
  <c r="V514" i="1"/>
  <c r="Q514" i="1"/>
  <c r="P514" i="1"/>
  <c r="T533" i="1" s="1"/>
  <c r="U534" i="1" s="1"/>
  <c r="N514" i="1"/>
  <c r="M514" i="1"/>
  <c r="O514" i="1" s="1"/>
  <c r="L514" i="1"/>
  <c r="K514" i="1"/>
  <c r="C514" i="1"/>
  <c r="B514" i="1"/>
  <c r="J514" i="1" s="1"/>
  <c r="V513" i="1"/>
  <c r="Q513" i="1"/>
  <c r="P513" i="1"/>
  <c r="T532" i="1" s="1"/>
  <c r="N513" i="1"/>
  <c r="M513" i="1"/>
  <c r="O513" i="1" s="1"/>
  <c r="L513" i="1"/>
  <c r="C513" i="1"/>
  <c r="B513" i="1"/>
  <c r="K513" i="1" s="1"/>
  <c r="V512" i="1"/>
  <c r="Q512" i="1"/>
  <c r="P512" i="1"/>
  <c r="T531" i="1" s="1"/>
  <c r="U532" i="1" s="1"/>
  <c r="N512" i="1"/>
  <c r="M512" i="1"/>
  <c r="O512" i="1" s="1"/>
  <c r="L512" i="1"/>
  <c r="K512" i="1"/>
  <c r="C512" i="1"/>
  <c r="B512" i="1"/>
  <c r="J512" i="1" s="1"/>
  <c r="V511" i="1"/>
  <c r="Q511" i="1"/>
  <c r="P511" i="1"/>
  <c r="T530" i="1" s="1"/>
  <c r="N511" i="1"/>
  <c r="M511" i="1"/>
  <c r="O511" i="1" s="1"/>
  <c r="L511" i="1"/>
  <c r="C511" i="1"/>
  <c r="B511" i="1"/>
  <c r="K511" i="1" s="1"/>
  <c r="V510" i="1"/>
  <c r="Q510" i="1"/>
  <c r="P510" i="1"/>
  <c r="T529" i="1" s="1"/>
  <c r="U530" i="1" s="1"/>
  <c r="N510" i="1"/>
  <c r="M510" i="1"/>
  <c r="O510" i="1" s="1"/>
  <c r="L510" i="1"/>
  <c r="K510" i="1"/>
  <c r="C510" i="1"/>
  <c r="B510" i="1"/>
  <c r="J510" i="1" s="1"/>
  <c r="V509" i="1"/>
  <c r="Q509" i="1"/>
  <c r="P509" i="1"/>
  <c r="T528" i="1" s="1"/>
  <c r="N509" i="1"/>
  <c r="M509" i="1"/>
  <c r="O509" i="1" s="1"/>
  <c r="L509" i="1"/>
  <c r="C509" i="1"/>
  <c r="B509" i="1"/>
  <c r="K509" i="1" s="1"/>
  <c r="V508" i="1"/>
  <c r="Q508" i="1"/>
  <c r="P508" i="1"/>
  <c r="T527" i="1" s="1"/>
  <c r="U528" i="1" s="1"/>
  <c r="N508" i="1"/>
  <c r="M508" i="1"/>
  <c r="O508" i="1" s="1"/>
  <c r="L508" i="1"/>
  <c r="K508" i="1"/>
  <c r="C508" i="1"/>
  <c r="B508" i="1"/>
  <c r="J508" i="1" s="1"/>
  <c r="V507" i="1"/>
  <c r="Q507" i="1"/>
  <c r="P507" i="1"/>
  <c r="T526" i="1" s="1"/>
  <c r="N507" i="1"/>
  <c r="M507" i="1"/>
  <c r="O507" i="1" s="1"/>
  <c r="L507" i="1"/>
  <c r="C507" i="1"/>
  <c r="B507" i="1"/>
  <c r="K507" i="1" s="1"/>
  <c r="V506" i="1"/>
  <c r="Q506" i="1"/>
  <c r="P506" i="1"/>
  <c r="T525" i="1" s="1"/>
  <c r="U526" i="1" s="1"/>
  <c r="N506" i="1"/>
  <c r="M506" i="1"/>
  <c r="O506" i="1" s="1"/>
  <c r="L506" i="1"/>
  <c r="K506" i="1"/>
  <c r="C506" i="1"/>
  <c r="B506" i="1"/>
  <c r="J506" i="1" s="1"/>
  <c r="V505" i="1"/>
  <c r="Q505" i="1"/>
  <c r="P505" i="1"/>
  <c r="T524" i="1" s="1"/>
  <c r="N505" i="1"/>
  <c r="M505" i="1"/>
  <c r="O505" i="1" s="1"/>
  <c r="L505" i="1"/>
  <c r="C505" i="1"/>
  <c r="B505" i="1"/>
  <c r="K505" i="1" s="1"/>
  <c r="V504" i="1"/>
  <c r="Q504" i="1"/>
  <c r="P504" i="1"/>
  <c r="T523" i="1" s="1"/>
  <c r="U524" i="1" s="1"/>
  <c r="N504" i="1"/>
  <c r="M504" i="1"/>
  <c r="O504" i="1" s="1"/>
  <c r="L504" i="1"/>
  <c r="K504" i="1"/>
  <c r="C504" i="1"/>
  <c r="B504" i="1"/>
  <c r="J504" i="1" s="1"/>
  <c r="V503" i="1"/>
  <c r="Q503" i="1"/>
  <c r="P503" i="1"/>
  <c r="T522" i="1" s="1"/>
  <c r="N503" i="1"/>
  <c r="M503" i="1"/>
  <c r="O503" i="1" s="1"/>
  <c r="L503" i="1"/>
  <c r="C503" i="1"/>
  <c r="B503" i="1"/>
  <c r="K503" i="1" s="1"/>
  <c r="V502" i="1"/>
  <c r="Q502" i="1"/>
  <c r="P502" i="1"/>
  <c r="T521" i="1" s="1"/>
  <c r="U522" i="1" s="1"/>
  <c r="N502" i="1"/>
  <c r="M502" i="1"/>
  <c r="O502" i="1" s="1"/>
  <c r="L502" i="1"/>
  <c r="K502" i="1"/>
  <c r="C502" i="1"/>
  <c r="B502" i="1"/>
  <c r="J502" i="1" s="1"/>
  <c r="V501" i="1"/>
  <c r="Q501" i="1"/>
  <c r="P501" i="1"/>
  <c r="T520" i="1" s="1"/>
  <c r="N501" i="1"/>
  <c r="M501" i="1"/>
  <c r="O501" i="1" s="1"/>
  <c r="L501" i="1"/>
  <c r="C501" i="1"/>
  <c r="B501" i="1"/>
  <c r="K501" i="1" s="1"/>
  <c r="V500" i="1"/>
  <c r="Q500" i="1"/>
  <c r="P500" i="1"/>
  <c r="T519" i="1" s="1"/>
  <c r="U520" i="1" s="1"/>
  <c r="N500" i="1"/>
  <c r="M500" i="1"/>
  <c r="O500" i="1" s="1"/>
  <c r="L500" i="1"/>
  <c r="K500" i="1"/>
  <c r="C500" i="1"/>
  <c r="B500" i="1"/>
  <c r="J500" i="1" s="1"/>
  <c r="V499" i="1"/>
  <c r="Q499" i="1"/>
  <c r="P499" i="1"/>
  <c r="T518" i="1" s="1"/>
  <c r="N499" i="1"/>
  <c r="M499" i="1"/>
  <c r="O499" i="1" s="1"/>
  <c r="L499" i="1"/>
  <c r="C499" i="1"/>
  <c r="B499" i="1"/>
  <c r="K499" i="1" s="1"/>
  <c r="V498" i="1"/>
  <c r="Q498" i="1"/>
  <c r="P498" i="1"/>
  <c r="T517" i="1" s="1"/>
  <c r="U518" i="1" s="1"/>
  <c r="N498" i="1"/>
  <c r="M498" i="1"/>
  <c r="O498" i="1" s="1"/>
  <c r="L498" i="1"/>
  <c r="K498" i="1"/>
  <c r="C498" i="1"/>
  <c r="B498" i="1"/>
  <c r="J498" i="1" s="1"/>
  <c r="V497" i="1"/>
  <c r="Q497" i="1"/>
  <c r="P497" i="1"/>
  <c r="T516" i="1" s="1"/>
  <c r="N497" i="1"/>
  <c r="M497" i="1"/>
  <c r="O497" i="1" s="1"/>
  <c r="L497" i="1"/>
  <c r="C497" i="1"/>
  <c r="B497" i="1"/>
  <c r="K497" i="1" s="1"/>
  <c r="V496" i="1"/>
  <c r="Q496" i="1"/>
  <c r="P496" i="1"/>
  <c r="T515" i="1" s="1"/>
  <c r="U516" i="1" s="1"/>
  <c r="N496" i="1"/>
  <c r="M496" i="1"/>
  <c r="O496" i="1" s="1"/>
  <c r="L496" i="1"/>
  <c r="K496" i="1"/>
  <c r="C496" i="1"/>
  <c r="B496" i="1"/>
  <c r="J496" i="1" s="1"/>
  <c r="V495" i="1"/>
  <c r="Q495" i="1"/>
  <c r="P495" i="1"/>
  <c r="T514" i="1" s="1"/>
  <c r="N495" i="1"/>
  <c r="M495" i="1"/>
  <c r="O495" i="1" s="1"/>
  <c r="L495" i="1"/>
  <c r="C495" i="1"/>
  <c r="B495" i="1"/>
  <c r="K495" i="1" s="1"/>
  <c r="V494" i="1"/>
  <c r="Q494" i="1"/>
  <c r="P494" i="1"/>
  <c r="T513" i="1" s="1"/>
  <c r="U514" i="1" s="1"/>
  <c r="N494" i="1"/>
  <c r="M494" i="1"/>
  <c r="O494" i="1" s="1"/>
  <c r="L494" i="1"/>
  <c r="K494" i="1"/>
  <c r="C494" i="1"/>
  <c r="B494" i="1"/>
  <c r="J494" i="1" s="1"/>
  <c r="V493" i="1"/>
  <c r="Q493" i="1"/>
  <c r="P493" i="1"/>
  <c r="T512" i="1" s="1"/>
  <c r="N493" i="1"/>
  <c r="M493" i="1"/>
  <c r="O493" i="1" s="1"/>
  <c r="L493" i="1"/>
  <c r="C493" i="1"/>
  <c r="B493" i="1"/>
  <c r="K493" i="1" s="1"/>
  <c r="V492" i="1"/>
  <c r="Q492" i="1"/>
  <c r="P492" i="1"/>
  <c r="T511" i="1" s="1"/>
  <c r="U512" i="1" s="1"/>
  <c r="N492" i="1"/>
  <c r="M492" i="1"/>
  <c r="O492" i="1" s="1"/>
  <c r="L492" i="1"/>
  <c r="K492" i="1"/>
  <c r="C492" i="1"/>
  <c r="B492" i="1"/>
  <c r="J492" i="1" s="1"/>
  <c r="V491" i="1"/>
  <c r="Q491" i="1"/>
  <c r="P491" i="1"/>
  <c r="T510" i="1" s="1"/>
  <c r="N491" i="1"/>
  <c r="M491" i="1"/>
  <c r="O491" i="1" s="1"/>
  <c r="L491" i="1"/>
  <c r="C491" i="1"/>
  <c r="B491" i="1"/>
  <c r="K491" i="1" s="1"/>
  <c r="V490" i="1"/>
  <c r="Q490" i="1"/>
  <c r="P490" i="1"/>
  <c r="T509" i="1" s="1"/>
  <c r="U510" i="1" s="1"/>
  <c r="N490" i="1"/>
  <c r="M490" i="1"/>
  <c r="O490" i="1" s="1"/>
  <c r="L490" i="1"/>
  <c r="K490" i="1"/>
  <c r="C490" i="1"/>
  <c r="B490" i="1"/>
  <c r="J490" i="1" s="1"/>
  <c r="V489" i="1"/>
  <c r="Q489" i="1"/>
  <c r="P489" i="1"/>
  <c r="T508" i="1" s="1"/>
  <c r="N489" i="1"/>
  <c r="M489" i="1"/>
  <c r="O489" i="1" s="1"/>
  <c r="L489" i="1"/>
  <c r="C489" i="1"/>
  <c r="B489" i="1"/>
  <c r="K489" i="1" s="1"/>
  <c r="V488" i="1"/>
  <c r="Q488" i="1"/>
  <c r="P488" i="1"/>
  <c r="T507" i="1" s="1"/>
  <c r="U508" i="1" s="1"/>
  <c r="N488" i="1"/>
  <c r="M488" i="1"/>
  <c r="O488" i="1" s="1"/>
  <c r="L488" i="1"/>
  <c r="K488" i="1"/>
  <c r="C488" i="1"/>
  <c r="B488" i="1"/>
  <c r="J488" i="1" s="1"/>
  <c r="V487" i="1"/>
  <c r="Q487" i="1"/>
  <c r="P487" i="1"/>
  <c r="T506" i="1" s="1"/>
  <c r="N487" i="1"/>
  <c r="M487" i="1"/>
  <c r="O487" i="1" s="1"/>
  <c r="L487" i="1"/>
  <c r="C487" i="1"/>
  <c r="B487" i="1"/>
  <c r="K487" i="1" s="1"/>
  <c r="V486" i="1"/>
  <c r="Q486" i="1"/>
  <c r="P486" i="1"/>
  <c r="T505" i="1" s="1"/>
  <c r="U506" i="1" s="1"/>
  <c r="N486" i="1"/>
  <c r="M486" i="1"/>
  <c r="O486" i="1" s="1"/>
  <c r="L486" i="1"/>
  <c r="K486" i="1"/>
  <c r="C486" i="1"/>
  <c r="B486" i="1"/>
  <c r="J486" i="1" s="1"/>
  <c r="V485" i="1"/>
  <c r="Q485" i="1"/>
  <c r="P485" i="1"/>
  <c r="T504" i="1" s="1"/>
  <c r="N485" i="1"/>
  <c r="M485" i="1"/>
  <c r="O485" i="1" s="1"/>
  <c r="L485" i="1"/>
  <c r="C485" i="1"/>
  <c r="B485" i="1"/>
  <c r="K485" i="1" s="1"/>
  <c r="V484" i="1"/>
  <c r="Q484" i="1"/>
  <c r="P484" i="1"/>
  <c r="T503" i="1" s="1"/>
  <c r="U504" i="1" s="1"/>
  <c r="N484" i="1"/>
  <c r="M484" i="1"/>
  <c r="O484" i="1" s="1"/>
  <c r="L484" i="1"/>
  <c r="K484" i="1"/>
  <c r="C484" i="1"/>
  <c r="B484" i="1"/>
  <c r="J484" i="1" s="1"/>
  <c r="V483" i="1"/>
  <c r="Q483" i="1"/>
  <c r="P483" i="1"/>
  <c r="T502" i="1" s="1"/>
  <c r="N483" i="1"/>
  <c r="M483" i="1"/>
  <c r="O483" i="1" s="1"/>
  <c r="L483" i="1"/>
  <c r="C483" i="1"/>
  <c r="B483" i="1"/>
  <c r="K483" i="1" s="1"/>
  <c r="V482" i="1"/>
  <c r="Q482" i="1"/>
  <c r="P482" i="1"/>
  <c r="T501" i="1" s="1"/>
  <c r="U502" i="1" s="1"/>
  <c r="N482" i="1"/>
  <c r="M482" i="1"/>
  <c r="O482" i="1" s="1"/>
  <c r="L482" i="1"/>
  <c r="K482" i="1"/>
  <c r="C482" i="1"/>
  <c r="B482" i="1"/>
  <c r="J482" i="1" s="1"/>
  <c r="V481" i="1"/>
  <c r="Q481" i="1"/>
  <c r="P481" i="1"/>
  <c r="T500" i="1" s="1"/>
  <c r="N481" i="1"/>
  <c r="M481" i="1"/>
  <c r="O481" i="1" s="1"/>
  <c r="L481" i="1"/>
  <c r="C481" i="1"/>
  <c r="B481" i="1"/>
  <c r="K481" i="1" s="1"/>
  <c r="V480" i="1"/>
  <c r="Q480" i="1"/>
  <c r="P480" i="1"/>
  <c r="T499" i="1" s="1"/>
  <c r="U500" i="1" s="1"/>
  <c r="N480" i="1"/>
  <c r="M480" i="1"/>
  <c r="O480" i="1" s="1"/>
  <c r="L480" i="1"/>
  <c r="K480" i="1"/>
  <c r="C480" i="1"/>
  <c r="B480" i="1"/>
  <c r="J480" i="1" s="1"/>
  <c r="V479" i="1"/>
  <c r="Q479" i="1"/>
  <c r="P479" i="1"/>
  <c r="T498" i="1" s="1"/>
  <c r="N479" i="1"/>
  <c r="M479" i="1"/>
  <c r="O479" i="1" s="1"/>
  <c r="L479" i="1"/>
  <c r="C479" i="1"/>
  <c r="B479" i="1"/>
  <c r="K479" i="1" s="1"/>
  <c r="V478" i="1"/>
  <c r="Q478" i="1"/>
  <c r="P478" i="1"/>
  <c r="T497" i="1" s="1"/>
  <c r="U498" i="1" s="1"/>
  <c r="N478" i="1"/>
  <c r="M478" i="1"/>
  <c r="O478" i="1" s="1"/>
  <c r="L478" i="1"/>
  <c r="K478" i="1"/>
  <c r="C478" i="1"/>
  <c r="B478" i="1"/>
  <c r="J478" i="1" s="1"/>
  <c r="V477" i="1"/>
  <c r="Q477" i="1"/>
  <c r="P477" i="1"/>
  <c r="T496" i="1" s="1"/>
  <c r="N477" i="1"/>
  <c r="M477" i="1"/>
  <c r="O477" i="1" s="1"/>
  <c r="L477" i="1"/>
  <c r="C477" i="1"/>
  <c r="B477" i="1"/>
  <c r="K477" i="1" s="1"/>
  <c r="V476" i="1"/>
  <c r="Q476" i="1"/>
  <c r="P476" i="1"/>
  <c r="T495" i="1" s="1"/>
  <c r="U496" i="1" s="1"/>
  <c r="N476" i="1"/>
  <c r="M476" i="1"/>
  <c r="O476" i="1" s="1"/>
  <c r="L476" i="1"/>
  <c r="K476" i="1"/>
  <c r="C476" i="1"/>
  <c r="B476" i="1"/>
  <c r="J476" i="1" s="1"/>
  <c r="V475" i="1"/>
  <c r="Q475" i="1"/>
  <c r="P475" i="1"/>
  <c r="T494" i="1" s="1"/>
  <c r="N475" i="1"/>
  <c r="M475" i="1"/>
  <c r="O475" i="1" s="1"/>
  <c r="L475" i="1"/>
  <c r="C475" i="1"/>
  <c r="B475" i="1"/>
  <c r="K475" i="1" s="1"/>
  <c r="V474" i="1"/>
  <c r="Q474" i="1"/>
  <c r="P474" i="1"/>
  <c r="T493" i="1" s="1"/>
  <c r="U494" i="1" s="1"/>
  <c r="N474" i="1"/>
  <c r="M474" i="1"/>
  <c r="O474" i="1" s="1"/>
  <c r="L474" i="1"/>
  <c r="K474" i="1"/>
  <c r="C474" i="1"/>
  <c r="B474" i="1"/>
  <c r="J474" i="1" s="1"/>
  <c r="V473" i="1"/>
  <c r="Q473" i="1"/>
  <c r="P473" i="1"/>
  <c r="T492" i="1" s="1"/>
  <c r="N473" i="1"/>
  <c r="M473" i="1"/>
  <c r="O473" i="1" s="1"/>
  <c r="L473" i="1"/>
  <c r="C473" i="1"/>
  <c r="B473" i="1"/>
  <c r="K473" i="1" s="1"/>
  <c r="V472" i="1"/>
  <c r="Q472" i="1"/>
  <c r="P472" i="1"/>
  <c r="T491" i="1" s="1"/>
  <c r="U492" i="1" s="1"/>
  <c r="N472" i="1"/>
  <c r="M472" i="1"/>
  <c r="O472" i="1" s="1"/>
  <c r="L472" i="1"/>
  <c r="K472" i="1"/>
  <c r="C472" i="1"/>
  <c r="B472" i="1"/>
  <c r="J472" i="1" s="1"/>
  <c r="V471" i="1"/>
  <c r="Q471" i="1"/>
  <c r="P471" i="1"/>
  <c r="T490" i="1" s="1"/>
  <c r="N471" i="1"/>
  <c r="M471" i="1"/>
  <c r="O471" i="1" s="1"/>
  <c r="L471" i="1"/>
  <c r="C471" i="1"/>
  <c r="B471" i="1"/>
  <c r="K471" i="1" s="1"/>
  <c r="V470" i="1"/>
  <c r="Q470" i="1"/>
  <c r="P470" i="1"/>
  <c r="T489" i="1" s="1"/>
  <c r="U490" i="1" s="1"/>
  <c r="N470" i="1"/>
  <c r="M470" i="1"/>
  <c r="O470" i="1" s="1"/>
  <c r="L470" i="1"/>
  <c r="K470" i="1"/>
  <c r="C470" i="1"/>
  <c r="B470" i="1"/>
  <c r="J470" i="1" s="1"/>
  <c r="V469" i="1"/>
  <c r="Q469" i="1"/>
  <c r="P469" i="1"/>
  <c r="T488" i="1" s="1"/>
  <c r="N469" i="1"/>
  <c r="M469" i="1"/>
  <c r="O469" i="1" s="1"/>
  <c r="L469" i="1"/>
  <c r="C469" i="1"/>
  <c r="B469" i="1"/>
  <c r="K469" i="1" s="1"/>
  <c r="V468" i="1"/>
  <c r="Q468" i="1"/>
  <c r="P468" i="1"/>
  <c r="T487" i="1" s="1"/>
  <c r="U488" i="1" s="1"/>
  <c r="N468" i="1"/>
  <c r="M468" i="1"/>
  <c r="O468" i="1" s="1"/>
  <c r="L468" i="1"/>
  <c r="K468" i="1"/>
  <c r="C468" i="1"/>
  <c r="B468" i="1"/>
  <c r="J468" i="1" s="1"/>
  <c r="V467" i="1"/>
  <c r="Q467" i="1"/>
  <c r="P467" i="1"/>
  <c r="T486" i="1" s="1"/>
  <c r="N467" i="1"/>
  <c r="M467" i="1"/>
  <c r="O467" i="1" s="1"/>
  <c r="L467" i="1"/>
  <c r="C467" i="1"/>
  <c r="B467" i="1"/>
  <c r="K467" i="1" s="1"/>
  <c r="V466" i="1"/>
  <c r="Q466" i="1"/>
  <c r="P466" i="1"/>
  <c r="T485" i="1" s="1"/>
  <c r="U486" i="1" s="1"/>
  <c r="N466" i="1"/>
  <c r="M466" i="1"/>
  <c r="O466" i="1" s="1"/>
  <c r="L466" i="1"/>
  <c r="K466" i="1"/>
  <c r="C466" i="1"/>
  <c r="B466" i="1"/>
  <c r="J466" i="1" s="1"/>
  <c r="V465" i="1"/>
  <c r="Q465" i="1"/>
  <c r="P465" i="1"/>
  <c r="T484" i="1" s="1"/>
  <c r="N465" i="1"/>
  <c r="M465" i="1"/>
  <c r="O465" i="1" s="1"/>
  <c r="L465" i="1"/>
  <c r="C465" i="1"/>
  <c r="B465" i="1"/>
  <c r="K465" i="1" s="1"/>
  <c r="V464" i="1"/>
  <c r="Q464" i="1"/>
  <c r="P464" i="1"/>
  <c r="T483" i="1" s="1"/>
  <c r="U484" i="1" s="1"/>
  <c r="N464" i="1"/>
  <c r="M464" i="1"/>
  <c r="O464" i="1" s="1"/>
  <c r="L464" i="1"/>
  <c r="K464" i="1"/>
  <c r="C464" i="1"/>
  <c r="B464" i="1"/>
  <c r="J464" i="1" s="1"/>
  <c r="V463" i="1"/>
  <c r="Q463" i="1"/>
  <c r="P463" i="1"/>
  <c r="T482" i="1" s="1"/>
  <c r="N463" i="1"/>
  <c r="M463" i="1"/>
  <c r="O463" i="1" s="1"/>
  <c r="L463" i="1"/>
  <c r="C463" i="1"/>
  <c r="B463" i="1"/>
  <c r="K463" i="1" s="1"/>
  <c r="V462" i="1"/>
  <c r="Q462" i="1"/>
  <c r="P462" i="1"/>
  <c r="T481" i="1" s="1"/>
  <c r="U482" i="1" s="1"/>
  <c r="N462" i="1"/>
  <c r="M462" i="1"/>
  <c r="O462" i="1" s="1"/>
  <c r="L462" i="1"/>
  <c r="K462" i="1"/>
  <c r="C462" i="1"/>
  <c r="B462" i="1"/>
  <c r="J462" i="1" s="1"/>
  <c r="V461" i="1"/>
  <c r="Q461" i="1"/>
  <c r="P461" i="1"/>
  <c r="T480" i="1" s="1"/>
  <c r="N461" i="1"/>
  <c r="M461" i="1"/>
  <c r="O461" i="1" s="1"/>
  <c r="L461" i="1"/>
  <c r="C461" i="1"/>
  <c r="B461" i="1"/>
  <c r="K461" i="1" s="1"/>
  <c r="V460" i="1"/>
  <c r="Q460" i="1"/>
  <c r="P460" i="1"/>
  <c r="T479" i="1" s="1"/>
  <c r="U480" i="1" s="1"/>
  <c r="N460" i="1"/>
  <c r="M460" i="1"/>
  <c r="O460" i="1" s="1"/>
  <c r="L460" i="1"/>
  <c r="K460" i="1"/>
  <c r="C460" i="1"/>
  <c r="B460" i="1"/>
  <c r="J460" i="1" s="1"/>
  <c r="V459" i="1"/>
  <c r="Q459" i="1"/>
  <c r="P459" i="1"/>
  <c r="T478" i="1" s="1"/>
  <c r="N459" i="1"/>
  <c r="M459" i="1"/>
  <c r="O459" i="1" s="1"/>
  <c r="L459" i="1"/>
  <c r="C459" i="1"/>
  <c r="B459" i="1"/>
  <c r="K459" i="1" s="1"/>
  <c r="V458" i="1"/>
  <c r="Q458" i="1"/>
  <c r="P458" i="1"/>
  <c r="T477" i="1" s="1"/>
  <c r="U478" i="1" s="1"/>
  <c r="N458" i="1"/>
  <c r="M458" i="1"/>
  <c r="O458" i="1" s="1"/>
  <c r="L458" i="1"/>
  <c r="K458" i="1"/>
  <c r="C458" i="1"/>
  <c r="B458" i="1"/>
  <c r="J458" i="1" s="1"/>
  <c r="V457" i="1"/>
  <c r="Q457" i="1"/>
  <c r="P457" i="1"/>
  <c r="T476" i="1" s="1"/>
  <c r="N457" i="1"/>
  <c r="M457" i="1"/>
  <c r="O457" i="1" s="1"/>
  <c r="L457" i="1"/>
  <c r="C457" i="1"/>
  <c r="B457" i="1"/>
  <c r="K457" i="1" s="1"/>
  <c r="V456" i="1"/>
  <c r="Q456" i="1"/>
  <c r="P456" i="1"/>
  <c r="T475" i="1" s="1"/>
  <c r="U476" i="1" s="1"/>
  <c r="N456" i="1"/>
  <c r="M456" i="1"/>
  <c r="O456" i="1" s="1"/>
  <c r="L456" i="1"/>
  <c r="K456" i="1"/>
  <c r="C456" i="1"/>
  <c r="B456" i="1"/>
  <c r="J456" i="1" s="1"/>
  <c r="V455" i="1"/>
  <c r="Q455" i="1"/>
  <c r="P455" i="1"/>
  <c r="T474" i="1" s="1"/>
  <c r="N455" i="1"/>
  <c r="M455" i="1"/>
  <c r="O455" i="1" s="1"/>
  <c r="L455" i="1"/>
  <c r="C455" i="1"/>
  <c r="B455" i="1"/>
  <c r="K455" i="1" s="1"/>
  <c r="V454" i="1"/>
  <c r="Q454" i="1"/>
  <c r="P454" i="1"/>
  <c r="T473" i="1" s="1"/>
  <c r="U474" i="1" s="1"/>
  <c r="N454" i="1"/>
  <c r="M454" i="1"/>
  <c r="O454" i="1" s="1"/>
  <c r="L454" i="1"/>
  <c r="K454" i="1"/>
  <c r="C454" i="1"/>
  <c r="B454" i="1"/>
  <c r="J454" i="1" s="1"/>
  <c r="V453" i="1"/>
  <c r="Q453" i="1"/>
  <c r="P453" i="1"/>
  <c r="T472" i="1" s="1"/>
  <c r="N453" i="1"/>
  <c r="M453" i="1"/>
  <c r="O453" i="1" s="1"/>
  <c r="L453" i="1"/>
  <c r="C453" i="1"/>
  <c r="B453" i="1"/>
  <c r="K453" i="1" s="1"/>
  <c r="V452" i="1"/>
  <c r="Q452" i="1"/>
  <c r="P452" i="1"/>
  <c r="T471" i="1" s="1"/>
  <c r="U472" i="1" s="1"/>
  <c r="N452" i="1"/>
  <c r="M452" i="1"/>
  <c r="O452" i="1" s="1"/>
  <c r="L452" i="1"/>
  <c r="K452" i="1"/>
  <c r="C452" i="1"/>
  <c r="B452" i="1"/>
  <c r="J452" i="1" s="1"/>
  <c r="V451" i="1"/>
  <c r="Q451" i="1"/>
  <c r="P451" i="1"/>
  <c r="T470" i="1" s="1"/>
  <c r="N451" i="1"/>
  <c r="M451" i="1"/>
  <c r="O451" i="1" s="1"/>
  <c r="L451" i="1"/>
  <c r="C451" i="1"/>
  <c r="B451" i="1"/>
  <c r="K451" i="1" s="1"/>
  <c r="V450" i="1"/>
  <c r="Q450" i="1"/>
  <c r="P450" i="1"/>
  <c r="T469" i="1" s="1"/>
  <c r="U470" i="1" s="1"/>
  <c r="N450" i="1"/>
  <c r="M450" i="1"/>
  <c r="O450" i="1" s="1"/>
  <c r="L450" i="1"/>
  <c r="K450" i="1"/>
  <c r="C450" i="1"/>
  <c r="B450" i="1"/>
  <c r="J450" i="1" s="1"/>
  <c r="V449" i="1"/>
  <c r="Q449" i="1"/>
  <c r="P449" i="1"/>
  <c r="T468" i="1" s="1"/>
  <c r="N449" i="1"/>
  <c r="M449" i="1"/>
  <c r="O449" i="1" s="1"/>
  <c r="L449" i="1"/>
  <c r="C449" i="1"/>
  <c r="B449" i="1"/>
  <c r="K449" i="1" s="1"/>
  <c r="V448" i="1"/>
  <c r="Q448" i="1"/>
  <c r="P448" i="1"/>
  <c r="T467" i="1" s="1"/>
  <c r="U468" i="1" s="1"/>
  <c r="N448" i="1"/>
  <c r="M448" i="1"/>
  <c r="O448" i="1" s="1"/>
  <c r="L448" i="1"/>
  <c r="K448" i="1"/>
  <c r="C448" i="1"/>
  <c r="B448" i="1"/>
  <c r="J448" i="1" s="1"/>
  <c r="V447" i="1"/>
  <c r="Q447" i="1"/>
  <c r="P447" i="1"/>
  <c r="T466" i="1" s="1"/>
  <c r="N447" i="1"/>
  <c r="M447" i="1"/>
  <c r="O447" i="1" s="1"/>
  <c r="L447" i="1"/>
  <c r="C447" i="1"/>
  <c r="B447" i="1"/>
  <c r="K447" i="1" s="1"/>
  <c r="V446" i="1"/>
  <c r="Q446" i="1"/>
  <c r="P446" i="1"/>
  <c r="T465" i="1" s="1"/>
  <c r="U466" i="1" s="1"/>
  <c r="N446" i="1"/>
  <c r="M446" i="1"/>
  <c r="O446" i="1" s="1"/>
  <c r="L446" i="1"/>
  <c r="K446" i="1"/>
  <c r="C446" i="1"/>
  <c r="B446" i="1"/>
  <c r="J446" i="1" s="1"/>
  <c r="V445" i="1"/>
  <c r="Q445" i="1"/>
  <c r="P445" i="1"/>
  <c r="T464" i="1" s="1"/>
  <c r="N445" i="1"/>
  <c r="M445" i="1"/>
  <c r="O445" i="1" s="1"/>
  <c r="L445" i="1"/>
  <c r="C445" i="1"/>
  <c r="B445" i="1"/>
  <c r="K445" i="1" s="1"/>
  <c r="V444" i="1"/>
  <c r="Q444" i="1"/>
  <c r="P444" i="1"/>
  <c r="T463" i="1" s="1"/>
  <c r="U464" i="1" s="1"/>
  <c r="N444" i="1"/>
  <c r="M444" i="1"/>
  <c r="O444" i="1" s="1"/>
  <c r="L444" i="1"/>
  <c r="K444" i="1"/>
  <c r="C444" i="1"/>
  <c r="B444" i="1"/>
  <c r="J444" i="1" s="1"/>
  <c r="V443" i="1"/>
  <c r="Q443" i="1"/>
  <c r="P443" i="1"/>
  <c r="T462" i="1" s="1"/>
  <c r="N443" i="1"/>
  <c r="M443" i="1"/>
  <c r="O443" i="1" s="1"/>
  <c r="L443" i="1"/>
  <c r="C443" i="1"/>
  <c r="B443" i="1"/>
  <c r="K443" i="1" s="1"/>
  <c r="V442" i="1"/>
  <c r="Q442" i="1"/>
  <c r="P442" i="1"/>
  <c r="T461" i="1" s="1"/>
  <c r="U462" i="1" s="1"/>
  <c r="N442" i="1"/>
  <c r="M442" i="1"/>
  <c r="O442" i="1" s="1"/>
  <c r="L442" i="1"/>
  <c r="K442" i="1"/>
  <c r="C442" i="1"/>
  <c r="B442" i="1"/>
  <c r="J442" i="1" s="1"/>
  <c r="V441" i="1"/>
  <c r="Q441" i="1"/>
  <c r="P441" i="1"/>
  <c r="T460" i="1" s="1"/>
  <c r="N441" i="1"/>
  <c r="M441" i="1"/>
  <c r="O441" i="1" s="1"/>
  <c r="L441" i="1"/>
  <c r="C441" i="1"/>
  <c r="B441" i="1"/>
  <c r="K441" i="1" s="1"/>
  <c r="V440" i="1"/>
  <c r="Q440" i="1"/>
  <c r="P440" i="1"/>
  <c r="T459" i="1" s="1"/>
  <c r="U460" i="1" s="1"/>
  <c r="N440" i="1"/>
  <c r="M440" i="1"/>
  <c r="O440" i="1" s="1"/>
  <c r="L440" i="1"/>
  <c r="K440" i="1"/>
  <c r="C440" i="1"/>
  <c r="B440" i="1"/>
  <c r="J440" i="1" s="1"/>
  <c r="V439" i="1"/>
  <c r="Q439" i="1"/>
  <c r="P439" i="1"/>
  <c r="T458" i="1" s="1"/>
  <c r="N439" i="1"/>
  <c r="M439" i="1"/>
  <c r="O439" i="1" s="1"/>
  <c r="L439" i="1"/>
  <c r="C439" i="1"/>
  <c r="B439" i="1"/>
  <c r="K439" i="1" s="1"/>
  <c r="V438" i="1"/>
  <c r="Q438" i="1"/>
  <c r="P438" i="1"/>
  <c r="T457" i="1" s="1"/>
  <c r="U458" i="1" s="1"/>
  <c r="N438" i="1"/>
  <c r="M438" i="1"/>
  <c r="O438" i="1" s="1"/>
  <c r="L438" i="1"/>
  <c r="K438" i="1"/>
  <c r="C438" i="1"/>
  <c r="B438" i="1"/>
  <c r="J438" i="1" s="1"/>
  <c r="V437" i="1"/>
  <c r="Q437" i="1"/>
  <c r="P437" i="1"/>
  <c r="T456" i="1" s="1"/>
  <c r="N437" i="1"/>
  <c r="M437" i="1"/>
  <c r="O437" i="1" s="1"/>
  <c r="L437" i="1"/>
  <c r="C437" i="1"/>
  <c r="B437" i="1"/>
  <c r="K437" i="1" s="1"/>
  <c r="V436" i="1"/>
  <c r="Q436" i="1"/>
  <c r="P436" i="1"/>
  <c r="T455" i="1" s="1"/>
  <c r="U456" i="1" s="1"/>
  <c r="N436" i="1"/>
  <c r="M436" i="1"/>
  <c r="O436" i="1" s="1"/>
  <c r="L436" i="1"/>
  <c r="K436" i="1"/>
  <c r="C436" i="1"/>
  <c r="B436" i="1"/>
  <c r="J436" i="1" s="1"/>
  <c r="V435" i="1"/>
  <c r="Q435" i="1"/>
  <c r="P435" i="1"/>
  <c r="T454" i="1" s="1"/>
  <c r="N435" i="1"/>
  <c r="M435" i="1"/>
  <c r="O435" i="1" s="1"/>
  <c r="L435" i="1"/>
  <c r="C435" i="1"/>
  <c r="B435" i="1"/>
  <c r="K435" i="1" s="1"/>
  <c r="V434" i="1"/>
  <c r="Q434" i="1"/>
  <c r="P434" i="1"/>
  <c r="T453" i="1" s="1"/>
  <c r="U454" i="1" s="1"/>
  <c r="N434" i="1"/>
  <c r="M434" i="1"/>
  <c r="O434" i="1" s="1"/>
  <c r="L434" i="1"/>
  <c r="K434" i="1"/>
  <c r="C434" i="1"/>
  <c r="B434" i="1"/>
  <c r="J434" i="1" s="1"/>
  <c r="V433" i="1"/>
  <c r="Q433" i="1"/>
  <c r="P433" i="1"/>
  <c r="T452" i="1" s="1"/>
  <c r="N433" i="1"/>
  <c r="M433" i="1"/>
  <c r="O433" i="1" s="1"/>
  <c r="L433" i="1"/>
  <c r="C433" i="1"/>
  <c r="B433" i="1"/>
  <c r="K433" i="1" s="1"/>
  <c r="V432" i="1"/>
  <c r="Q432" i="1"/>
  <c r="P432" i="1"/>
  <c r="T451" i="1" s="1"/>
  <c r="U452" i="1" s="1"/>
  <c r="N432" i="1"/>
  <c r="M432" i="1"/>
  <c r="O432" i="1" s="1"/>
  <c r="L432" i="1"/>
  <c r="K432" i="1"/>
  <c r="C432" i="1"/>
  <c r="B432" i="1"/>
  <c r="J432" i="1" s="1"/>
  <c r="V431" i="1"/>
  <c r="Q431" i="1"/>
  <c r="P431" i="1"/>
  <c r="T450" i="1" s="1"/>
  <c r="N431" i="1"/>
  <c r="M431" i="1"/>
  <c r="O431" i="1" s="1"/>
  <c r="L431" i="1"/>
  <c r="C431" i="1"/>
  <c r="B431" i="1"/>
  <c r="K431" i="1" s="1"/>
  <c r="V430" i="1"/>
  <c r="Q430" i="1"/>
  <c r="P430" i="1"/>
  <c r="T449" i="1" s="1"/>
  <c r="U450" i="1" s="1"/>
  <c r="N430" i="1"/>
  <c r="M430" i="1"/>
  <c r="O430" i="1" s="1"/>
  <c r="L430" i="1"/>
  <c r="K430" i="1"/>
  <c r="C430" i="1"/>
  <c r="B430" i="1"/>
  <c r="J430" i="1" s="1"/>
  <c r="V429" i="1"/>
  <c r="Q429" i="1"/>
  <c r="P429" i="1"/>
  <c r="T448" i="1" s="1"/>
  <c r="N429" i="1"/>
  <c r="M429" i="1"/>
  <c r="O429" i="1" s="1"/>
  <c r="L429" i="1"/>
  <c r="C429" i="1"/>
  <c r="B429" i="1"/>
  <c r="K429" i="1" s="1"/>
  <c r="V428" i="1"/>
  <c r="Q428" i="1"/>
  <c r="P428" i="1"/>
  <c r="T447" i="1" s="1"/>
  <c r="U448" i="1" s="1"/>
  <c r="N428" i="1"/>
  <c r="M428" i="1"/>
  <c r="O428" i="1" s="1"/>
  <c r="L428" i="1"/>
  <c r="K428" i="1"/>
  <c r="C428" i="1"/>
  <c r="B428" i="1"/>
  <c r="J428" i="1" s="1"/>
  <c r="V427" i="1"/>
  <c r="Q427" i="1"/>
  <c r="P427" i="1"/>
  <c r="T446" i="1" s="1"/>
  <c r="N427" i="1"/>
  <c r="M427" i="1"/>
  <c r="O427" i="1" s="1"/>
  <c r="L427" i="1"/>
  <c r="C427" i="1"/>
  <c r="B427" i="1"/>
  <c r="K427" i="1" s="1"/>
  <c r="V426" i="1"/>
  <c r="Q426" i="1"/>
  <c r="P426" i="1"/>
  <c r="T445" i="1" s="1"/>
  <c r="U446" i="1" s="1"/>
  <c r="N426" i="1"/>
  <c r="M426" i="1"/>
  <c r="O426" i="1" s="1"/>
  <c r="L426" i="1"/>
  <c r="K426" i="1"/>
  <c r="C426" i="1"/>
  <c r="B426" i="1"/>
  <c r="J426" i="1" s="1"/>
  <c r="V425" i="1"/>
  <c r="Q425" i="1"/>
  <c r="P425" i="1"/>
  <c r="T444" i="1" s="1"/>
  <c r="N425" i="1"/>
  <c r="M425" i="1"/>
  <c r="O425" i="1" s="1"/>
  <c r="L425" i="1"/>
  <c r="C425" i="1"/>
  <c r="B425" i="1"/>
  <c r="K425" i="1" s="1"/>
  <c r="V424" i="1"/>
  <c r="Q424" i="1"/>
  <c r="P424" i="1"/>
  <c r="T443" i="1" s="1"/>
  <c r="U444" i="1" s="1"/>
  <c r="N424" i="1"/>
  <c r="M424" i="1"/>
  <c r="O424" i="1" s="1"/>
  <c r="L424" i="1"/>
  <c r="K424" i="1"/>
  <c r="C424" i="1"/>
  <c r="B424" i="1"/>
  <c r="J424" i="1" s="1"/>
  <c r="V423" i="1"/>
  <c r="Q423" i="1"/>
  <c r="P423" i="1"/>
  <c r="T442" i="1" s="1"/>
  <c r="N423" i="1"/>
  <c r="M423" i="1"/>
  <c r="O423" i="1" s="1"/>
  <c r="L423" i="1"/>
  <c r="C423" i="1"/>
  <c r="B423" i="1"/>
  <c r="K423" i="1" s="1"/>
  <c r="V422" i="1"/>
  <c r="Q422" i="1"/>
  <c r="P422" i="1"/>
  <c r="T441" i="1" s="1"/>
  <c r="U442" i="1" s="1"/>
  <c r="N422" i="1"/>
  <c r="M422" i="1"/>
  <c r="O422" i="1" s="1"/>
  <c r="L422" i="1"/>
  <c r="K422" i="1"/>
  <c r="C422" i="1"/>
  <c r="B422" i="1"/>
  <c r="J422" i="1" s="1"/>
  <c r="V421" i="1"/>
  <c r="Q421" i="1"/>
  <c r="P421" i="1"/>
  <c r="T440" i="1" s="1"/>
  <c r="N421" i="1"/>
  <c r="M421" i="1"/>
  <c r="O421" i="1" s="1"/>
  <c r="L421" i="1"/>
  <c r="C421" i="1"/>
  <c r="B421" i="1"/>
  <c r="K421" i="1" s="1"/>
  <c r="V420" i="1"/>
  <c r="Q420" i="1"/>
  <c r="P420" i="1"/>
  <c r="T439" i="1" s="1"/>
  <c r="U440" i="1" s="1"/>
  <c r="N420" i="1"/>
  <c r="M420" i="1"/>
  <c r="O420" i="1" s="1"/>
  <c r="L420" i="1"/>
  <c r="K420" i="1"/>
  <c r="C420" i="1"/>
  <c r="B420" i="1"/>
  <c r="J420" i="1" s="1"/>
  <c r="V419" i="1"/>
  <c r="Q419" i="1"/>
  <c r="P419" i="1"/>
  <c r="T438" i="1" s="1"/>
  <c r="N419" i="1"/>
  <c r="M419" i="1"/>
  <c r="O419" i="1" s="1"/>
  <c r="L419" i="1"/>
  <c r="C419" i="1"/>
  <c r="B419" i="1"/>
  <c r="K419" i="1" s="1"/>
  <c r="V418" i="1"/>
  <c r="Q418" i="1"/>
  <c r="P418" i="1"/>
  <c r="T437" i="1" s="1"/>
  <c r="U438" i="1" s="1"/>
  <c r="N418" i="1"/>
  <c r="M418" i="1"/>
  <c r="O418" i="1" s="1"/>
  <c r="L418" i="1"/>
  <c r="K418" i="1"/>
  <c r="C418" i="1"/>
  <c r="B418" i="1"/>
  <c r="J418" i="1" s="1"/>
  <c r="V417" i="1"/>
  <c r="Q417" i="1"/>
  <c r="P417" i="1"/>
  <c r="T436" i="1" s="1"/>
  <c r="N417" i="1"/>
  <c r="M417" i="1"/>
  <c r="O417" i="1" s="1"/>
  <c r="L417" i="1"/>
  <c r="C417" i="1"/>
  <c r="B417" i="1"/>
  <c r="K417" i="1" s="1"/>
  <c r="V416" i="1"/>
  <c r="Q416" i="1"/>
  <c r="P416" i="1"/>
  <c r="T435" i="1" s="1"/>
  <c r="U436" i="1" s="1"/>
  <c r="N416" i="1"/>
  <c r="M416" i="1"/>
  <c r="O416" i="1" s="1"/>
  <c r="L416" i="1"/>
  <c r="K416" i="1"/>
  <c r="C416" i="1"/>
  <c r="B416" i="1"/>
  <c r="J416" i="1" s="1"/>
  <c r="V415" i="1"/>
  <c r="Q415" i="1"/>
  <c r="P415" i="1"/>
  <c r="T434" i="1" s="1"/>
  <c r="N415" i="1"/>
  <c r="M415" i="1"/>
  <c r="O415" i="1" s="1"/>
  <c r="L415" i="1"/>
  <c r="C415" i="1"/>
  <c r="B415" i="1"/>
  <c r="K415" i="1" s="1"/>
  <c r="V414" i="1"/>
  <c r="Q414" i="1"/>
  <c r="P414" i="1"/>
  <c r="T433" i="1" s="1"/>
  <c r="U434" i="1" s="1"/>
  <c r="N414" i="1"/>
  <c r="M414" i="1"/>
  <c r="O414" i="1" s="1"/>
  <c r="L414" i="1"/>
  <c r="K414" i="1"/>
  <c r="C414" i="1"/>
  <c r="B414" i="1"/>
  <c r="J414" i="1" s="1"/>
  <c r="V413" i="1"/>
  <c r="Q413" i="1"/>
  <c r="P413" i="1"/>
  <c r="T432" i="1" s="1"/>
  <c r="N413" i="1"/>
  <c r="M413" i="1"/>
  <c r="O413" i="1" s="1"/>
  <c r="L413" i="1"/>
  <c r="C413" i="1"/>
  <c r="B413" i="1"/>
  <c r="K413" i="1" s="1"/>
  <c r="V412" i="1"/>
  <c r="Q412" i="1"/>
  <c r="P412" i="1"/>
  <c r="T431" i="1" s="1"/>
  <c r="U432" i="1" s="1"/>
  <c r="N412" i="1"/>
  <c r="M412" i="1"/>
  <c r="O412" i="1" s="1"/>
  <c r="L412" i="1"/>
  <c r="K412" i="1"/>
  <c r="C412" i="1"/>
  <c r="B412" i="1"/>
  <c r="J412" i="1" s="1"/>
  <c r="V411" i="1"/>
  <c r="Q411" i="1"/>
  <c r="P411" i="1"/>
  <c r="T430" i="1" s="1"/>
  <c r="N411" i="1"/>
  <c r="M411" i="1"/>
  <c r="O411" i="1" s="1"/>
  <c r="L411" i="1"/>
  <c r="C411" i="1"/>
  <c r="B411" i="1"/>
  <c r="K411" i="1" s="1"/>
  <c r="V410" i="1"/>
  <c r="Q410" i="1"/>
  <c r="P410" i="1"/>
  <c r="T429" i="1" s="1"/>
  <c r="U430" i="1" s="1"/>
  <c r="N410" i="1"/>
  <c r="M410" i="1"/>
  <c r="O410" i="1" s="1"/>
  <c r="L410" i="1"/>
  <c r="K410" i="1"/>
  <c r="C410" i="1"/>
  <c r="B410" i="1"/>
  <c r="J410" i="1" s="1"/>
  <c r="V409" i="1"/>
  <c r="Q409" i="1"/>
  <c r="P409" i="1"/>
  <c r="T428" i="1" s="1"/>
  <c r="N409" i="1"/>
  <c r="M409" i="1"/>
  <c r="O409" i="1" s="1"/>
  <c r="L409" i="1"/>
  <c r="C409" i="1"/>
  <c r="B409" i="1"/>
  <c r="K409" i="1" s="1"/>
  <c r="V408" i="1"/>
  <c r="Q408" i="1"/>
  <c r="P408" i="1"/>
  <c r="T427" i="1" s="1"/>
  <c r="U428" i="1" s="1"/>
  <c r="N408" i="1"/>
  <c r="M408" i="1"/>
  <c r="O408" i="1" s="1"/>
  <c r="L408" i="1"/>
  <c r="K408" i="1"/>
  <c r="C408" i="1"/>
  <c r="B408" i="1"/>
  <c r="J408" i="1" s="1"/>
  <c r="V407" i="1"/>
  <c r="Q407" i="1"/>
  <c r="P407" i="1"/>
  <c r="T426" i="1" s="1"/>
  <c r="N407" i="1"/>
  <c r="M407" i="1"/>
  <c r="O407" i="1" s="1"/>
  <c r="L407" i="1"/>
  <c r="C407" i="1"/>
  <c r="B407" i="1"/>
  <c r="K407" i="1" s="1"/>
  <c r="V406" i="1"/>
  <c r="Q406" i="1"/>
  <c r="P406" i="1"/>
  <c r="T425" i="1" s="1"/>
  <c r="U426" i="1" s="1"/>
  <c r="N406" i="1"/>
  <c r="M406" i="1"/>
  <c r="O406" i="1" s="1"/>
  <c r="L406" i="1"/>
  <c r="K406" i="1"/>
  <c r="C406" i="1"/>
  <c r="B406" i="1"/>
  <c r="J406" i="1" s="1"/>
  <c r="V405" i="1"/>
  <c r="Q405" i="1"/>
  <c r="P405" i="1"/>
  <c r="T424" i="1" s="1"/>
  <c r="N405" i="1"/>
  <c r="M405" i="1"/>
  <c r="O405" i="1" s="1"/>
  <c r="L405" i="1"/>
  <c r="C405" i="1"/>
  <c r="B405" i="1"/>
  <c r="K405" i="1" s="1"/>
  <c r="V404" i="1"/>
  <c r="Q404" i="1"/>
  <c r="P404" i="1"/>
  <c r="T423" i="1" s="1"/>
  <c r="U424" i="1" s="1"/>
  <c r="N404" i="1"/>
  <c r="M404" i="1"/>
  <c r="O404" i="1" s="1"/>
  <c r="L404" i="1"/>
  <c r="K404" i="1"/>
  <c r="C404" i="1"/>
  <c r="B404" i="1"/>
  <c r="J404" i="1" s="1"/>
  <c r="V403" i="1"/>
  <c r="Q403" i="1"/>
  <c r="P403" i="1"/>
  <c r="T422" i="1" s="1"/>
  <c r="N403" i="1"/>
  <c r="M403" i="1"/>
  <c r="O403" i="1" s="1"/>
  <c r="L403" i="1"/>
  <c r="C403" i="1"/>
  <c r="B403" i="1"/>
  <c r="K403" i="1" s="1"/>
  <c r="V402" i="1"/>
  <c r="Q402" i="1"/>
  <c r="P402" i="1"/>
  <c r="T421" i="1" s="1"/>
  <c r="U422" i="1" s="1"/>
  <c r="N402" i="1"/>
  <c r="M402" i="1"/>
  <c r="O402" i="1" s="1"/>
  <c r="L402" i="1"/>
  <c r="K402" i="1"/>
  <c r="C402" i="1"/>
  <c r="B402" i="1"/>
  <c r="J402" i="1" s="1"/>
  <c r="V401" i="1"/>
  <c r="Q401" i="1"/>
  <c r="P401" i="1"/>
  <c r="T420" i="1" s="1"/>
  <c r="N401" i="1"/>
  <c r="M401" i="1"/>
  <c r="O401" i="1" s="1"/>
  <c r="L401" i="1"/>
  <c r="C401" i="1"/>
  <c r="B401" i="1"/>
  <c r="K401" i="1" s="1"/>
  <c r="V400" i="1"/>
  <c r="Q400" i="1"/>
  <c r="P400" i="1"/>
  <c r="T419" i="1" s="1"/>
  <c r="U420" i="1" s="1"/>
  <c r="N400" i="1"/>
  <c r="M400" i="1"/>
  <c r="O400" i="1" s="1"/>
  <c r="L400" i="1"/>
  <c r="K400" i="1"/>
  <c r="C400" i="1"/>
  <c r="B400" i="1"/>
  <c r="J400" i="1" s="1"/>
  <c r="V399" i="1"/>
  <c r="Q399" i="1"/>
  <c r="P399" i="1"/>
  <c r="T418" i="1" s="1"/>
  <c r="N399" i="1"/>
  <c r="M399" i="1"/>
  <c r="O399" i="1" s="1"/>
  <c r="L399" i="1"/>
  <c r="C399" i="1"/>
  <c r="B399" i="1"/>
  <c r="K399" i="1" s="1"/>
  <c r="V398" i="1"/>
  <c r="Q398" i="1"/>
  <c r="P398" i="1"/>
  <c r="T417" i="1" s="1"/>
  <c r="U418" i="1" s="1"/>
  <c r="N398" i="1"/>
  <c r="M398" i="1"/>
  <c r="O398" i="1" s="1"/>
  <c r="L398" i="1"/>
  <c r="K398" i="1"/>
  <c r="C398" i="1"/>
  <c r="B398" i="1"/>
  <c r="J398" i="1" s="1"/>
  <c r="V397" i="1"/>
  <c r="Q397" i="1"/>
  <c r="P397" i="1"/>
  <c r="T416" i="1" s="1"/>
  <c r="N397" i="1"/>
  <c r="M397" i="1"/>
  <c r="O397" i="1" s="1"/>
  <c r="L397" i="1"/>
  <c r="C397" i="1"/>
  <c r="B397" i="1"/>
  <c r="K397" i="1" s="1"/>
  <c r="V396" i="1"/>
  <c r="Q396" i="1"/>
  <c r="P396" i="1"/>
  <c r="T415" i="1" s="1"/>
  <c r="U416" i="1" s="1"/>
  <c r="N396" i="1"/>
  <c r="M396" i="1"/>
  <c r="O396" i="1" s="1"/>
  <c r="L396" i="1"/>
  <c r="K396" i="1"/>
  <c r="C396" i="1"/>
  <c r="B396" i="1"/>
  <c r="J396" i="1" s="1"/>
  <c r="V395" i="1"/>
  <c r="Q395" i="1"/>
  <c r="P395" i="1"/>
  <c r="T414" i="1" s="1"/>
  <c r="N395" i="1"/>
  <c r="M395" i="1"/>
  <c r="O395" i="1" s="1"/>
  <c r="L395" i="1"/>
  <c r="C395" i="1"/>
  <c r="B395" i="1"/>
  <c r="K395" i="1" s="1"/>
  <c r="V394" i="1"/>
  <c r="Q394" i="1"/>
  <c r="P394" i="1"/>
  <c r="T413" i="1" s="1"/>
  <c r="U414" i="1" s="1"/>
  <c r="N394" i="1"/>
  <c r="M394" i="1"/>
  <c r="O394" i="1" s="1"/>
  <c r="L394" i="1"/>
  <c r="K394" i="1"/>
  <c r="C394" i="1"/>
  <c r="B394" i="1"/>
  <c r="J394" i="1" s="1"/>
  <c r="V393" i="1"/>
  <c r="Q393" i="1"/>
  <c r="P393" i="1"/>
  <c r="T412" i="1" s="1"/>
  <c r="N393" i="1"/>
  <c r="M393" i="1"/>
  <c r="O393" i="1" s="1"/>
  <c r="L393" i="1"/>
  <c r="C393" i="1"/>
  <c r="B393" i="1"/>
  <c r="K393" i="1" s="1"/>
  <c r="V392" i="1"/>
  <c r="Q392" i="1"/>
  <c r="P392" i="1"/>
  <c r="T411" i="1" s="1"/>
  <c r="U412" i="1" s="1"/>
  <c r="N392" i="1"/>
  <c r="M392" i="1"/>
  <c r="O392" i="1" s="1"/>
  <c r="L392" i="1"/>
  <c r="K392" i="1"/>
  <c r="C392" i="1"/>
  <c r="B392" i="1"/>
  <c r="J392" i="1" s="1"/>
  <c r="V391" i="1"/>
  <c r="Q391" i="1"/>
  <c r="P391" i="1"/>
  <c r="T410" i="1" s="1"/>
  <c r="N391" i="1"/>
  <c r="M391" i="1"/>
  <c r="O391" i="1" s="1"/>
  <c r="L391" i="1"/>
  <c r="C391" i="1"/>
  <c r="B391" i="1"/>
  <c r="K391" i="1" s="1"/>
  <c r="V390" i="1"/>
  <c r="Q390" i="1"/>
  <c r="P390" i="1"/>
  <c r="T409" i="1" s="1"/>
  <c r="U410" i="1" s="1"/>
  <c r="N390" i="1"/>
  <c r="M390" i="1"/>
  <c r="O390" i="1" s="1"/>
  <c r="L390" i="1"/>
  <c r="K390" i="1"/>
  <c r="C390" i="1"/>
  <c r="B390" i="1"/>
  <c r="J390" i="1" s="1"/>
  <c r="V389" i="1"/>
  <c r="Q389" i="1"/>
  <c r="P389" i="1"/>
  <c r="T408" i="1" s="1"/>
  <c r="N389" i="1"/>
  <c r="M389" i="1"/>
  <c r="O389" i="1" s="1"/>
  <c r="L389" i="1"/>
  <c r="C389" i="1"/>
  <c r="B389" i="1"/>
  <c r="K389" i="1" s="1"/>
  <c r="V388" i="1"/>
  <c r="Q388" i="1"/>
  <c r="P388" i="1"/>
  <c r="T407" i="1" s="1"/>
  <c r="U408" i="1" s="1"/>
  <c r="N388" i="1"/>
  <c r="M388" i="1"/>
  <c r="O388" i="1" s="1"/>
  <c r="L388" i="1"/>
  <c r="K388" i="1"/>
  <c r="C388" i="1"/>
  <c r="B388" i="1"/>
  <c r="J388" i="1" s="1"/>
  <c r="V387" i="1"/>
  <c r="Q387" i="1"/>
  <c r="P387" i="1"/>
  <c r="T406" i="1" s="1"/>
  <c r="N387" i="1"/>
  <c r="M387" i="1"/>
  <c r="O387" i="1" s="1"/>
  <c r="L387" i="1"/>
  <c r="C387" i="1"/>
  <c r="B387" i="1"/>
  <c r="K387" i="1" s="1"/>
  <c r="V386" i="1"/>
  <c r="Q386" i="1"/>
  <c r="P386" i="1"/>
  <c r="T405" i="1" s="1"/>
  <c r="U406" i="1" s="1"/>
  <c r="N386" i="1"/>
  <c r="M386" i="1"/>
  <c r="O386" i="1" s="1"/>
  <c r="L386" i="1"/>
  <c r="K386" i="1"/>
  <c r="C386" i="1"/>
  <c r="B386" i="1"/>
  <c r="J386" i="1" s="1"/>
  <c r="V385" i="1"/>
  <c r="Q385" i="1"/>
  <c r="P385" i="1"/>
  <c r="T404" i="1" s="1"/>
  <c r="N385" i="1"/>
  <c r="M385" i="1"/>
  <c r="O385" i="1" s="1"/>
  <c r="L385" i="1"/>
  <c r="C385" i="1"/>
  <c r="B385" i="1"/>
  <c r="K385" i="1" s="1"/>
  <c r="V384" i="1"/>
  <c r="Q384" i="1"/>
  <c r="P384" i="1"/>
  <c r="T403" i="1" s="1"/>
  <c r="U404" i="1" s="1"/>
  <c r="N384" i="1"/>
  <c r="M384" i="1"/>
  <c r="O384" i="1" s="1"/>
  <c r="L384" i="1"/>
  <c r="K384" i="1"/>
  <c r="C384" i="1"/>
  <c r="B384" i="1"/>
  <c r="J384" i="1" s="1"/>
  <c r="V383" i="1"/>
  <c r="Q383" i="1"/>
  <c r="P383" i="1"/>
  <c r="T402" i="1" s="1"/>
  <c r="N383" i="1"/>
  <c r="M383" i="1"/>
  <c r="O383" i="1" s="1"/>
  <c r="L383" i="1"/>
  <c r="C383" i="1"/>
  <c r="B383" i="1"/>
  <c r="K383" i="1" s="1"/>
  <c r="V382" i="1"/>
  <c r="Q382" i="1"/>
  <c r="P382" i="1"/>
  <c r="T401" i="1" s="1"/>
  <c r="U402" i="1" s="1"/>
  <c r="N382" i="1"/>
  <c r="M382" i="1"/>
  <c r="O382" i="1" s="1"/>
  <c r="L382" i="1"/>
  <c r="K382" i="1"/>
  <c r="C382" i="1"/>
  <c r="B382" i="1"/>
  <c r="J382" i="1" s="1"/>
  <c r="V381" i="1"/>
  <c r="Q381" i="1"/>
  <c r="P381" i="1"/>
  <c r="T400" i="1" s="1"/>
  <c r="N381" i="1"/>
  <c r="M381" i="1"/>
  <c r="O381" i="1" s="1"/>
  <c r="L381" i="1"/>
  <c r="C381" i="1"/>
  <c r="B381" i="1"/>
  <c r="K381" i="1" s="1"/>
  <c r="V380" i="1"/>
  <c r="Q380" i="1"/>
  <c r="P380" i="1"/>
  <c r="T399" i="1" s="1"/>
  <c r="U400" i="1" s="1"/>
  <c r="N380" i="1"/>
  <c r="M380" i="1"/>
  <c r="O380" i="1" s="1"/>
  <c r="L380" i="1"/>
  <c r="K380" i="1"/>
  <c r="C380" i="1"/>
  <c r="B380" i="1"/>
  <c r="J380" i="1" s="1"/>
  <c r="V379" i="1"/>
  <c r="Q379" i="1"/>
  <c r="P379" i="1"/>
  <c r="T398" i="1" s="1"/>
  <c r="N379" i="1"/>
  <c r="M379" i="1"/>
  <c r="O379" i="1" s="1"/>
  <c r="L379" i="1"/>
  <c r="C379" i="1"/>
  <c r="B379" i="1"/>
  <c r="K379" i="1" s="1"/>
  <c r="V378" i="1"/>
  <c r="Q378" i="1"/>
  <c r="P378" i="1"/>
  <c r="T397" i="1" s="1"/>
  <c r="U398" i="1" s="1"/>
  <c r="N378" i="1"/>
  <c r="M378" i="1"/>
  <c r="O378" i="1" s="1"/>
  <c r="L378" i="1"/>
  <c r="K378" i="1"/>
  <c r="C378" i="1"/>
  <c r="B378" i="1"/>
  <c r="J378" i="1" s="1"/>
  <c r="V377" i="1"/>
  <c r="Q377" i="1"/>
  <c r="P377" i="1"/>
  <c r="T396" i="1" s="1"/>
  <c r="N377" i="1"/>
  <c r="M377" i="1"/>
  <c r="O377" i="1" s="1"/>
  <c r="L377" i="1"/>
  <c r="C377" i="1"/>
  <c r="B377" i="1"/>
  <c r="K377" i="1" s="1"/>
  <c r="V376" i="1"/>
  <c r="Q376" i="1"/>
  <c r="P376" i="1"/>
  <c r="T395" i="1" s="1"/>
  <c r="U396" i="1" s="1"/>
  <c r="N376" i="1"/>
  <c r="M376" i="1"/>
  <c r="O376" i="1" s="1"/>
  <c r="L376" i="1"/>
  <c r="K376" i="1"/>
  <c r="C376" i="1"/>
  <c r="B376" i="1"/>
  <c r="J376" i="1" s="1"/>
  <c r="V375" i="1"/>
  <c r="Q375" i="1"/>
  <c r="P375" i="1"/>
  <c r="T394" i="1" s="1"/>
  <c r="N375" i="1"/>
  <c r="M375" i="1"/>
  <c r="O375" i="1" s="1"/>
  <c r="L375" i="1"/>
  <c r="C375" i="1"/>
  <c r="B375" i="1"/>
  <c r="K375" i="1" s="1"/>
  <c r="V374" i="1"/>
  <c r="Q374" i="1"/>
  <c r="P374" i="1"/>
  <c r="T393" i="1" s="1"/>
  <c r="U394" i="1" s="1"/>
  <c r="N374" i="1"/>
  <c r="M374" i="1"/>
  <c r="O374" i="1" s="1"/>
  <c r="L374" i="1"/>
  <c r="K374" i="1"/>
  <c r="C374" i="1"/>
  <c r="B374" i="1"/>
  <c r="J374" i="1" s="1"/>
  <c r="V373" i="1"/>
  <c r="Q373" i="1"/>
  <c r="P373" i="1"/>
  <c r="T392" i="1" s="1"/>
  <c r="N373" i="1"/>
  <c r="M373" i="1"/>
  <c r="O373" i="1" s="1"/>
  <c r="L373" i="1"/>
  <c r="C373" i="1"/>
  <c r="B373" i="1"/>
  <c r="K373" i="1" s="1"/>
  <c r="V372" i="1"/>
  <c r="Q372" i="1"/>
  <c r="P372" i="1"/>
  <c r="T391" i="1" s="1"/>
  <c r="U392" i="1" s="1"/>
  <c r="N372" i="1"/>
  <c r="M372" i="1"/>
  <c r="O372" i="1" s="1"/>
  <c r="L372" i="1"/>
  <c r="K372" i="1"/>
  <c r="C372" i="1"/>
  <c r="B372" i="1"/>
  <c r="J372" i="1" s="1"/>
  <c r="V371" i="1"/>
  <c r="Q371" i="1"/>
  <c r="P371" i="1"/>
  <c r="T390" i="1" s="1"/>
  <c r="N371" i="1"/>
  <c r="M371" i="1"/>
  <c r="O371" i="1" s="1"/>
  <c r="L371" i="1"/>
  <c r="C371" i="1"/>
  <c r="B371" i="1"/>
  <c r="K371" i="1" s="1"/>
  <c r="V370" i="1"/>
  <c r="Q370" i="1"/>
  <c r="P370" i="1"/>
  <c r="N370" i="1"/>
  <c r="M370" i="1"/>
  <c r="O370" i="1" s="1"/>
  <c r="L370" i="1"/>
  <c r="K370" i="1"/>
  <c r="C370" i="1"/>
  <c r="B370" i="1"/>
  <c r="J370" i="1" s="1"/>
  <c r="V369" i="1"/>
  <c r="Q369" i="1"/>
  <c r="P369" i="1"/>
  <c r="T388" i="1" s="1"/>
  <c r="N369" i="1"/>
  <c r="M369" i="1"/>
  <c r="O369" i="1" s="1"/>
  <c r="L369" i="1"/>
  <c r="C369" i="1"/>
  <c r="B369" i="1"/>
  <c r="K369" i="1" s="1"/>
  <c r="V368" i="1"/>
  <c r="Q368" i="1"/>
  <c r="P368" i="1"/>
  <c r="N368" i="1"/>
  <c r="M368" i="1"/>
  <c r="O368" i="1" s="1"/>
  <c r="L368" i="1"/>
  <c r="K368" i="1"/>
  <c r="C368" i="1"/>
  <c r="B368" i="1"/>
  <c r="J368" i="1" s="1"/>
  <c r="V367" i="1"/>
  <c r="Q367" i="1"/>
  <c r="P367" i="1"/>
  <c r="T386" i="1" s="1"/>
  <c r="N367" i="1"/>
  <c r="M367" i="1"/>
  <c r="O367" i="1" s="1"/>
  <c r="L367" i="1"/>
  <c r="C367" i="1"/>
  <c r="B367" i="1"/>
  <c r="K367" i="1" s="1"/>
  <c r="V366" i="1"/>
  <c r="Q366" i="1"/>
  <c r="P366" i="1"/>
  <c r="N366" i="1"/>
  <c r="M366" i="1"/>
  <c r="O366" i="1" s="1"/>
  <c r="L366" i="1"/>
  <c r="K366" i="1"/>
  <c r="C366" i="1"/>
  <c r="B366" i="1"/>
  <c r="J366" i="1" s="1"/>
  <c r="V365" i="1"/>
  <c r="Q365" i="1"/>
  <c r="P365" i="1"/>
  <c r="T384" i="1" s="1"/>
  <c r="N365" i="1"/>
  <c r="M365" i="1"/>
  <c r="O365" i="1" s="1"/>
  <c r="L365" i="1"/>
  <c r="C365" i="1"/>
  <c r="B365" i="1"/>
  <c r="K365" i="1" s="1"/>
  <c r="V364" i="1"/>
  <c r="Q364" i="1"/>
  <c r="P364" i="1"/>
  <c r="N364" i="1"/>
  <c r="M364" i="1"/>
  <c r="O364" i="1" s="1"/>
  <c r="L364" i="1"/>
  <c r="K364" i="1"/>
  <c r="C364" i="1"/>
  <c r="B364" i="1"/>
  <c r="J364" i="1" s="1"/>
  <c r="V363" i="1"/>
  <c r="Q363" i="1"/>
  <c r="P363" i="1"/>
  <c r="T382" i="1" s="1"/>
  <c r="N363" i="1"/>
  <c r="M363" i="1"/>
  <c r="O363" i="1" s="1"/>
  <c r="L363" i="1"/>
  <c r="C363" i="1"/>
  <c r="B363" i="1"/>
  <c r="K363" i="1" s="1"/>
  <c r="V362" i="1"/>
  <c r="Q362" i="1"/>
  <c r="P362" i="1"/>
  <c r="N362" i="1"/>
  <c r="M362" i="1"/>
  <c r="O362" i="1" s="1"/>
  <c r="L362" i="1"/>
  <c r="K362" i="1"/>
  <c r="C362" i="1"/>
  <c r="B362" i="1"/>
  <c r="J362" i="1" s="1"/>
  <c r="V361" i="1"/>
  <c r="Q361" i="1"/>
  <c r="P361" i="1"/>
  <c r="T380" i="1" s="1"/>
  <c r="N361" i="1"/>
  <c r="M361" i="1"/>
  <c r="O361" i="1" s="1"/>
  <c r="L361" i="1"/>
  <c r="C361" i="1"/>
  <c r="B361" i="1"/>
  <c r="K361" i="1" s="1"/>
  <c r="V360" i="1"/>
  <c r="Q360" i="1"/>
  <c r="P360" i="1"/>
  <c r="N360" i="1"/>
  <c r="M360" i="1"/>
  <c r="O360" i="1" s="1"/>
  <c r="L360" i="1"/>
  <c r="K360" i="1"/>
  <c r="C360" i="1"/>
  <c r="B360" i="1"/>
  <c r="J360" i="1" s="1"/>
  <c r="V359" i="1"/>
  <c r="Q359" i="1"/>
  <c r="P359" i="1"/>
  <c r="T378" i="1" s="1"/>
  <c r="N359" i="1"/>
  <c r="M359" i="1"/>
  <c r="O359" i="1" s="1"/>
  <c r="L359" i="1"/>
  <c r="C359" i="1"/>
  <c r="B359" i="1"/>
  <c r="K359" i="1" s="1"/>
  <c r="V358" i="1"/>
  <c r="Q358" i="1"/>
  <c r="P358" i="1"/>
  <c r="N358" i="1"/>
  <c r="M358" i="1"/>
  <c r="O358" i="1" s="1"/>
  <c r="L358" i="1"/>
  <c r="K358" i="1"/>
  <c r="C358" i="1"/>
  <c r="B358" i="1"/>
  <c r="J358" i="1" s="1"/>
  <c r="V357" i="1"/>
  <c r="Q357" i="1"/>
  <c r="P357" i="1"/>
  <c r="T376" i="1" s="1"/>
  <c r="N357" i="1"/>
  <c r="M357" i="1"/>
  <c r="O357" i="1" s="1"/>
  <c r="L357" i="1"/>
  <c r="C357" i="1"/>
  <c r="B357" i="1"/>
  <c r="K357" i="1" s="1"/>
  <c r="V356" i="1"/>
  <c r="Q356" i="1"/>
  <c r="P356" i="1"/>
  <c r="N356" i="1"/>
  <c r="M356" i="1"/>
  <c r="O356" i="1" s="1"/>
  <c r="L356" i="1"/>
  <c r="K356" i="1"/>
  <c r="C356" i="1"/>
  <c r="B356" i="1"/>
  <c r="J356" i="1" s="1"/>
  <c r="V355" i="1"/>
  <c r="Q355" i="1"/>
  <c r="P355" i="1"/>
  <c r="T374" i="1" s="1"/>
  <c r="N355" i="1"/>
  <c r="M355" i="1"/>
  <c r="O355" i="1" s="1"/>
  <c r="L355" i="1"/>
  <c r="C355" i="1"/>
  <c r="B355" i="1"/>
  <c r="K355" i="1" s="1"/>
  <c r="V354" i="1"/>
  <c r="Q354" i="1"/>
  <c r="P354" i="1"/>
  <c r="N354" i="1"/>
  <c r="M354" i="1"/>
  <c r="O354" i="1" s="1"/>
  <c r="L354" i="1"/>
  <c r="K354" i="1"/>
  <c r="C354" i="1"/>
  <c r="B354" i="1"/>
  <c r="J354" i="1" s="1"/>
  <c r="V353" i="1"/>
  <c r="Q353" i="1"/>
  <c r="P353" i="1"/>
  <c r="T372" i="1" s="1"/>
  <c r="N353" i="1"/>
  <c r="M353" i="1"/>
  <c r="O353" i="1" s="1"/>
  <c r="L353" i="1"/>
  <c r="C353" i="1"/>
  <c r="B353" i="1"/>
  <c r="K353" i="1" s="1"/>
  <c r="V352" i="1"/>
  <c r="Q352" i="1"/>
  <c r="P352" i="1"/>
  <c r="N352" i="1"/>
  <c r="M352" i="1"/>
  <c r="O352" i="1" s="1"/>
  <c r="L352" i="1"/>
  <c r="K352" i="1"/>
  <c r="C352" i="1"/>
  <c r="B352" i="1"/>
  <c r="J352" i="1" s="1"/>
  <c r="V351" i="1"/>
  <c r="Q351" i="1"/>
  <c r="P351" i="1"/>
  <c r="T370" i="1" s="1"/>
  <c r="N351" i="1"/>
  <c r="M351" i="1"/>
  <c r="O351" i="1" s="1"/>
  <c r="L351" i="1"/>
  <c r="C351" i="1"/>
  <c r="B351" i="1"/>
  <c r="K351" i="1" s="1"/>
  <c r="V350" i="1"/>
  <c r="Q350" i="1"/>
  <c r="P350" i="1"/>
  <c r="N350" i="1"/>
  <c r="M350" i="1"/>
  <c r="O350" i="1" s="1"/>
  <c r="L350" i="1"/>
  <c r="K350" i="1"/>
  <c r="C350" i="1"/>
  <c r="B350" i="1"/>
  <c r="J350" i="1" s="1"/>
  <c r="V349" i="1"/>
  <c r="Q349" i="1"/>
  <c r="P349" i="1"/>
  <c r="T368" i="1" s="1"/>
  <c r="N349" i="1"/>
  <c r="M349" i="1"/>
  <c r="O349" i="1" s="1"/>
  <c r="L349" i="1"/>
  <c r="C349" i="1"/>
  <c r="B349" i="1"/>
  <c r="K349" i="1" s="1"/>
  <c r="V348" i="1"/>
  <c r="Q348" i="1"/>
  <c r="P348" i="1"/>
  <c r="N348" i="1"/>
  <c r="M348" i="1"/>
  <c r="O348" i="1" s="1"/>
  <c r="L348" i="1"/>
  <c r="K348" i="1"/>
  <c r="C348" i="1"/>
  <c r="B348" i="1"/>
  <c r="J348" i="1" s="1"/>
  <c r="V347" i="1"/>
  <c r="Q347" i="1"/>
  <c r="P347" i="1"/>
  <c r="T366" i="1" s="1"/>
  <c r="N347" i="1"/>
  <c r="M347" i="1"/>
  <c r="O347" i="1" s="1"/>
  <c r="L347" i="1"/>
  <c r="C347" i="1"/>
  <c r="B347" i="1"/>
  <c r="K347" i="1" s="1"/>
  <c r="V346" i="1"/>
  <c r="Q346" i="1"/>
  <c r="P346" i="1"/>
  <c r="N346" i="1"/>
  <c r="M346" i="1"/>
  <c r="O346" i="1" s="1"/>
  <c r="L346" i="1"/>
  <c r="K346" i="1"/>
  <c r="C346" i="1"/>
  <c r="B346" i="1"/>
  <c r="J346" i="1" s="1"/>
  <c r="V345" i="1"/>
  <c r="Q345" i="1"/>
  <c r="P345" i="1"/>
  <c r="T364" i="1" s="1"/>
  <c r="N345" i="1"/>
  <c r="M345" i="1"/>
  <c r="O345" i="1" s="1"/>
  <c r="L345" i="1"/>
  <c r="C345" i="1"/>
  <c r="B345" i="1"/>
  <c r="K345" i="1" s="1"/>
  <c r="V344" i="1"/>
  <c r="Q344" i="1"/>
  <c r="P344" i="1"/>
  <c r="N344" i="1"/>
  <c r="M344" i="1"/>
  <c r="O344" i="1" s="1"/>
  <c r="L344" i="1"/>
  <c r="K344" i="1"/>
  <c r="C344" i="1"/>
  <c r="B344" i="1"/>
  <c r="J344" i="1" s="1"/>
  <c r="V343" i="1"/>
  <c r="Q343" i="1"/>
  <c r="P343" i="1"/>
  <c r="T362" i="1" s="1"/>
  <c r="N343" i="1"/>
  <c r="M343" i="1"/>
  <c r="O343" i="1" s="1"/>
  <c r="L343" i="1"/>
  <c r="C343" i="1"/>
  <c r="B343" i="1"/>
  <c r="K343" i="1" s="1"/>
  <c r="V342" i="1"/>
  <c r="Q342" i="1"/>
  <c r="P342" i="1"/>
  <c r="N342" i="1"/>
  <c r="M342" i="1"/>
  <c r="O342" i="1" s="1"/>
  <c r="L342" i="1"/>
  <c r="K342" i="1"/>
  <c r="C342" i="1"/>
  <c r="B342" i="1"/>
  <c r="J342" i="1" s="1"/>
  <c r="V341" i="1"/>
  <c r="Q341" i="1"/>
  <c r="P341" i="1"/>
  <c r="T360" i="1" s="1"/>
  <c r="N341" i="1"/>
  <c r="M341" i="1"/>
  <c r="O341" i="1" s="1"/>
  <c r="L341" i="1"/>
  <c r="C341" i="1"/>
  <c r="B341" i="1"/>
  <c r="K341" i="1" s="1"/>
  <c r="V340" i="1"/>
  <c r="Q340" i="1"/>
  <c r="P340" i="1"/>
  <c r="N340" i="1"/>
  <c r="M340" i="1"/>
  <c r="O340" i="1" s="1"/>
  <c r="L340" i="1"/>
  <c r="K340" i="1"/>
  <c r="C340" i="1"/>
  <c r="B340" i="1"/>
  <c r="J340" i="1" s="1"/>
  <c r="V339" i="1"/>
  <c r="Q339" i="1"/>
  <c r="P339" i="1"/>
  <c r="T358" i="1" s="1"/>
  <c r="N339" i="1"/>
  <c r="M339" i="1"/>
  <c r="O339" i="1" s="1"/>
  <c r="L339" i="1"/>
  <c r="C339" i="1"/>
  <c r="B339" i="1"/>
  <c r="K339" i="1" s="1"/>
  <c r="V338" i="1"/>
  <c r="Q338" i="1"/>
  <c r="P338" i="1"/>
  <c r="N338" i="1"/>
  <c r="M338" i="1"/>
  <c r="O338" i="1" s="1"/>
  <c r="L338" i="1"/>
  <c r="K338" i="1"/>
  <c r="C338" i="1"/>
  <c r="B338" i="1"/>
  <c r="J338" i="1" s="1"/>
  <c r="V337" i="1"/>
  <c r="Q337" i="1"/>
  <c r="P337" i="1"/>
  <c r="T356" i="1" s="1"/>
  <c r="N337" i="1"/>
  <c r="M337" i="1"/>
  <c r="O337" i="1" s="1"/>
  <c r="L337" i="1"/>
  <c r="C337" i="1"/>
  <c r="B337" i="1"/>
  <c r="K337" i="1" s="1"/>
  <c r="V336" i="1"/>
  <c r="Q336" i="1"/>
  <c r="P336" i="1"/>
  <c r="N336" i="1"/>
  <c r="M336" i="1"/>
  <c r="O336" i="1" s="1"/>
  <c r="L336" i="1"/>
  <c r="K336" i="1"/>
  <c r="C336" i="1"/>
  <c r="B336" i="1"/>
  <c r="J336" i="1" s="1"/>
  <c r="V335" i="1"/>
  <c r="Q335" i="1"/>
  <c r="P335" i="1"/>
  <c r="T354" i="1" s="1"/>
  <c r="N335" i="1"/>
  <c r="M335" i="1"/>
  <c r="O335" i="1" s="1"/>
  <c r="L335" i="1"/>
  <c r="C335" i="1"/>
  <c r="B335" i="1"/>
  <c r="K335" i="1" s="1"/>
  <c r="V334" i="1"/>
  <c r="Q334" i="1"/>
  <c r="P334" i="1"/>
  <c r="N334" i="1"/>
  <c r="M334" i="1"/>
  <c r="O334" i="1" s="1"/>
  <c r="L334" i="1"/>
  <c r="K334" i="1"/>
  <c r="C334" i="1"/>
  <c r="B334" i="1"/>
  <c r="J334" i="1" s="1"/>
  <c r="V333" i="1"/>
  <c r="Q333" i="1"/>
  <c r="P333" i="1"/>
  <c r="T352" i="1" s="1"/>
  <c r="N333" i="1"/>
  <c r="M333" i="1"/>
  <c r="O333" i="1" s="1"/>
  <c r="L333" i="1"/>
  <c r="C333" i="1"/>
  <c r="B333" i="1"/>
  <c r="K333" i="1" s="1"/>
  <c r="V332" i="1"/>
  <c r="Q332" i="1"/>
  <c r="P332" i="1"/>
  <c r="N332" i="1"/>
  <c r="M332" i="1"/>
  <c r="O332" i="1" s="1"/>
  <c r="L332" i="1"/>
  <c r="K332" i="1"/>
  <c r="C332" i="1"/>
  <c r="B332" i="1"/>
  <c r="J332" i="1" s="1"/>
  <c r="V331" i="1"/>
  <c r="Q331" i="1"/>
  <c r="P331" i="1"/>
  <c r="T350" i="1" s="1"/>
  <c r="N331" i="1"/>
  <c r="M331" i="1"/>
  <c r="O331" i="1" s="1"/>
  <c r="L331" i="1"/>
  <c r="C331" i="1"/>
  <c r="B331" i="1"/>
  <c r="K331" i="1" s="1"/>
  <c r="V330" i="1"/>
  <c r="Q330" i="1"/>
  <c r="P330" i="1"/>
  <c r="N330" i="1"/>
  <c r="M330" i="1"/>
  <c r="O330" i="1" s="1"/>
  <c r="L330" i="1"/>
  <c r="K330" i="1"/>
  <c r="C330" i="1"/>
  <c r="B330" i="1"/>
  <c r="J330" i="1" s="1"/>
  <c r="V329" i="1"/>
  <c r="Q329" i="1"/>
  <c r="P329" i="1"/>
  <c r="T348" i="1" s="1"/>
  <c r="N329" i="1"/>
  <c r="M329" i="1"/>
  <c r="O329" i="1" s="1"/>
  <c r="L329" i="1"/>
  <c r="C329" i="1"/>
  <c r="B329" i="1"/>
  <c r="K329" i="1" s="1"/>
  <c r="V328" i="1"/>
  <c r="Q328" i="1"/>
  <c r="P328" i="1"/>
  <c r="N328" i="1"/>
  <c r="M328" i="1"/>
  <c r="O328" i="1" s="1"/>
  <c r="L328" i="1"/>
  <c r="K328" i="1"/>
  <c r="C328" i="1"/>
  <c r="B328" i="1"/>
  <c r="J328" i="1" s="1"/>
  <c r="V327" i="1"/>
  <c r="Q327" i="1"/>
  <c r="P327" i="1"/>
  <c r="T346" i="1" s="1"/>
  <c r="N327" i="1"/>
  <c r="M327" i="1"/>
  <c r="O327" i="1" s="1"/>
  <c r="L327" i="1"/>
  <c r="C327" i="1"/>
  <c r="B327" i="1"/>
  <c r="K327" i="1" s="1"/>
  <c r="V326" i="1"/>
  <c r="Q326" i="1"/>
  <c r="P326" i="1"/>
  <c r="N326" i="1"/>
  <c r="M326" i="1"/>
  <c r="O326" i="1" s="1"/>
  <c r="L326" i="1"/>
  <c r="K326" i="1"/>
  <c r="C326" i="1"/>
  <c r="B326" i="1"/>
  <c r="J326" i="1" s="1"/>
  <c r="V325" i="1"/>
  <c r="Q325" i="1"/>
  <c r="P325" i="1"/>
  <c r="T344" i="1" s="1"/>
  <c r="N325" i="1"/>
  <c r="M325" i="1"/>
  <c r="O325" i="1" s="1"/>
  <c r="L325" i="1"/>
  <c r="C325" i="1"/>
  <c r="B325" i="1"/>
  <c r="K325" i="1" s="1"/>
  <c r="V324" i="1"/>
  <c r="Q324" i="1"/>
  <c r="P324" i="1"/>
  <c r="N324" i="1"/>
  <c r="M324" i="1"/>
  <c r="O324" i="1" s="1"/>
  <c r="L324" i="1"/>
  <c r="K324" i="1"/>
  <c r="C324" i="1"/>
  <c r="B324" i="1"/>
  <c r="J324" i="1" s="1"/>
  <c r="V323" i="1"/>
  <c r="Q323" i="1"/>
  <c r="P323" i="1"/>
  <c r="T342" i="1" s="1"/>
  <c r="N323" i="1"/>
  <c r="M323" i="1"/>
  <c r="O323" i="1" s="1"/>
  <c r="L323" i="1"/>
  <c r="C323" i="1"/>
  <c r="B323" i="1"/>
  <c r="K323" i="1" s="1"/>
  <c r="V322" i="1"/>
  <c r="Q322" i="1"/>
  <c r="P322" i="1"/>
  <c r="N322" i="1"/>
  <c r="M322" i="1"/>
  <c r="O322" i="1" s="1"/>
  <c r="L322" i="1"/>
  <c r="K322" i="1"/>
  <c r="C322" i="1"/>
  <c r="B322" i="1"/>
  <c r="J322" i="1" s="1"/>
  <c r="V321" i="1"/>
  <c r="Q321" i="1"/>
  <c r="P321" i="1"/>
  <c r="T340" i="1" s="1"/>
  <c r="N321" i="1"/>
  <c r="M321" i="1"/>
  <c r="O321" i="1" s="1"/>
  <c r="L321" i="1"/>
  <c r="C321" i="1"/>
  <c r="B321" i="1"/>
  <c r="K321" i="1" s="1"/>
  <c r="V320" i="1"/>
  <c r="Q320" i="1"/>
  <c r="P320" i="1"/>
  <c r="N320" i="1"/>
  <c r="M320" i="1"/>
  <c r="O320" i="1" s="1"/>
  <c r="L320" i="1"/>
  <c r="K320" i="1"/>
  <c r="C320" i="1"/>
  <c r="B320" i="1"/>
  <c r="J320" i="1" s="1"/>
  <c r="V319" i="1"/>
  <c r="Q319" i="1"/>
  <c r="P319" i="1"/>
  <c r="T338" i="1" s="1"/>
  <c r="N319" i="1"/>
  <c r="M319" i="1"/>
  <c r="O319" i="1" s="1"/>
  <c r="L319" i="1"/>
  <c r="C319" i="1"/>
  <c r="B319" i="1"/>
  <c r="K319" i="1" s="1"/>
  <c r="V318" i="1"/>
  <c r="Q318" i="1"/>
  <c r="P318" i="1"/>
  <c r="N318" i="1"/>
  <c r="M318" i="1"/>
  <c r="O318" i="1" s="1"/>
  <c r="L318" i="1"/>
  <c r="K318" i="1"/>
  <c r="C318" i="1"/>
  <c r="B318" i="1"/>
  <c r="J318" i="1" s="1"/>
  <c r="V317" i="1"/>
  <c r="Q317" i="1"/>
  <c r="P317" i="1"/>
  <c r="T336" i="1" s="1"/>
  <c r="N317" i="1"/>
  <c r="M317" i="1"/>
  <c r="O317" i="1" s="1"/>
  <c r="L317" i="1"/>
  <c r="C317" i="1"/>
  <c r="B317" i="1"/>
  <c r="K317" i="1" s="1"/>
  <c r="V316" i="1"/>
  <c r="Q316" i="1"/>
  <c r="P316" i="1"/>
  <c r="N316" i="1"/>
  <c r="M316" i="1"/>
  <c r="O316" i="1" s="1"/>
  <c r="L316" i="1"/>
  <c r="K316" i="1"/>
  <c r="C316" i="1"/>
  <c r="B316" i="1"/>
  <c r="J316" i="1" s="1"/>
  <c r="V315" i="1"/>
  <c r="Q315" i="1"/>
  <c r="P315" i="1"/>
  <c r="T334" i="1" s="1"/>
  <c r="N315" i="1"/>
  <c r="M315" i="1"/>
  <c r="O315" i="1" s="1"/>
  <c r="L315" i="1"/>
  <c r="C315" i="1"/>
  <c r="B315" i="1"/>
  <c r="K315" i="1" s="1"/>
  <c r="V314" i="1"/>
  <c r="Q314" i="1"/>
  <c r="P314" i="1"/>
  <c r="N314" i="1"/>
  <c r="M314" i="1"/>
  <c r="O314" i="1" s="1"/>
  <c r="L314" i="1"/>
  <c r="K314" i="1"/>
  <c r="C314" i="1"/>
  <c r="B314" i="1"/>
  <c r="J314" i="1" s="1"/>
  <c r="V313" i="1"/>
  <c r="Q313" i="1"/>
  <c r="P313" i="1"/>
  <c r="T332" i="1" s="1"/>
  <c r="N313" i="1"/>
  <c r="M313" i="1"/>
  <c r="O313" i="1" s="1"/>
  <c r="L313" i="1"/>
  <c r="C313" i="1"/>
  <c r="B313" i="1"/>
  <c r="K313" i="1" s="1"/>
  <c r="V312" i="1"/>
  <c r="Q312" i="1"/>
  <c r="P312" i="1"/>
  <c r="N312" i="1"/>
  <c r="M312" i="1"/>
  <c r="O312" i="1" s="1"/>
  <c r="L312" i="1"/>
  <c r="K312" i="1"/>
  <c r="C312" i="1"/>
  <c r="B312" i="1"/>
  <c r="J312" i="1" s="1"/>
  <c r="V311" i="1"/>
  <c r="Q311" i="1"/>
  <c r="P311" i="1"/>
  <c r="T330" i="1" s="1"/>
  <c r="N311" i="1"/>
  <c r="M311" i="1"/>
  <c r="O311" i="1" s="1"/>
  <c r="L311" i="1"/>
  <c r="C311" i="1"/>
  <c r="B311" i="1"/>
  <c r="K311" i="1" s="1"/>
  <c r="V310" i="1"/>
  <c r="Q310" i="1"/>
  <c r="P310" i="1"/>
  <c r="N310" i="1"/>
  <c r="M310" i="1"/>
  <c r="O310" i="1" s="1"/>
  <c r="L310" i="1"/>
  <c r="K310" i="1"/>
  <c r="C310" i="1"/>
  <c r="B310" i="1"/>
  <c r="J310" i="1" s="1"/>
  <c r="V309" i="1"/>
  <c r="Q309" i="1"/>
  <c r="P309" i="1"/>
  <c r="T328" i="1" s="1"/>
  <c r="N309" i="1"/>
  <c r="M309" i="1"/>
  <c r="O309" i="1" s="1"/>
  <c r="L309" i="1"/>
  <c r="C309" i="1"/>
  <c r="B309" i="1"/>
  <c r="K309" i="1" s="1"/>
  <c r="V308" i="1"/>
  <c r="Q308" i="1"/>
  <c r="P308" i="1"/>
  <c r="N308" i="1"/>
  <c r="M308" i="1"/>
  <c r="O308" i="1" s="1"/>
  <c r="L308" i="1"/>
  <c r="K308" i="1"/>
  <c r="C308" i="1"/>
  <c r="B308" i="1"/>
  <c r="J308" i="1" s="1"/>
  <c r="V307" i="1"/>
  <c r="Q307" i="1"/>
  <c r="P307" i="1"/>
  <c r="T326" i="1" s="1"/>
  <c r="N307" i="1"/>
  <c r="M307" i="1"/>
  <c r="O307" i="1" s="1"/>
  <c r="L307" i="1"/>
  <c r="C307" i="1"/>
  <c r="B307" i="1"/>
  <c r="K307" i="1" s="1"/>
  <c r="V306" i="1"/>
  <c r="Q306" i="1"/>
  <c r="P306" i="1"/>
  <c r="N306" i="1"/>
  <c r="M306" i="1"/>
  <c r="O306" i="1" s="1"/>
  <c r="L306" i="1"/>
  <c r="K306" i="1"/>
  <c r="C306" i="1"/>
  <c r="B306" i="1"/>
  <c r="J306" i="1" s="1"/>
  <c r="V305" i="1"/>
  <c r="Q305" i="1"/>
  <c r="P305" i="1"/>
  <c r="T324" i="1" s="1"/>
  <c r="N305" i="1"/>
  <c r="M305" i="1"/>
  <c r="O305" i="1" s="1"/>
  <c r="L305" i="1"/>
  <c r="C305" i="1"/>
  <c r="B305" i="1"/>
  <c r="K305" i="1" s="1"/>
  <c r="V304" i="1"/>
  <c r="Q304" i="1"/>
  <c r="P304" i="1"/>
  <c r="N304" i="1"/>
  <c r="M304" i="1"/>
  <c r="O304" i="1" s="1"/>
  <c r="L304" i="1"/>
  <c r="K304" i="1"/>
  <c r="C304" i="1"/>
  <c r="B304" i="1"/>
  <c r="J304" i="1" s="1"/>
  <c r="V303" i="1"/>
  <c r="Q303" i="1"/>
  <c r="P303" i="1"/>
  <c r="T322" i="1" s="1"/>
  <c r="N303" i="1"/>
  <c r="M303" i="1"/>
  <c r="O303" i="1" s="1"/>
  <c r="L303" i="1"/>
  <c r="C303" i="1"/>
  <c r="B303" i="1"/>
  <c r="K303" i="1" s="1"/>
  <c r="V302" i="1"/>
  <c r="Q302" i="1"/>
  <c r="P302" i="1"/>
  <c r="N302" i="1"/>
  <c r="M302" i="1"/>
  <c r="O302" i="1" s="1"/>
  <c r="L302" i="1"/>
  <c r="K302" i="1"/>
  <c r="C302" i="1"/>
  <c r="B302" i="1"/>
  <c r="J302" i="1" s="1"/>
  <c r="V301" i="1"/>
  <c r="Q301" i="1"/>
  <c r="P301" i="1"/>
  <c r="T320" i="1" s="1"/>
  <c r="N301" i="1"/>
  <c r="M301" i="1"/>
  <c r="O301" i="1" s="1"/>
  <c r="L301" i="1"/>
  <c r="C301" i="1"/>
  <c r="B301" i="1"/>
  <c r="K301" i="1" s="1"/>
  <c r="V300" i="1"/>
  <c r="Q300" i="1"/>
  <c r="P300" i="1"/>
  <c r="N300" i="1"/>
  <c r="M300" i="1"/>
  <c r="O300" i="1" s="1"/>
  <c r="L300" i="1"/>
  <c r="K300" i="1"/>
  <c r="C300" i="1"/>
  <c r="B300" i="1"/>
  <c r="J300" i="1" s="1"/>
  <c r="V299" i="1"/>
  <c r="Q299" i="1"/>
  <c r="P299" i="1"/>
  <c r="T318" i="1" s="1"/>
  <c r="N299" i="1"/>
  <c r="M299" i="1"/>
  <c r="O299" i="1" s="1"/>
  <c r="L299" i="1"/>
  <c r="C299" i="1"/>
  <c r="B299" i="1"/>
  <c r="K299" i="1" s="1"/>
  <c r="V298" i="1"/>
  <c r="Q298" i="1"/>
  <c r="P298" i="1"/>
  <c r="N298" i="1"/>
  <c r="M298" i="1"/>
  <c r="O298" i="1" s="1"/>
  <c r="L298" i="1"/>
  <c r="K298" i="1"/>
  <c r="C298" i="1"/>
  <c r="B298" i="1"/>
  <c r="J298" i="1" s="1"/>
  <c r="V297" i="1"/>
  <c r="Q297" i="1"/>
  <c r="P297" i="1"/>
  <c r="T316" i="1" s="1"/>
  <c r="N297" i="1"/>
  <c r="M297" i="1"/>
  <c r="O297" i="1" s="1"/>
  <c r="L297" i="1"/>
  <c r="C297" i="1"/>
  <c r="B297" i="1"/>
  <c r="K297" i="1" s="1"/>
  <c r="V296" i="1"/>
  <c r="Q296" i="1"/>
  <c r="P296" i="1"/>
  <c r="N296" i="1"/>
  <c r="M296" i="1"/>
  <c r="O296" i="1" s="1"/>
  <c r="L296" i="1"/>
  <c r="K296" i="1"/>
  <c r="C296" i="1"/>
  <c r="B296" i="1"/>
  <c r="J296" i="1" s="1"/>
  <c r="V295" i="1"/>
  <c r="Q295" i="1"/>
  <c r="P295" i="1"/>
  <c r="T314" i="1" s="1"/>
  <c r="N295" i="1"/>
  <c r="M295" i="1"/>
  <c r="O295" i="1" s="1"/>
  <c r="L295" i="1"/>
  <c r="C295" i="1"/>
  <c r="B295" i="1"/>
  <c r="K295" i="1" s="1"/>
  <c r="V294" i="1"/>
  <c r="Q294" i="1"/>
  <c r="P294" i="1"/>
  <c r="N294" i="1"/>
  <c r="M294" i="1"/>
  <c r="O294" i="1" s="1"/>
  <c r="L294" i="1"/>
  <c r="K294" i="1"/>
  <c r="C294" i="1"/>
  <c r="B294" i="1"/>
  <c r="J294" i="1" s="1"/>
  <c r="V293" i="1"/>
  <c r="Q293" i="1"/>
  <c r="P293" i="1"/>
  <c r="T312" i="1" s="1"/>
  <c r="N293" i="1"/>
  <c r="M293" i="1"/>
  <c r="O293" i="1" s="1"/>
  <c r="L293" i="1"/>
  <c r="C293" i="1"/>
  <c r="B293" i="1"/>
  <c r="K293" i="1" s="1"/>
  <c r="V292" i="1"/>
  <c r="Q292" i="1"/>
  <c r="P292" i="1"/>
  <c r="N292" i="1"/>
  <c r="M292" i="1"/>
  <c r="O292" i="1" s="1"/>
  <c r="L292" i="1"/>
  <c r="K292" i="1"/>
  <c r="C292" i="1"/>
  <c r="B292" i="1"/>
  <c r="J292" i="1" s="1"/>
  <c r="V291" i="1"/>
  <c r="Q291" i="1"/>
  <c r="P291" i="1"/>
  <c r="T310" i="1" s="1"/>
  <c r="N291" i="1"/>
  <c r="M291" i="1"/>
  <c r="O291" i="1" s="1"/>
  <c r="L291" i="1"/>
  <c r="C291" i="1"/>
  <c r="B291" i="1"/>
  <c r="K291" i="1" s="1"/>
  <c r="V290" i="1"/>
  <c r="Q290" i="1"/>
  <c r="P290" i="1"/>
  <c r="N290" i="1"/>
  <c r="M290" i="1"/>
  <c r="O290" i="1" s="1"/>
  <c r="L290" i="1"/>
  <c r="K290" i="1"/>
  <c r="C290" i="1"/>
  <c r="B290" i="1"/>
  <c r="J290" i="1" s="1"/>
  <c r="V289" i="1"/>
  <c r="Q289" i="1"/>
  <c r="P289" i="1"/>
  <c r="T308" i="1" s="1"/>
  <c r="N289" i="1"/>
  <c r="M289" i="1"/>
  <c r="O289" i="1" s="1"/>
  <c r="L289" i="1"/>
  <c r="C289" i="1"/>
  <c r="B289" i="1"/>
  <c r="K289" i="1" s="1"/>
  <c r="V288" i="1"/>
  <c r="Q288" i="1"/>
  <c r="P288" i="1"/>
  <c r="N288" i="1"/>
  <c r="M288" i="1"/>
  <c r="O288" i="1" s="1"/>
  <c r="L288" i="1"/>
  <c r="K288" i="1"/>
  <c r="C288" i="1"/>
  <c r="B288" i="1"/>
  <c r="J288" i="1" s="1"/>
  <c r="V287" i="1"/>
  <c r="Q287" i="1"/>
  <c r="P287" i="1"/>
  <c r="T306" i="1" s="1"/>
  <c r="N287" i="1"/>
  <c r="M287" i="1"/>
  <c r="O287" i="1" s="1"/>
  <c r="L287" i="1"/>
  <c r="C287" i="1"/>
  <c r="B287" i="1"/>
  <c r="K287" i="1" s="1"/>
  <c r="V286" i="1"/>
  <c r="Q286" i="1"/>
  <c r="P286" i="1"/>
  <c r="N286" i="1"/>
  <c r="M286" i="1"/>
  <c r="O286" i="1" s="1"/>
  <c r="L286" i="1"/>
  <c r="K286" i="1"/>
  <c r="C286" i="1"/>
  <c r="B286" i="1"/>
  <c r="J286" i="1" s="1"/>
  <c r="V285" i="1"/>
  <c r="Q285" i="1"/>
  <c r="P285" i="1"/>
  <c r="T304" i="1" s="1"/>
  <c r="N285" i="1"/>
  <c r="M285" i="1"/>
  <c r="O285" i="1" s="1"/>
  <c r="L285" i="1"/>
  <c r="C285" i="1"/>
  <c r="B285" i="1"/>
  <c r="K285" i="1" s="1"/>
  <c r="V284" i="1"/>
  <c r="Q284" i="1"/>
  <c r="P284" i="1"/>
  <c r="N284" i="1"/>
  <c r="M284" i="1"/>
  <c r="O284" i="1" s="1"/>
  <c r="L284" i="1"/>
  <c r="K284" i="1"/>
  <c r="C284" i="1"/>
  <c r="B284" i="1"/>
  <c r="J284" i="1" s="1"/>
  <c r="V283" i="1"/>
  <c r="Q283" i="1"/>
  <c r="P283" i="1"/>
  <c r="T302" i="1" s="1"/>
  <c r="N283" i="1"/>
  <c r="M283" i="1"/>
  <c r="O283" i="1" s="1"/>
  <c r="L283" i="1"/>
  <c r="C283" i="1"/>
  <c r="B283" i="1"/>
  <c r="K283" i="1" s="1"/>
  <c r="V282" i="1"/>
  <c r="Q282" i="1"/>
  <c r="P282" i="1"/>
  <c r="N282" i="1"/>
  <c r="M282" i="1"/>
  <c r="O282" i="1" s="1"/>
  <c r="L282" i="1"/>
  <c r="K282" i="1"/>
  <c r="C282" i="1"/>
  <c r="B282" i="1"/>
  <c r="J282" i="1" s="1"/>
  <c r="V281" i="1"/>
  <c r="Q281" i="1"/>
  <c r="P281" i="1"/>
  <c r="T300" i="1" s="1"/>
  <c r="N281" i="1"/>
  <c r="M281" i="1"/>
  <c r="O281" i="1" s="1"/>
  <c r="L281" i="1"/>
  <c r="C281" i="1"/>
  <c r="B281" i="1"/>
  <c r="K281" i="1" s="1"/>
  <c r="V280" i="1"/>
  <c r="Q280" i="1"/>
  <c r="P280" i="1"/>
  <c r="N280" i="1"/>
  <c r="M280" i="1"/>
  <c r="O280" i="1" s="1"/>
  <c r="L280" i="1"/>
  <c r="K280" i="1"/>
  <c r="C280" i="1"/>
  <c r="B280" i="1"/>
  <c r="J280" i="1" s="1"/>
  <c r="V279" i="1"/>
  <c r="Q279" i="1"/>
  <c r="P279" i="1"/>
  <c r="T298" i="1" s="1"/>
  <c r="N279" i="1"/>
  <c r="M279" i="1"/>
  <c r="O279" i="1" s="1"/>
  <c r="L279" i="1"/>
  <c r="C279" i="1"/>
  <c r="B279" i="1"/>
  <c r="K279" i="1" s="1"/>
  <c r="V278" i="1"/>
  <c r="Q278" i="1"/>
  <c r="P278" i="1"/>
  <c r="N278" i="1"/>
  <c r="M278" i="1"/>
  <c r="O278" i="1" s="1"/>
  <c r="L278" i="1"/>
  <c r="K278" i="1"/>
  <c r="C278" i="1"/>
  <c r="B278" i="1"/>
  <c r="J278" i="1" s="1"/>
  <c r="V277" i="1"/>
  <c r="Q277" i="1"/>
  <c r="P277" i="1"/>
  <c r="T296" i="1" s="1"/>
  <c r="N277" i="1"/>
  <c r="M277" i="1"/>
  <c r="O277" i="1" s="1"/>
  <c r="L277" i="1"/>
  <c r="C277" i="1"/>
  <c r="B277" i="1"/>
  <c r="K277" i="1" s="1"/>
  <c r="V276" i="1"/>
  <c r="Q276" i="1"/>
  <c r="P276" i="1"/>
  <c r="N276" i="1"/>
  <c r="M276" i="1"/>
  <c r="O276" i="1" s="1"/>
  <c r="L276" i="1"/>
  <c r="K276" i="1"/>
  <c r="C276" i="1"/>
  <c r="B276" i="1"/>
  <c r="J276" i="1" s="1"/>
  <c r="V275" i="1"/>
  <c r="Q275" i="1"/>
  <c r="P275" i="1"/>
  <c r="T294" i="1" s="1"/>
  <c r="N275" i="1"/>
  <c r="M275" i="1"/>
  <c r="O275" i="1" s="1"/>
  <c r="L275" i="1"/>
  <c r="C275" i="1"/>
  <c r="B275" i="1"/>
  <c r="K275" i="1" s="1"/>
  <c r="V274" i="1"/>
  <c r="Q274" i="1"/>
  <c r="P274" i="1"/>
  <c r="N274" i="1"/>
  <c r="M274" i="1"/>
  <c r="O274" i="1" s="1"/>
  <c r="L274" i="1"/>
  <c r="K274" i="1"/>
  <c r="C274" i="1"/>
  <c r="B274" i="1"/>
  <c r="J274" i="1" s="1"/>
  <c r="V273" i="1"/>
  <c r="Q273" i="1"/>
  <c r="P273" i="1"/>
  <c r="T292" i="1" s="1"/>
  <c r="N273" i="1"/>
  <c r="M273" i="1"/>
  <c r="O273" i="1" s="1"/>
  <c r="L273" i="1"/>
  <c r="C273" i="1"/>
  <c r="B273" i="1"/>
  <c r="K273" i="1" s="1"/>
  <c r="V272" i="1"/>
  <c r="Q272" i="1"/>
  <c r="P272" i="1"/>
  <c r="N272" i="1"/>
  <c r="M272" i="1"/>
  <c r="O272" i="1" s="1"/>
  <c r="L272" i="1"/>
  <c r="K272" i="1"/>
  <c r="C272" i="1"/>
  <c r="B272" i="1"/>
  <c r="J272" i="1" s="1"/>
  <c r="V271" i="1"/>
  <c r="Q271" i="1"/>
  <c r="P271" i="1"/>
  <c r="T290" i="1" s="1"/>
  <c r="N271" i="1"/>
  <c r="M271" i="1"/>
  <c r="O271" i="1" s="1"/>
  <c r="L271" i="1"/>
  <c r="C271" i="1"/>
  <c r="B271" i="1"/>
  <c r="K271" i="1" s="1"/>
  <c r="V270" i="1"/>
  <c r="Q270" i="1"/>
  <c r="P270" i="1"/>
  <c r="N270" i="1"/>
  <c r="M270" i="1"/>
  <c r="O270" i="1" s="1"/>
  <c r="L270" i="1"/>
  <c r="K270" i="1"/>
  <c r="C270" i="1"/>
  <c r="B270" i="1"/>
  <c r="J270" i="1" s="1"/>
  <c r="V269" i="1"/>
  <c r="Q269" i="1"/>
  <c r="P269" i="1"/>
  <c r="T288" i="1" s="1"/>
  <c r="N269" i="1"/>
  <c r="M269" i="1"/>
  <c r="O269" i="1" s="1"/>
  <c r="L269" i="1"/>
  <c r="C269" i="1"/>
  <c r="B269" i="1"/>
  <c r="K269" i="1" s="1"/>
  <c r="V268" i="1"/>
  <c r="Q268" i="1"/>
  <c r="P268" i="1"/>
  <c r="N268" i="1"/>
  <c r="M268" i="1"/>
  <c r="O268" i="1" s="1"/>
  <c r="L268" i="1"/>
  <c r="K268" i="1"/>
  <c r="C268" i="1"/>
  <c r="B268" i="1"/>
  <c r="J268" i="1" s="1"/>
  <c r="V267" i="1"/>
  <c r="Q267" i="1"/>
  <c r="P267" i="1"/>
  <c r="T286" i="1" s="1"/>
  <c r="N267" i="1"/>
  <c r="M267" i="1"/>
  <c r="O267" i="1" s="1"/>
  <c r="L267" i="1"/>
  <c r="C267" i="1"/>
  <c r="B267" i="1"/>
  <c r="K267" i="1" s="1"/>
  <c r="V266" i="1"/>
  <c r="Q266" i="1"/>
  <c r="P266" i="1"/>
  <c r="N266" i="1"/>
  <c r="M266" i="1"/>
  <c r="O266" i="1" s="1"/>
  <c r="L266" i="1"/>
  <c r="K266" i="1"/>
  <c r="C266" i="1"/>
  <c r="B266" i="1"/>
  <c r="J266" i="1" s="1"/>
  <c r="V265" i="1"/>
  <c r="Q265" i="1"/>
  <c r="P265" i="1"/>
  <c r="N265" i="1"/>
  <c r="M265" i="1"/>
  <c r="O265" i="1" s="1"/>
  <c r="L265" i="1"/>
  <c r="C265" i="1"/>
  <c r="B265" i="1"/>
  <c r="K265" i="1" s="1"/>
  <c r="V264" i="1"/>
  <c r="Q264" i="1"/>
  <c r="P264" i="1"/>
  <c r="N264" i="1"/>
  <c r="M264" i="1"/>
  <c r="O264" i="1" s="1"/>
  <c r="L264" i="1"/>
  <c r="K264" i="1"/>
  <c r="C264" i="1"/>
  <c r="B264" i="1"/>
  <c r="J264" i="1" s="1"/>
  <c r="V263" i="1"/>
  <c r="Q263" i="1"/>
  <c r="P263" i="1"/>
  <c r="T282" i="1" s="1"/>
  <c r="N263" i="1"/>
  <c r="M263" i="1"/>
  <c r="O263" i="1" s="1"/>
  <c r="L263" i="1"/>
  <c r="C263" i="1"/>
  <c r="B263" i="1"/>
  <c r="K263" i="1" s="1"/>
  <c r="V262" i="1"/>
  <c r="Q262" i="1"/>
  <c r="P262" i="1"/>
  <c r="N262" i="1"/>
  <c r="M262" i="1"/>
  <c r="O262" i="1" s="1"/>
  <c r="L262" i="1"/>
  <c r="K262" i="1"/>
  <c r="C262" i="1"/>
  <c r="B262" i="1"/>
  <c r="J262" i="1" s="1"/>
  <c r="V261" i="1"/>
  <c r="Q261" i="1"/>
  <c r="P261" i="1"/>
  <c r="N261" i="1"/>
  <c r="M261" i="1"/>
  <c r="O261" i="1" s="1"/>
  <c r="L261" i="1"/>
  <c r="C261" i="1"/>
  <c r="B261" i="1"/>
  <c r="K261" i="1" s="1"/>
  <c r="V260" i="1"/>
  <c r="Q260" i="1"/>
  <c r="P260" i="1"/>
  <c r="N260" i="1"/>
  <c r="M260" i="1"/>
  <c r="O260" i="1" s="1"/>
  <c r="L260" i="1"/>
  <c r="K260" i="1"/>
  <c r="C260" i="1"/>
  <c r="B260" i="1"/>
  <c r="J260" i="1" s="1"/>
  <c r="V259" i="1"/>
  <c r="Q259" i="1"/>
  <c r="P259" i="1"/>
  <c r="T278" i="1" s="1"/>
  <c r="N259" i="1"/>
  <c r="M259" i="1"/>
  <c r="O259" i="1" s="1"/>
  <c r="L259" i="1"/>
  <c r="C259" i="1"/>
  <c r="B259" i="1"/>
  <c r="K259" i="1" s="1"/>
  <c r="V258" i="1"/>
  <c r="Q258" i="1"/>
  <c r="P258" i="1"/>
  <c r="N258" i="1"/>
  <c r="M258" i="1"/>
  <c r="O258" i="1" s="1"/>
  <c r="L258" i="1"/>
  <c r="K258" i="1"/>
  <c r="C258" i="1"/>
  <c r="B258" i="1"/>
  <c r="J258" i="1" s="1"/>
  <c r="V257" i="1"/>
  <c r="Q257" i="1"/>
  <c r="P257" i="1"/>
  <c r="T276" i="1" s="1"/>
  <c r="N257" i="1"/>
  <c r="M257" i="1"/>
  <c r="O257" i="1" s="1"/>
  <c r="L257" i="1"/>
  <c r="C257" i="1"/>
  <c r="B257" i="1"/>
  <c r="K257" i="1" s="1"/>
  <c r="V256" i="1"/>
  <c r="Q256" i="1"/>
  <c r="P256" i="1"/>
  <c r="N256" i="1"/>
  <c r="M256" i="1"/>
  <c r="O256" i="1" s="1"/>
  <c r="L256" i="1"/>
  <c r="K256" i="1"/>
  <c r="C256" i="1"/>
  <c r="B256" i="1"/>
  <c r="J256" i="1" s="1"/>
  <c r="V255" i="1"/>
  <c r="Q255" i="1"/>
  <c r="P255" i="1"/>
  <c r="T274" i="1" s="1"/>
  <c r="N255" i="1"/>
  <c r="M255" i="1"/>
  <c r="O255" i="1" s="1"/>
  <c r="L255" i="1"/>
  <c r="C255" i="1"/>
  <c r="B255" i="1"/>
  <c r="K255" i="1" s="1"/>
  <c r="V254" i="1"/>
  <c r="Q254" i="1"/>
  <c r="P254" i="1"/>
  <c r="N254" i="1"/>
  <c r="M254" i="1"/>
  <c r="O254" i="1" s="1"/>
  <c r="L254" i="1"/>
  <c r="K254" i="1"/>
  <c r="C254" i="1"/>
  <c r="B254" i="1"/>
  <c r="J254" i="1" s="1"/>
  <c r="V253" i="1"/>
  <c r="Q253" i="1"/>
  <c r="P253" i="1"/>
  <c r="T272" i="1" s="1"/>
  <c r="N253" i="1"/>
  <c r="M253" i="1"/>
  <c r="L253" i="1"/>
  <c r="C253" i="1"/>
  <c r="B253" i="1"/>
  <c r="K253" i="1" s="1"/>
  <c r="V252" i="1"/>
  <c r="Q252" i="1"/>
  <c r="P252" i="1"/>
  <c r="N252" i="1"/>
  <c r="M252" i="1"/>
  <c r="L252" i="1"/>
  <c r="C252" i="1"/>
  <c r="B252" i="1"/>
  <c r="J252" i="1" s="1"/>
  <c r="V251" i="1"/>
  <c r="Q251" i="1"/>
  <c r="P251" i="1"/>
  <c r="T270" i="1" s="1"/>
  <c r="N251" i="1"/>
  <c r="M251" i="1"/>
  <c r="L251" i="1"/>
  <c r="C251" i="1"/>
  <c r="B251" i="1"/>
  <c r="K251" i="1" s="1"/>
  <c r="V250" i="1"/>
  <c r="Q250" i="1"/>
  <c r="P250" i="1"/>
  <c r="N250" i="1"/>
  <c r="M250" i="1"/>
  <c r="L250" i="1"/>
  <c r="C250" i="1"/>
  <c r="B250" i="1"/>
  <c r="J250" i="1" s="1"/>
  <c r="V249" i="1"/>
  <c r="Q249" i="1"/>
  <c r="P249" i="1"/>
  <c r="T268" i="1" s="1"/>
  <c r="N249" i="1"/>
  <c r="M249" i="1"/>
  <c r="L249" i="1"/>
  <c r="C249" i="1"/>
  <c r="B249" i="1"/>
  <c r="K249" i="1" s="1"/>
  <c r="V248" i="1"/>
  <c r="Q248" i="1"/>
  <c r="P248" i="1"/>
  <c r="N248" i="1"/>
  <c r="M248" i="1"/>
  <c r="L248" i="1"/>
  <c r="C248" i="1"/>
  <c r="B248" i="1"/>
  <c r="J248" i="1" s="1"/>
  <c r="V247" i="1"/>
  <c r="Q247" i="1"/>
  <c r="P247" i="1"/>
  <c r="T266" i="1" s="1"/>
  <c r="N247" i="1"/>
  <c r="M247" i="1"/>
  <c r="L247" i="1"/>
  <c r="C247" i="1"/>
  <c r="B247" i="1"/>
  <c r="K247" i="1" s="1"/>
  <c r="V246" i="1"/>
  <c r="Q246" i="1"/>
  <c r="P246" i="1"/>
  <c r="N246" i="1"/>
  <c r="M246" i="1"/>
  <c r="L246" i="1"/>
  <c r="C246" i="1"/>
  <c r="B246" i="1"/>
  <c r="J246" i="1" s="1"/>
  <c r="V245" i="1"/>
  <c r="Q245" i="1"/>
  <c r="P245" i="1"/>
  <c r="T264" i="1" s="1"/>
  <c r="N245" i="1"/>
  <c r="M245" i="1"/>
  <c r="L245" i="1"/>
  <c r="C245" i="1"/>
  <c r="B245" i="1"/>
  <c r="K245" i="1" s="1"/>
  <c r="V244" i="1"/>
  <c r="Q244" i="1"/>
  <c r="P244" i="1"/>
  <c r="N244" i="1"/>
  <c r="M244" i="1"/>
  <c r="L244" i="1"/>
  <c r="C244" i="1"/>
  <c r="B244" i="1"/>
  <c r="J244" i="1" s="1"/>
  <c r="V243" i="1"/>
  <c r="Q243" i="1"/>
  <c r="P243" i="1"/>
  <c r="T262" i="1" s="1"/>
  <c r="N243" i="1"/>
  <c r="M243" i="1"/>
  <c r="L243" i="1"/>
  <c r="C243" i="1"/>
  <c r="B243" i="1"/>
  <c r="K243" i="1" s="1"/>
  <c r="V242" i="1"/>
  <c r="Q242" i="1"/>
  <c r="P242" i="1"/>
  <c r="N242" i="1"/>
  <c r="M242" i="1"/>
  <c r="L242" i="1"/>
  <c r="C242" i="1"/>
  <c r="B242" i="1"/>
  <c r="J242" i="1" s="1"/>
  <c r="V241" i="1"/>
  <c r="Q241" i="1"/>
  <c r="P241" i="1"/>
  <c r="T260" i="1" s="1"/>
  <c r="N241" i="1"/>
  <c r="M241" i="1"/>
  <c r="L241" i="1"/>
  <c r="C241" i="1"/>
  <c r="B241" i="1"/>
  <c r="K241" i="1" s="1"/>
  <c r="V240" i="1"/>
  <c r="Q240" i="1"/>
  <c r="P240" i="1"/>
  <c r="N240" i="1"/>
  <c r="M240" i="1"/>
  <c r="L240" i="1"/>
  <c r="C240" i="1"/>
  <c r="B240" i="1"/>
  <c r="J240" i="1" s="1"/>
  <c r="V239" i="1"/>
  <c r="Q239" i="1"/>
  <c r="P239" i="1"/>
  <c r="T258" i="1" s="1"/>
  <c r="N239" i="1"/>
  <c r="M239" i="1"/>
  <c r="L239" i="1"/>
  <c r="C239" i="1"/>
  <c r="B239" i="1"/>
  <c r="K239" i="1" s="1"/>
  <c r="V238" i="1"/>
  <c r="Q238" i="1"/>
  <c r="P238" i="1"/>
  <c r="N238" i="1"/>
  <c r="M238" i="1"/>
  <c r="L238" i="1"/>
  <c r="C238" i="1"/>
  <c r="B238" i="1"/>
  <c r="J238" i="1" s="1"/>
  <c r="V237" i="1"/>
  <c r="Q237" i="1"/>
  <c r="P237" i="1"/>
  <c r="T256" i="1" s="1"/>
  <c r="N237" i="1"/>
  <c r="M237" i="1"/>
  <c r="L237" i="1"/>
  <c r="C237" i="1"/>
  <c r="B237" i="1"/>
  <c r="K237" i="1" s="1"/>
  <c r="V236" i="1"/>
  <c r="Q236" i="1"/>
  <c r="P236" i="1"/>
  <c r="N236" i="1"/>
  <c r="M236" i="1"/>
  <c r="L236" i="1"/>
  <c r="C236" i="1"/>
  <c r="B236" i="1"/>
  <c r="J236" i="1" s="1"/>
  <c r="V235" i="1"/>
  <c r="Q235" i="1"/>
  <c r="P235" i="1"/>
  <c r="T254" i="1" s="1"/>
  <c r="N235" i="1"/>
  <c r="M235" i="1"/>
  <c r="L235" i="1"/>
  <c r="C235" i="1"/>
  <c r="B235" i="1"/>
  <c r="K235" i="1" s="1"/>
  <c r="V234" i="1"/>
  <c r="Q234" i="1"/>
  <c r="P234" i="1"/>
  <c r="N234" i="1"/>
  <c r="M234" i="1"/>
  <c r="L234" i="1"/>
  <c r="C234" i="1"/>
  <c r="B234" i="1"/>
  <c r="J234" i="1" s="1"/>
  <c r="V233" i="1"/>
  <c r="Q233" i="1"/>
  <c r="P233" i="1"/>
  <c r="T252" i="1" s="1"/>
  <c r="N233" i="1"/>
  <c r="M233" i="1"/>
  <c r="L233" i="1"/>
  <c r="C233" i="1"/>
  <c r="B233" i="1"/>
  <c r="K233" i="1" s="1"/>
  <c r="V232" i="1"/>
  <c r="Q232" i="1"/>
  <c r="P232" i="1"/>
  <c r="N232" i="1"/>
  <c r="M232" i="1"/>
  <c r="L232" i="1"/>
  <c r="C232" i="1"/>
  <c r="B232" i="1"/>
  <c r="J232" i="1" s="1"/>
  <c r="V231" i="1"/>
  <c r="Q231" i="1"/>
  <c r="P231" i="1"/>
  <c r="T250" i="1" s="1"/>
  <c r="N231" i="1"/>
  <c r="M231" i="1"/>
  <c r="L231" i="1"/>
  <c r="C231" i="1"/>
  <c r="B231" i="1"/>
  <c r="K231" i="1" s="1"/>
  <c r="V230" i="1"/>
  <c r="Q230" i="1"/>
  <c r="P230" i="1"/>
  <c r="N230" i="1"/>
  <c r="M230" i="1"/>
  <c r="L230" i="1"/>
  <c r="C230" i="1"/>
  <c r="B230" i="1"/>
  <c r="J230" i="1" s="1"/>
  <c r="V229" i="1"/>
  <c r="Q229" i="1"/>
  <c r="P229" i="1"/>
  <c r="T248" i="1" s="1"/>
  <c r="N229" i="1"/>
  <c r="M229" i="1"/>
  <c r="L229" i="1"/>
  <c r="C229" i="1"/>
  <c r="B229" i="1"/>
  <c r="K229" i="1" s="1"/>
  <c r="V228" i="1"/>
  <c r="Q228" i="1"/>
  <c r="P228" i="1"/>
  <c r="N228" i="1"/>
  <c r="M228" i="1"/>
  <c r="L228" i="1"/>
  <c r="C228" i="1"/>
  <c r="B228" i="1"/>
  <c r="J228" i="1" s="1"/>
  <c r="V227" i="1"/>
  <c r="Q227" i="1"/>
  <c r="P227" i="1"/>
  <c r="T246" i="1" s="1"/>
  <c r="N227" i="1"/>
  <c r="M227" i="1"/>
  <c r="L227" i="1"/>
  <c r="C227" i="1"/>
  <c r="B227" i="1"/>
  <c r="K227" i="1" s="1"/>
  <c r="V226" i="1"/>
  <c r="Q226" i="1"/>
  <c r="P226" i="1"/>
  <c r="N226" i="1"/>
  <c r="M226" i="1"/>
  <c r="L226" i="1"/>
  <c r="C226" i="1"/>
  <c r="B226" i="1"/>
  <c r="J226" i="1" s="1"/>
  <c r="V225" i="1"/>
  <c r="Q225" i="1"/>
  <c r="P225" i="1"/>
  <c r="T244" i="1" s="1"/>
  <c r="N225" i="1"/>
  <c r="M225" i="1"/>
  <c r="L225" i="1"/>
  <c r="C225" i="1"/>
  <c r="B225" i="1"/>
  <c r="K225" i="1" s="1"/>
  <c r="V224" i="1"/>
  <c r="Q224" i="1"/>
  <c r="P224" i="1"/>
  <c r="N224" i="1"/>
  <c r="M224" i="1"/>
  <c r="L224" i="1"/>
  <c r="C224" i="1"/>
  <c r="B224" i="1"/>
  <c r="J224" i="1" s="1"/>
  <c r="V223" i="1"/>
  <c r="Q223" i="1"/>
  <c r="P223" i="1"/>
  <c r="T242" i="1" s="1"/>
  <c r="N223" i="1"/>
  <c r="M223" i="1"/>
  <c r="L223" i="1"/>
  <c r="C223" i="1"/>
  <c r="B223" i="1"/>
  <c r="K223" i="1" s="1"/>
  <c r="V222" i="1"/>
  <c r="Q222" i="1"/>
  <c r="P222" i="1"/>
  <c r="N222" i="1"/>
  <c r="M222" i="1"/>
  <c r="L222" i="1"/>
  <c r="C222" i="1"/>
  <c r="B222" i="1"/>
  <c r="J222" i="1" s="1"/>
  <c r="V221" i="1"/>
  <c r="Q221" i="1"/>
  <c r="P221" i="1"/>
  <c r="T240" i="1" s="1"/>
  <c r="N221" i="1"/>
  <c r="M221" i="1"/>
  <c r="L221" i="1"/>
  <c r="C221" i="1"/>
  <c r="B221" i="1"/>
  <c r="K221" i="1" s="1"/>
  <c r="V220" i="1"/>
  <c r="Q220" i="1"/>
  <c r="P220" i="1"/>
  <c r="N220" i="1"/>
  <c r="M220" i="1"/>
  <c r="L220" i="1"/>
  <c r="C220" i="1"/>
  <c r="B220" i="1"/>
  <c r="J220" i="1" s="1"/>
  <c r="V219" i="1"/>
  <c r="Q219" i="1"/>
  <c r="P219" i="1"/>
  <c r="T238" i="1" s="1"/>
  <c r="N219" i="1"/>
  <c r="M219" i="1"/>
  <c r="L219" i="1"/>
  <c r="C219" i="1"/>
  <c r="B219" i="1"/>
  <c r="K219" i="1" s="1"/>
  <c r="V218" i="1"/>
  <c r="Q218" i="1"/>
  <c r="P218" i="1"/>
  <c r="N218" i="1"/>
  <c r="M218" i="1"/>
  <c r="L218" i="1"/>
  <c r="C218" i="1"/>
  <c r="B218" i="1"/>
  <c r="J218" i="1" s="1"/>
  <c r="V217" i="1"/>
  <c r="Q217" i="1"/>
  <c r="P217" i="1"/>
  <c r="T236" i="1" s="1"/>
  <c r="N217" i="1"/>
  <c r="M217" i="1"/>
  <c r="L217" i="1"/>
  <c r="C217" i="1"/>
  <c r="B217" i="1"/>
  <c r="K217" i="1" s="1"/>
  <c r="V216" i="1"/>
  <c r="Q216" i="1"/>
  <c r="P216" i="1"/>
  <c r="N216" i="1"/>
  <c r="M216" i="1"/>
  <c r="L216" i="1"/>
  <c r="C216" i="1"/>
  <c r="B216" i="1"/>
  <c r="J216" i="1" s="1"/>
  <c r="V215" i="1"/>
  <c r="Q215" i="1"/>
  <c r="P215" i="1"/>
  <c r="T234" i="1" s="1"/>
  <c r="N215" i="1"/>
  <c r="M215" i="1"/>
  <c r="L215" i="1"/>
  <c r="C215" i="1"/>
  <c r="B215" i="1"/>
  <c r="K215" i="1" s="1"/>
  <c r="V214" i="1"/>
  <c r="Q214" i="1"/>
  <c r="P214" i="1"/>
  <c r="N214" i="1"/>
  <c r="M214" i="1"/>
  <c r="L214" i="1"/>
  <c r="C214" i="1"/>
  <c r="B214" i="1"/>
  <c r="J214" i="1" s="1"/>
  <c r="V213" i="1"/>
  <c r="Q213" i="1"/>
  <c r="P213" i="1"/>
  <c r="T232" i="1" s="1"/>
  <c r="N213" i="1"/>
  <c r="M213" i="1"/>
  <c r="L213" i="1"/>
  <c r="C213" i="1"/>
  <c r="B213" i="1"/>
  <c r="K213" i="1" s="1"/>
  <c r="V212" i="1"/>
  <c r="Q212" i="1"/>
  <c r="P212" i="1"/>
  <c r="N212" i="1"/>
  <c r="M212" i="1"/>
  <c r="L212" i="1"/>
  <c r="C212" i="1"/>
  <c r="B212" i="1"/>
  <c r="J212" i="1" s="1"/>
  <c r="V211" i="1"/>
  <c r="Q211" i="1"/>
  <c r="P211" i="1"/>
  <c r="T230" i="1" s="1"/>
  <c r="N211" i="1"/>
  <c r="M211" i="1"/>
  <c r="L211" i="1"/>
  <c r="C211" i="1"/>
  <c r="B211" i="1"/>
  <c r="K211" i="1" s="1"/>
  <c r="V210" i="1"/>
  <c r="Q210" i="1"/>
  <c r="P210" i="1"/>
  <c r="N210" i="1"/>
  <c r="M210" i="1"/>
  <c r="L210" i="1"/>
  <c r="C210" i="1"/>
  <c r="B210" i="1"/>
  <c r="J210" i="1" s="1"/>
  <c r="V209" i="1"/>
  <c r="Q209" i="1"/>
  <c r="P209" i="1"/>
  <c r="T228" i="1" s="1"/>
  <c r="N209" i="1"/>
  <c r="M209" i="1"/>
  <c r="L209" i="1"/>
  <c r="C209" i="1"/>
  <c r="B209" i="1"/>
  <c r="K209" i="1" s="1"/>
  <c r="V208" i="1"/>
  <c r="Q208" i="1"/>
  <c r="P208" i="1"/>
  <c r="N208" i="1"/>
  <c r="M208" i="1"/>
  <c r="L208" i="1"/>
  <c r="C208" i="1"/>
  <c r="B208" i="1"/>
  <c r="J208" i="1" s="1"/>
  <c r="V207" i="1"/>
  <c r="Q207" i="1"/>
  <c r="P207" i="1"/>
  <c r="T226" i="1" s="1"/>
  <c r="N207" i="1"/>
  <c r="M207" i="1"/>
  <c r="L207" i="1"/>
  <c r="C207" i="1"/>
  <c r="B207" i="1"/>
  <c r="K207" i="1" s="1"/>
  <c r="V206" i="1"/>
  <c r="Q206" i="1"/>
  <c r="P206" i="1"/>
  <c r="N206" i="1"/>
  <c r="M206" i="1"/>
  <c r="L206" i="1"/>
  <c r="C206" i="1"/>
  <c r="B206" i="1"/>
  <c r="J206" i="1" s="1"/>
  <c r="V205" i="1"/>
  <c r="Q205" i="1"/>
  <c r="P205" i="1"/>
  <c r="T224" i="1" s="1"/>
  <c r="N205" i="1"/>
  <c r="M205" i="1"/>
  <c r="L205" i="1"/>
  <c r="C205" i="1"/>
  <c r="B205" i="1"/>
  <c r="K205" i="1" s="1"/>
  <c r="V204" i="1"/>
  <c r="Q204" i="1"/>
  <c r="P204" i="1"/>
  <c r="N204" i="1"/>
  <c r="M204" i="1"/>
  <c r="L204" i="1"/>
  <c r="C204" i="1"/>
  <c r="B204" i="1"/>
  <c r="J204" i="1" s="1"/>
  <c r="V203" i="1"/>
  <c r="Q203" i="1"/>
  <c r="P203" i="1"/>
  <c r="T222" i="1" s="1"/>
  <c r="N203" i="1"/>
  <c r="M203" i="1"/>
  <c r="L203" i="1"/>
  <c r="C203" i="1"/>
  <c r="B203" i="1"/>
  <c r="K203" i="1" s="1"/>
  <c r="V202" i="1"/>
  <c r="Q202" i="1"/>
  <c r="P202" i="1"/>
  <c r="N202" i="1"/>
  <c r="M202" i="1"/>
  <c r="L202" i="1"/>
  <c r="C202" i="1"/>
  <c r="B202" i="1"/>
  <c r="J202" i="1" s="1"/>
  <c r="V201" i="1"/>
  <c r="Q201" i="1"/>
  <c r="P201" i="1"/>
  <c r="T220" i="1" s="1"/>
  <c r="N201" i="1"/>
  <c r="M201" i="1"/>
  <c r="L201" i="1"/>
  <c r="C201" i="1"/>
  <c r="B201" i="1"/>
  <c r="K201" i="1" s="1"/>
  <c r="V200" i="1"/>
  <c r="Q200" i="1"/>
  <c r="P200" i="1"/>
  <c r="N200" i="1"/>
  <c r="M200" i="1"/>
  <c r="L200" i="1"/>
  <c r="C200" i="1"/>
  <c r="B200" i="1"/>
  <c r="J200" i="1" s="1"/>
  <c r="V199" i="1"/>
  <c r="Q199" i="1"/>
  <c r="P199" i="1"/>
  <c r="T218" i="1" s="1"/>
  <c r="N199" i="1"/>
  <c r="M199" i="1"/>
  <c r="L199" i="1"/>
  <c r="C199" i="1"/>
  <c r="B199" i="1"/>
  <c r="K199" i="1" s="1"/>
  <c r="V198" i="1"/>
  <c r="Q198" i="1"/>
  <c r="P198" i="1"/>
  <c r="N198" i="1"/>
  <c r="M198" i="1"/>
  <c r="L198" i="1"/>
  <c r="C198" i="1"/>
  <c r="B198" i="1"/>
  <c r="J198" i="1" s="1"/>
  <c r="V197" i="1"/>
  <c r="Q197" i="1"/>
  <c r="P197" i="1"/>
  <c r="T216" i="1" s="1"/>
  <c r="N197" i="1"/>
  <c r="M197" i="1"/>
  <c r="L197" i="1"/>
  <c r="C197" i="1"/>
  <c r="B197" i="1"/>
  <c r="K197" i="1" s="1"/>
  <c r="V196" i="1"/>
  <c r="Q196" i="1"/>
  <c r="P196" i="1"/>
  <c r="N196" i="1"/>
  <c r="M196" i="1"/>
  <c r="L196" i="1"/>
  <c r="C196" i="1"/>
  <c r="B196" i="1"/>
  <c r="J196" i="1" s="1"/>
  <c r="V195" i="1"/>
  <c r="Q195" i="1"/>
  <c r="P195" i="1"/>
  <c r="T214" i="1" s="1"/>
  <c r="N195" i="1"/>
  <c r="M195" i="1"/>
  <c r="L195" i="1"/>
  <c r="C195" i="1"/>
  <c r="B195" i="1"/>
  <c r="K195" i="1" s="1"/>
  <c r="V194" i="1"/>
  <c r="Q194" i="1"/>
  <c r="P194" i="1"/>
  <c r="N194" i="1"/>
  <c r="M194" i="1"/>
  <c r="L194" i="1"/>
  <c r="C194" i="1"/>
  <c r="B194" i="1"/>
  <c r="J194" i="1" s="1"/>
  <c r="V193" i="1"/>
  <c r="Q193" i="1"/>
  <c r="P193" i="1"/>
  <c r="T212" i="1" s="1"/>
  <c r="N193" i="1"/>
  <c r="M193" i="1"/>
  <c r="L193" i="1"/>
  <c r="C193" i="1"/>
  <c r="B193" i="1"/>
  <c r="K193" i="1" s="1"/>
  <c r="V192" i="1"/>
  <c r="Q192" i="1"/>
  <c r="P192" i="1"/>
  <c r="N192" i="1"/>
  <c r="M192" i="1"/>
  <c r="L192" i="1"/>
  <c r="C192" i="1"/>
  <c r="B192" i="1"/>
  <c r="J192" i="1" s="1"/>
  <c r="V191" i="1"/>
  <c r="Q191" i="1"/>
  <c r="P191" i="1"/>
  <c r="T210" i="1" s="1"/>
  <c r="N191" i="1"/>
  <c r="M191" i="1"/>
  <c r="L191" i="1"/>
  <c r="C191" i="1"/>
  <c r="B191" i="1"/>
  <c r="K191" i="1" s="1"/>
  <c r="V190" i="1"/>
  <c r="Q190" i="1"/>
  <c r="P190" i="1"/>
  <c r="N190" i="1"/>
  <c r="M190" i="1"/>
  <c r="L190" i="1"/>
  <c r="C190" i="1"/>
  <c r="B190" i="1"/>
  <c r="J190" i="1" s="1"/>
  <c r="V189" i="1"/>
  <c r="Q189" i="1"/>
  <c r="P189" i="1"/>
  <c r="T208" i="1" s="1"/>
  <c r="N189" i="1"/>
  <c r="M189" i="1"/>
  <c r="L189" i="1"/>
  <c r="C189" i="1"/>
  <c r="B189" i="1"/>
  <c r="K189" i="1" s="1"/>
  <c r="V188" i="1"/>
  <c r="Q188" i="1"/>
  <c r="P188" i="1"/>
  <c r="N188" i="1"/>
  <c r="M188" i="1"/>
  <c r="L188" i="1"/>
  <c r="C188" i="1"/>
  <c r="B188" i="1"/>
  <c r="J188" i="1" s="1"/>
  <c r="V187" i="1"/>
  <c r="Q187" i="1"/>
  <c r="P187" i="1"/>
  <c r="T206" i="1" s="1"/>
  <c r="N187" i="1"/>
  <c r="M187" i="1"/>
  <c r="L187" i="1"/>
  <c r="C187" i="1"/>
  <c r="B187" i="1"/>
  <c r="K187" i="1" s="1"/>
  <c r="V186" i="1"/>
  <c r="Q186" i="1"/>
  <c r="P186" i="1"/>
  <c r="N186" i="1"/>
  <c r="M186" i="1"/>
  <c r="L186" i="1"/>
  <c r="C186" i="1"/>
  <c r="B186" i="1"/>
  <c r="J186" i="1" s="1"/>
  <c r="V185" i="1"/>
  <c r="Q185" i="1"/>
  <c r="P185" i="1"/>
  <c r="T204" i="1" s="1"/>
  <c r="N185" i="1"/>
  <c r="M185" i="1"/>
  <c r="L185" i="1"/>
  <c r="C185" i="1"/>
  <c r="B185" i="1"/>
  <c r="K185" i="1" s="1"/>
  <c r="V184" i="1"/>
  <c r="Q184" i="1"/>
  <c r="P184" i="1"/>
  <c r="N184" i="1"/>
  <c r="M184" i="1"/>
  <c r="L184" i="1"/>
  <c r="C184" i="1"/>
  <c r="B184" i="1"/>
  <c r="J184" i="1" s="1"/>
  <c r="V183" i="1"/>
  <c r="Q183" i="1"/>
  <c r="P183" i="1"/>
  <c r="T202" i="1" s="1"/>
  <c r="N183" i="1"/>
  <c r="M183" i="1"/>
  <c r="L183" i="1"/>
  <c r="C183" i="1"/>
  <c r="B183" i="1"/>
  <c r="K183" i="1" s="1"/>
  <c r="V182" i="1"/>
  <c r="Q182" i="1"/>
  <c r="P182" i="1"/>
  <c r="N182" i="1"/>
  <c r="M182" i="1"/>
  <c r="L182" i="1"/>
  <c r="C182" i="1"/>
  <c r="B182" i="1"/>
  <c r="J182" i="1" s="1"/>
  <c r="V181" i="1"/>
  <c r="Q181" i="1"/>
  <c r="P181" i="1"/>
  <c r="T200" i="1" s="1"/>
  <c r="N181" i="1"/>
  <c r="M181" i="1"/>
  <c r="L181" i="1"/>
  <c r="C181" i="1"/>
  <c r="B181" i="1"/>
  <c r="K181" i="1" s="1"/>
  <c r="V180" i="1"/>
  <c r="Q180" i="1"/>
  <c r="P180" i="1"/>
  <c r="N180" i="1"/>
  <c r="M180" i="1"/>
  <c r="L180" i="1"/>
  <c r="C180" i="1"/>
  <c r="B180" i="1"/>
  <c r="J180" i="1" s="1"/>
  <c r="V179" i="1"/>
  <c r="Q179" i="1"/>
  <c r="P179" i="1"/>
  <c r="T198" i="1" s="1"/>
  <c r="N179" i="1"/>
  <c r="M179" i="1"/>
  <c r="L179" i="1"/>
  <c r="C179" i="1"/>
  <c r="B179" i="1"/>
  <c r="K179" i="1" s="1"/>
  <c r="V178" i="1"/>
  <c r="Q178" i="1"/>
  <c r="P178" i="1"/>
  <c r="N178" i="1"/>
  <c r="M178" i="1"/>
  <c r="L178" i="1"/>
  <c r="C178" i="1"/>
  <c r="B178" i="1"/>
  <c r="J178" i="1" s="1"/>
  <c r="V177" i="1"/>
  <c r="Q177" i="1"/>
  <c r="P177" i="1"/>
  <c r="T196" i="1" s="1"/>
  <c r="N177" i="1"/>
  <c r="M177" i="1"/>
  <c r="L177" i="1"/>
  <c r="C177" i="1"/>
  <c r="B177" i="1"/>
  <c r="K177" i="1" s="1"/>
  <c r="V176" i="1"/>
  <c r="Q176" i="1"/>
  <c r="P176" i="1"/>
  <c r="N176" i="1"/>
  <c r="M176" i="1"/>
  <c r="L176" i="1"/>
  <c r="C176" i="1"/>
  <c r="B176" i="1"/>
  <c r="J176" i="1" s="1"/>
  <c r="V175" i="1"/>
  <c r="Q175" i="1"/>
  <c r="P175" i="1"/>
  <c r="T194" i="1" s="1"/>
  <c r="N175" i="1"/>
  <c r="M175" i="1"/>
  <c r="L175" i="1"/>
  <c r="C175" i="1"/>
  <c r="B175" i="1"/>
  <c r="K175" i="1" s="1"/>
  <c r="V174" i="1"/>
  <c r="Q174" i="1"/>
  <c r="P174" i="1"/>
  <c r="N174" i="1"/>
  <c r="M174" i="1"/>
  <c r="L174" i="1"/>
  <c r="C174" i="1"/>
  <c r="B174" i="1"/>
  <c r="J174" i="1" s="1"/>
  <c r="V173" i="1"/>
  <c r="Q173" i="1"/>
  <c r="P173" i="1"/>
  <c r="T192" i="1" s="1"/>
  <c r="N173" i="1"/>
  <c r="M173" i="1"/>
  <c r="L173" i="1"/>
  <c r="C173" i="1"/>
  <c r="B173" i="1"/>
  <c r="K173" i="1" s="1"/>
  <c r="V172" i="1"/>
  <c r="Q172" i="1"/>
  <c r="P172" i="1"/>
  <c r="N172" i="1"/>
  <c r="M172" i="1"/>
  <c r="L172" i="1"/>
  <c r="C172" i="1"/>
  <c r="B172" i="1"/>
  <c r="J172" i="1" s="1"/>
  <c r="V171" i="1"/>
  <c r="Q171" i="1"/>
  <c r="P171" i="1"/>
  <c r="T190" i="1" s="1"/>
  <c r="N171" i="1"/>
  <c r="M171" i="1"/>
  <c r="L171" i="1"/>
  <c r="C171" i="1"/>
  <c r="B171" i="1"/>
  <c r="K171" i="1" s="1"/>
  <c r="V170" i="1"/>
  <c r="Q170" i="1"/>
  <c r="P170" i="1"/>
  <c r="N170" i="1"/>
  <c r="M170" i="1"/>
  <c r="L170" i="1"/>
  <c r="C170" i="1"/>
  <c r="B170" i="1"/>
  <c r="J170" i="1" s="1"/>
  <c r="V169" i="1"/>
  <c r="Q169" i="1"/>
  <c r="P169" i="1"/>
  <c r="T188" i="1" s="1"/>
  <c r="N169" i="1"/>
  <c r="M169" i="1"/>
  <c r="L169" i="1"/>
  <c r="C169" i="1"/>
  <c r="B169" i="1"/>
  <c r="K169" i="1" s="1"/>
  <c r="V168" i="1"/>
  <c r="Q168" i="1"/>
  <c r="P168" i="1"/>
  <c r="N168" i="1"/>
  <c r="M168" i="1"/>
  <c r="L168" i="1"/>
  <c r="C168" i="1"/>
  <c r="B168" i="1"/>
  <c r="J168" i="1" s="1"/>
  <c r="V167" i="1"/>
  <c r="Q167" i="1"/>
  <c r="P167" i="1"/>
  <c r="T186" i="1" s="1"/>
  <c r="N167" i="1"/>
  <c r="M167" i="1"/>
  <c r="L167" i="1"/>
  <c r="C167" i="1"/>
  <c r="B167" i="1"/>
  <c r="K167" i="1" s="1"/>
  <c r="V166" i="1"/>
  <c r="Q166" i="1"/>
  <c r="P166" i="1"/>
  <c r="N166" i="1"/>
  <c r="M166" i="1"/>
  <c r="L166" i="1"/>
  <c r="C166" i="1"/>
  <c r="B166" i="1"/>
  <c r="J166" i="1" s="1"/>
  <c r="V165" i="1"/>
  <c r="Q165" i="1"/>
  <c r="P165" i="1"/>
  <c r="T184" i="1" s="1"/>
  <c r="N165" i="1"/>
  <c r="M165" i="1"/>
  <c r="L165" i="1"/>
  <c r="C165" i="1"/>
  <c r="B165" i="1"/>
  <c r="K165" i="1" s="1"/>
  <c r="V164" i="1"/>
  <c r="Q164" i="1"/>
  <c r="P164" i="1"/>
  <c r="N164" i="1"/>
  <c r="M164" i="1"/>
  <c r="L164" i="1"/>
  <c r="C164" i="1"/>
  <c r="B164" i="1"/>
  <c r="J164" i="1" s="1"/>
  <c r="V163" i="1"/>
  <c r="Q163" i="1"/>
  <c r="P163" i="1"/>
  <c r="T182" i="1" s="1"/>
  <c r="N163" i="1"/>
  <c r="M163" i="1"/>
  <c r="L163" i="1"/>
  <c r="C163" i="1"/>
  <c r="B163" i="1"/>
  <c r="K163" i="1" s="1"/>
  <c r="V162" i="1"/>
  <c r="Q162" i="1"/>
  <c r="P162" i="1"/>
  <c r="N162" i="1"/>
  <c r="M162" i="1"/>
  <c r="L162" i="1"/>
  <c r="C162" i="1"/>
  <c r="B162" i="1"/>
  <c r="J162" i="1" s="1"/>
  <c r="V161" i="1"/>
  <c r="Q161" i="1"/>
  <c r="P161" i="1"/>
  <c r="T180" i="1" s="1"/>
  <c r="N161" i="1"/>
  <c r="M161" i="1"/>
  <c r="L161" i="1"/>
  <c r="C161" i="1"/>
  <c r="B161" i="1"/>
  <c r="K161" i="1" s="1"/>
  <c r="V160" i="1"/>
  <c r="Q160" i="1"/>
  <c r="P160" i="1"/>
  <c r="N160" i="1"/>
  <c r="M160" i="1"/>
  <c r="L160" i="1"/>
  <c r="C160" i="1"/>
  <c r="B160" i="1"/>
  <c r="J160" i="1" s="1"/>
  <c r="V159" i="1"/>
  <c r="Q159" i="1"/>
  <c r="P159" i="1"/>
  <c r="T178" i="1" s="1"/>
  <c r="N159" i="1"/>
  <c r="M159" i="1"/>
  <c r="L159" i="1"/>
  <c r="C159" i="1"/>
  <c r="B159" i="1"/>
  <c r="K159" i="1" s="1"/>
  <c r="V158" i="1"/>
  <c r="Q158" i="1"/>
  <c r="P158" i="1"/>
  <c r="N158" i="1"/>
  <c r="M158" i="1"/>
  <c r="L158" i="1"/>
  <c r="C158" i="1"/>
  <c r="B158" i="1"/>
  <c r="J158" i="1" s="1"/>
  <c r="V157" i="1"/>
  <c r="Q157" i="1"/>
  <c r="P157" i="1"/>
  <c r="T176" i="1" s="1"/>
  <c r="N157" i="1"/>
  <c r="M157" i="1"/>
  <c r="L157" i="1"/>
  <c r="C157" i="1"/>
  <c r="B157" i="1"/>
  <c r="K157" i="1" s="1"/>
  <c r="V156" i="1"/>
  <c r="Q156" i="1"/>
  <c r="P156" i="1"/>
  <c r="N156" i="1"/>
  <c r="M156" i="1"/>
  <c r="L156" i="1"/>
  <c r="C156" i="1"/>
  <c r="B156" i="1"/>
  <c r="J156" i="1" s="1"/>
  <c r="V155" i="1"/>
  <c r="Q155" i="1"/>
  <c r="P155" i="1"/>
  <c r="T174" i="1" s="1"/>
  <c r="N155" i="1"/>
  <c r="M155" i="1"/>
  <c r="L155" i="1"/>
  <c r="C155" i="1"/>
  <c r="B155" i="1"/>
  <c r="K155" i="1" s="1"/>
  <c r="V154" i="1"/>
  <c r="Q154" i="1"/>
  <c r="P154" i="1"/>
  <c r="N154" i="1"/>
  <c r="M154" i="1"/>
  <c r="L154" i="1"/>
  <c r="C154" i="1"/>
  <c r="B154" i="1"/>
  <c r="J154" i="1" s="1"/>
  <c r="V153" i="1"/>
  <c r="Q153" i="1"/>
  <c r="P153" i="1"/>
  <c r="T172" i="1" s="1"/>
  <c r="N153" i="1"/>
  <c r="M153" i="1"/>
  <c r="L153" i="1"/>
  <c r="C153" i="1"/>
  <c r="B153" i="1"/>
  <c r="K153" i="1" s="1"/>
  <c r="V152" i="1"/>
  <c r="Q152" i="1"/>
  <c r="P152" i="1"/>
  <c r="N152" i="1"/>
  <c r="M152" i="1"/>
  <c r="L152" i="1"/>
  <c r="C152" i="1"/>
  <c r="B152" i="1"/>
  <c r="J152" i="1" s="1"/>
  <c r="V151" i="1"/>
  <c r="Q151" i="1"/>
  <c r="P151" i="1"/>
  <c r="T170" i="1" s="1"/>
  <c r="N151" i="1"/>
  <c r="M151" i="1"/>
  <c r="L151" i="1"/>
  <c r="C151" i="1"/>
  <c r="B151" i="1"/>
  <c r="K151" i="1" s="1"/>
  <c r="V150" i="1"/>
  <c r="Q150" i="1"/>
  <c r="P150" i="1"/>
  <c r="N150" i="1"/>
  <c r="M150" i="1"/>
  <c r="L150" i="1"/>
  <c r="C150" i="1"/>
  <c r="B150" i="1"/>
  <c r="J150" i="1" s="1"/>
  <c r="V149" i="1"/>
  <c r="Q149" i="1"/>
  <c r="P149" i="1"/>
  <c r="T168" i="1" s="1"/>
  <c r="N149" i="1"/>
  <c r="M149" i="1"/>
  <c r="L149" i="1"/>
  <c r="C149" i="1"/>
  <c r="B149" i="1"/>
  <c r="K149" i="1" s="1"/>
  <c r="V148" i="1"/>
  <c r="Q148" i="1"/>
  <c r="P148" i="1"/>
  <c r="N148" i="1"/>
  <c r="M148" i="1"/>
  <c r="L148" i="1"/>
  <c r="C148" i="1"/>
  <c r="B148" i="1"/>
  <c r="J148" i="1" s="1"/>
  <c r="V147" i="1"/>
  <c r="Q147" i="1"/>
  <c r="P147" i="1"/>
  <c r="T166" i="1" s="1"/>
  <c r="N147" i="1"/>
  <c r="M147" i="1"/>
  <c r="L147" i="1"/>
  <c r="C147" i="1"/>
  <c r="B147" i="1"/>
  <c r="K147" i="1" s="1"/>
  <c r="V146" i="1"/>
  <c r="Q146" i="1"/>
  <c r="P146" i="1"/>
  <c r="N146" i="1"/>
  <c r="M146" i="1"/>
  <c r="L146" i="1"/>
  <c r="C146" i="1"/>
  <c r="B146" i="1"/>
  <c r="J146" i="1" s="1"/>
  <c r="V145" i="1"/>
  <c r="Q145" i="1"/>
  <c r="P145" i="1"/>
  <c r="T164" i="1" s="1"/>
  <c r="N145" i="1"/>
  <c r="M145" i="1"/>
  <c r="L145" i="1"/>
  <c r="C145" i="1"/>
  <c r="B145" i="1"/>
  <c r="K145" i="1" s="1"/>
  <c r="V144" i="1"/>
  <c r="Q144" i="1"/>
  <c r="P144" i="1"/>
  <c r="N144" i="1"/>
  <c r="M144" i="1"/>
  <c r="L144" i="1"/>
  <c r="C144" i="1"/>
  <c r="B144" i="1"/>
  <c r="J144" i="1" s="1"/>
  <c r="V143" i="1"/>
  <c r="Q143" i="1"/>
  <c r="P143" i="1"/>
  <c r="T162" i="1" s="1"/>
  <c r="N143" i="1"/>
  <c r="M143" i="1"/>
  <c r="L143" i="1"/>
  <c r="C143" i="1"/>
  <c r="B143" i="1"/>
  <c r="K143" i="1" s="1"/>
  <c r="V142" i="1"/>
  <c r="Q142" i="1"/>
  <c r="P142" i="1"/>
  <c r="N142" i="1"/>
  <c r="M142" i="1"/>
  <c r="L142" i="1"/>
  <c r="C142" i="1"/>
  <c r="B142" i="1"/>
  <c r="J142" i="1" s="1"/>
  <c r="V141" i="1"/>
  <c r="Q141" i="1"/>
  <c r="P141" i="1"/>
  <c r="T160" i="1" s="1"/>
  <c r="N141" i="1"/>
  <c r="M141" i="1"/>
  <c r="L141" i="1"/>
  <c r="C141" i="1"/>
  <c r="B141" i="1"/>
  <c r="K141" i="1" s="1"/>
  <c r="V140" i="1"/>
  <c r="Q140" i="1"/>
  <c r="P140" i="1"/>
  <c r="N140" i="1"/>
  <c r="M140" i="1"/>
  <c r="L140" i="1"/>
  <c r="C140" i="1"/>
  <c r="B140" i="1"/>
  <c r="J140" i="1" s="1"/>
  <c r="V139" i="1"/>
  <c r="Q139" i="1"/>
  <c r="P139" i="1"/>
  <c r="T158" i="1" s="1"/>
  <c r="N139" i="1"/>
  <c r="M139" i="1"/>
  <c r="L139" i="1"/>
  <c r="C139" i="1"/>
  <c r="B139" i="1"/>
  <c r="K139" i="1" s="1"/>
  <c r="V138" i="1"/>
  <c r="Q138" i="1"/>
  <c r="P138" i="1"/>
  <c r="N138" i="1"/>
  <c r="M138" i="1"/>
  <c r="L138" i="1"/>
  <c r="C138" i="1"/>
  <c r="B138" i="1"/>
  <c r="J138" i="1" s="1"/>
  <c r="V137" i="1"/>
  <c r="Q137" i="1"/>
  <c r="P137" i="1"/>
  <c r="T156" i="1" s="1"/>
  <c r="N137" i="1"/>
  <c r="M137" i="1"/>
  <c r="L137" i="1"/>
  <c r="C137" i="1"/>
  <c r="B137" i="1"/>
  <c r="K137" i="1" s="1"/>
  <c r="V136" i="1"/>
  <c r="Q136" i="1"/>
  <c r="P136" i="1"/>
  <c r="N136" i="1"/>
  <c r="M136" i="1"/>
  <c r="L136" i="1"/>
  <c r="C136" i="1"/>
  <c r="B136" i="1"/>
  <c r="J136" i="1" s="1"/>
  <c r="V135" i="1"/>
  <c r="Q135" i="1"/>
  <c r="P135" i="1"/>
  <c r="T154" i="1" s="1"/>
  <c r="N135" i="1"/>
  <c r="M135" i="1"/>
  <c r="L135" i="1"/>
  <c r="C135" i="1"/>
  <c r="B135" i="1"/>
  <c r="K135" i="1" s="1"/>
  <c r="V134" i="1"/>
  <c r="Q134" i="1"/>
  <c r="P134" i="1"/>
  <c r="N134" i="1"/>
  <c r="M134" i="1"/>
  <c r="L134" i="1"/>
  <c r="C134" i="1"/>
  <c r="B134" i="1"/>
  <c r="J134" i="1" s="1"/>
  <c r="V133" i="1"/>
  <c r="Q133" i="1"/>
  <c r="P133" i="1"/>
  <c r="T152" i="1" s="1"/>
  <c r="N133" i="1"/>
  <c r="M133" i="1"/>
  <c r="L133" i="1"/>
  <c r="C133" i="1"/>
  <c r="B133" i="1"/>
  <c r="K133" i="1" s="1"/>
  <c r="V132" i="1"/>
  <c r="Q132" i="1"/>
  <c r="P132" i="1"/>
  <c r="N132" i="1"/>
  <c r="M132" i="1"/>
  <c r="L132" i="1"/>
  <c r="C132" i="1"/>
  <c r="B132" i="1"/>
  <c r="J132" i="1" s="1"/>
  <c r="V131" i="1"/>
  <c r="Q131" i="1"/>
  <c r="P131" i="1"/>
  <c r="T150" i="1" s="1"/>
  <c r="N131" i="1"/>
  <c r="M131" i="1"/>
  <c r="L131" i="1"/>
  <c r="C131" i="1"/>
  <c r="B131" i="1"/>
  <c r="K131" i="1" s="1"/>
  <c r="V130" i="1"/>
  <c r="Q130" i="1"/>
  <c r="P130" i="1"/>
  <c r="N130" i="1"/>
  <c r="M130" i="1"/>
  <c r="L130" i="1"/>
  <c r="C130" i="1"/>
  <c r="B130" i="1"/>
  <c r="J130" i="1" s="1"/>
  <c r="V129" i="1"/>
  <c r="Q129" i="1"/>
  <c r="P129" i="1"/>
  <c r="T148" i="1" s="1"/>
  <c r="N129" i="1"/>
  <c r="M129" i="1"/>
  <c r="L129" i="1"/>
  <c r="C129" i="1"/>
  <c r="B129" i="1"/>
  <c r="K129" i="1" s="1"/>
  <c r="V128" i="1"/>
  <c r="Q128" i="1"/>
  <c r="P128" i="1"/>
  <c r="N128" i="1"/>
  <c r="M128" i="1"/>
  <c r="L128" i="1"/>
  <c r="C128" i="1"/>
  <c r="B128" i="1"/>
  <c r="J128" i="1" s="1"/>
  <c r="V127" i="1"/>
  <c r="Q127" i="1"/>
  <c r="P127" i="1"/>
  <c r="T146" i="1" s="1"/>
  <c r="N127" i="1"/>
  <c r="M127" i="1"/>
  <c r="L127" i="1"/>
  <c r="C127" i="1"/>
  <c r="B127" i="1"/>
  <c r="K127" i="1" s="1"/>
  <c r="V126" i="1"/>
  <c r="Q126" i="1"/>
  <c r="P126" i="1"/>
  <c r="N126" i="1"/>
  <c r="M126" i="1"/>
  <c r="L126" i="1"/>
  <c r="C126" i="1"/>
  <c r="B126" i="1"/>
  <c r="J126" i="1" s="1"/>
  <c r="V125" i="1"/>
  <c r="Q125" i="1"/>
  <c r="P125" i="1"/>
  <c r="T144" i="1" s="1"/>
  <c r="N125" i="1"/>
  <c r="M125" i="1"/>
  <c r="L125" i="1"/>
  <c r="C125" i="1"/>
  <c r="B125" i="1"/>
  <c r="K125" i="1" s="1"/>
  <c r="V124" i="1"/>
  <c r="Q124" i="1"/>
  <c r="P124" i="1"/>
  <c r="N124" i="1"/>
  <c r="M124" i="1"/>
  <c r="L124" i="1"/>
  <c r="C124" i="1"/>
  <c r="B124" i="1"/>
  <c r="J124" i="1" s="1"/>
  <c r="V123" i="1"/>
  <c r="Q123" i="1"/>
  <c r="P123" i="1"/>
  <c r="T142" i="1" s="1"/>
  <c r="N123" i="1"/>
  <c r="M123" i="1"/>
  <c r="L123" i="1"/>
  <c r="C123" i="1"/>
  <c r="B123" i="1"/>
  <c r="K123" i="1" s="1"/>
  <c r="V122" i="1"/>
  <c r="Q122" i="1"/>
  <c r="P122" i="1"/>
  <c r="N122" i="1"/>
  <c r="M122" i="1"/>
  <c r="L122" i="1"/>
  <c r="C122" i="1"/>
  <c r="B122" i="1"/>
  <c r="J122" i="1" s="1"/>
  <c r="V121" i="1"/>
  <c r="Q121" i="1"/>
  <c r="P121" i="1"/>
  <c r="T140" i="1" s="1"/>
  <c r="N121" i="1"/>
  <c r="M121" i="1"/>
  <c r="L121" i="1"/>
  <c r="C121" i="1"/>
  <c r="B121" i="1"/>
  <c r="K121" i="1" s="1"/>
  <c r="V120" i="1"/>
  <c r="Q120" i="1"/>
  <c r="P120" i="1"/>
  <c r="N120" i="1"/>
  <c r="M120" i="1"/>
  <c r="L120" i="1"/>
  <c r="C120" i="1"/>
  <c r="B120" i="1"/>
  <c r="J120" i="1" s="1"/>
  <c r="V119" i="1"/>
  <c r="Q119" i="1"/>
  <c r="P119" i="1"/>
  <c r="T138" i="1" s="1"/>
  <c r="N119" i="1"/>
  <c r="M119" i="1"/>
  <c r="L119" i="1"/>
  <c r="C119" i="1"/>
  <c r="B119" i="1"/>
  <c r="K119" i="1" s="1"/>
  <c r="V118" i="1"/>
  <c r="Q118" i="1"/>
  <c r="P118" i="1"/>
  <c r="N118" i="1"/>
  <c r="M118" i="1"/>
  <c r="L118" i="1"/>
  <c r="C118" i="1"/>
  <c r="B118" i="1"/>
  <c r="J118" i="1" s="1"/>
  <c r="V117" i="1"/>
  <c r="Q117" i="1"/>
  <c r="P117" i="1"/>
  <c r="T136" i="1" s="1"/>
  <c r="N117" i="1"/>
  <c r="M117" i="1"/>
  <c r="L117" i="1"/>
  <c r="C117" i="1"/>
  <c r="B117" i="1"/>
  <c r="K117" i="1" s="1"/>
  <c r="V116" i="1"/>
  <c r="Q116" i="1"/>
  <c r="P116" i="1"/>
  <c r="N116" i="1"/>
  <c r="M116" i="1"/>
  <c r="L116" i="1"/>
  <c r="C116" i="1"/>
  <c r="B116" i="1"/>
  <c r="J116" i="1" s="1"/>
  <c r="V115" i="1"/>
  <c r="Q115" i="1"/>
  <c r="P115" i="1"/>
  <c r="T134" i="1" s="1"/>
  <c r="N115" i="1"/>
  <c r="M115" i="1"/>
  <c r="L115" i="1"/>
  <c r="C115" i="1"/>
  <c r="B115" i="1"/>
  <c r="K115" i="1" s="1"/>
  <c r="V114" i="1"/>
  <c r="Q114" i="1"/>
  <c r="P114" i="1"/>
  <c r="N114" i="1"/>
  <c r="M114" i="1"/>
  <c r="L114" i="1"/>
  <c r="C114" i="1"/>
  <c r="B114" i="1"/>
  <c r="J114" i="1" s="1"/>
  <c r="V113" i="1"/>
  <c r="Q113" i="1"/>
  <c r="P113" i="1"/>
  <c r="T132" i="1" s="1"/>
  <c r="N113" i="1"/>
  <c r="M113" i="1"/>
  <c r="L113" i="1"/>
  <c r="C113" i="1"/>
  <c r="B113" i="1"/>
  <c r="K113" i="1" s="1"/>
  <c r="V112" i="1"/>
  <c r="Q112" i="1"/>
  <c r="P112" i="1"/>
  <c r="N112" i="1"/>
  <c r="M112" i="1"/>
  <c r="L112" i="1"/>
  <c r="C112" i="1"/>
  <c r="B112" i="1"/>
  <c r="J112" i="1" s="1"/>
  <c r="V111" i="1"/>
  <c r="Q111" i="1"/>
  <c r="P111" i="1"/>
  <c r="T130" i="1" s="1"/>
  <c r="N111" i="1"/>
  <c r="M111" i="1"/>
  <c r="L111" i="1"/>
  <c r="C111" i="1"/>
  <c r="B111" i="1"/>
  <c r="K111" i="1" s="1"/>
  <c r="V110" i="1"/>
  <c r="Q110" i="1"/>
  <c r="P110" i="1"/>
  <c r="N110" i="1"/>
  <c r="M110" i="1"/>
  <c r="L110" i="1"/>
  <c r="C110" i="1"/>
  <c r="B110" i="1"/>
  <c r="J110" i="1" s="1"/>
  <c r="V109" i="1"/>
  <c r="Q109" i="1"/>
  <c r="P109" i="1"/>
  <c r="T128" i="1" s="1"/>
  <c r="N109" i="1"/>
  <c r="M109" i="1"/>
  <c r="L109" i="1"/>
  <c r="C109" i="1"/>
  <c r="B109" i="1"/>
  <c r="K109" i="1" s="1"/>
  <c r="V108" i="1"/>
  <c r="Q108" i="1"/>
  <c r="P108" i="1"/>
  <c r="N108" i="1"/>
  <c r="M108" i="1"/>
  <c r="L108" i="1"/>
  <c r="C108" i="1"/>
  <c r="B108" i="1"/>
  <c r="J108" i="1" s="1"/>
  <c r="V107" i="1"/>
  <c r="Q107" i="1"/>
  <c r="P107" i="1"/>
  <c r="T126" i="1" s="1"/>
  <c r="N107" i="1"/>
  <c r="M107" i="1"/>
  <c r="L107" i="1"/>
  <c r="C107" i="1"/>
  <c r="B107" i="1"/>
  <c r="K107" i="1" s="1"/>
  <c r="V106" i="1"/>
  <c r="Q106" i="1"/>
  <c r="P106" i="1"/>
  <c r="N106" i="1"/>
  <c r="M106" i="1"/>
  <c r="L106" i="1"/>
  <c r="C106" i="1"/>
  <c r="B106" i="1"/>
  <c r="J106" i="1" s="1"/>
  <c r="V105" i="1"/>
  <c r="Q105" i="1"/>
  <c r="P105" i="1"/>
  <c r="T124" i="1" s="1"/>
  <c r="N105" i="1"/>
  <c r="M105" i="1"/>
  <c r="L105" i="1"/>
  <c r="C105" i="1"/>
  <c r="B105" i="1"/>
  <c r="K105" i="1" s="1"/>
  <c r="V104" i="1"/>
  <c r="Q104" i="1"/>
  <c r="P104" i="1"/>
  <c r="N104" i="1"/>
  <c r="M104" i="1"/>
  <c r="L104" i="1"/>
  <c r="C104" i="1"/>
  <c r="B104" i="1"/>
  <c r="J104" i="1" s="1"/>
  <c r="V103" i="1"/>
  <c r="Q103" i="1"/>
  <c r="P103" i="1"/>
  <c r="T122" i="1" s="1"/>
  <c r="N103" i="1"/>
  <c r="M103" i="1"/>
  <c r="L103" i="1"/>
  <c r="C103" i="1"/>
  <c r="B103" i="1"/>
  <c r="K103" i="1" s="1"/>
  <c r="V102" i="1"/>
  <c r="Q102" i="1"/>
  <c r="P102" i="1"/>
  <c r="N102" i="1"/>
  <c r="M102" i="1"/>
  <c r="L102" i="1"/>
  <c r="C102" i="1"/>
  <c r="B102" i="1"/>
  <c r="J102" i="1" s="1"/>
  <c r="V101" i="1"/>
  <c r="Q101" i="1"/>
  <c r="P101" i="1"/>
  <c r="T120" i="1" s="1"/>
  <c r="N101" i="1"/>
  <c r="M101" i="1"/>
  <c r="L101" i="1"/>
  <c r="C101" i="1"/>
  <c r="B101" i="1"/>
  <c r="K101" i="1" s="1"/>
  <c r="V100" i="1"/>
  <c r="Q100" i="1"/>
  <c r="P100" i="1"/>
  <c r="N100" i="1"/>
  <c r="M100" i="1"/>
  <c r="L100" i="1"/>
  <c r="C100" i="1"/>
  <c r="B100" i="1"/>
  <c r="J100" i="1" s="1"/>
  <c r="V99" i="1"/>
  <c r="Q99" i="1"/>
  <c r="P99" i="1"/>
  <c r="T118" i="1" s="1"/>
  <c r="N99" i="1"/>
  <c r="M99" i="1"/>
  <c r="L99" i="1"/>
  <c r="C99" i="1"/>
  <c r="B99" i="1"/>
  <c r="K99" i="1" s="1"/>
  <c r="V98" i="1"/>
  <c r="Q98" i="1"/>
  <c r="P98" i="1"/>
  <c r="N98" i="1"/>
  <c r="M98" i="1"/>
  <c r="L98" i="1"/>
  <c r="C98" i="1"/>
  <c r="B98" i="1"/>
  <c r="J98" i="1" s="1"/>
  <c r="V97" i="1"/>
  <c r="Q97" i="1"/>
  <c r="P97" i="1"/>
  <c r="T116" i="1" s="1"/>
  <c r="N97" i="1"/>
  <c r="M97" i="1"/>
  <c r="L97" i="1"/>
  <c r="C97" i="1"/>
  <c r="B97" i="1"/>
  <c r="K97" i="1" s="1"/>
  <c r="V96" i="1"/>
  <c r="Q96" i="1"/>
  <c r="P96" i="1"/>
  <c r="N96" i="1"/>
  <c r="M96" i="1"/>
  <c r="L96" i="1"/>
  <c r="C96" i="1"/>
  <c r="B96" i="1"/>
  <c r="J96" i="1" s="1"/>
  <c r="V95" i="1"/>
  <c r="Q95" i="1"/>
  <c r="P95" i="1"/>
  <c r="T114" i="1" s="1"/>
  <c r="N95" i="1"/>
  <c r="M95" i="1"/>
  <c r="L95" i="1"/>
  <c r="C95" i="1"/>
  <c r="B95" i="1"/>
  <c r="K95" i="1" s="1"/>
  <c r="V94" i="1"/>
  <c r="Q94" i="1"/>
  <c r="P94" i="1"/>
  <c r="N94" i="1"/>
  <c r="M94" i="1"/>
  <c r="L94" i="1"/>
  <c r="C94" i="1"/>
  <c r="B94" i="1"/>
  <c r="J94" i="1" s="1"/>
  <c r="V93" i="1"/>
  <c r="Q93" i="1"/>
  <c r="P93" i="1"/>
  <c r="T112" i="1" s="1"/>
  <c r="N93" i="1"/>
  <c r="M93" i="1"/>
  <c r="L93" i="1"/>
  <c r="C93" i="1"/>
  <c r="B93" i="1"/>
  <c r="K93" i="1" s="1"/>
  <c r="V92" i="1"/>
  <c r="Q92" i="1"/>
  <c r="P92" i="1"/>
  <c r="N92" i="1"/>
  <c r="M92" i="1"/>
  <c r="L92" i="1"/>
  <c r="C92" i="1"/>
  <c r="B92" i="1"/>
  <c r="J92" i="1" s="1"/>
  <c r="V91" i="1"/>
  <c r="Q91" i="1"/>
  <c r="P91" i="1"/>
  <c r="T110" i="1" s="1"/>
  <c r="N91" i="1"/>
  <c r="M91" i="1"/>
  <c r="L91" i="1"/>
  <c r="C91" i="1"/>
  <c r="B91" i="1"/>
  <c r="K91" i="1" s="1"/>
  <c r="V90" i="1"/>
  <c r="Q90" i="1"/>
  <c r="P90" i="1"/>
  <c r="N90" i="1"/>
  <c r="M90" i="1"/>
  <c r="L90" i="1"/>
  <c r="C90" i="1"/>
  <c r="B90" i="1"/>
  <c r="J90" i="1" s="1"/>
  <c r="V89" i="1"/>
  <c r="Q89" i="1"/>
  <c r="P89" i="1"/>
  <c r="T108" i="1" s="1"/>
  <c r="N89" i="1"/>
  <c r="M89" i="1"/>
  <c r="L89" i="1"/>
  <c r="C89" i="1"/>
  <c r="B89" i="1"/>
  <c r="K89" i="1" s="1"/>
  <c r="V88" i="1"/>
  <c r="Q88" i="1"/>
  <c r="P88" i="1"/>
  <c r="N88" i="1"/>
  <c r="M88" i="1"/>
  <c r="L88" i="1"/>
  <c r="C88" i="1"/>
  <c r="B88" i="1"/>
  <c r="J88" i="1" s="1"/>
  <c r="V87" i="1"/>
  <c r="Q87" i="1"/>
  <c r="P87" i="1"/>
  <c r="T106" i="1" s="1"/>
  <c r="N87" i="1"/>
  <c r="M87" i="1"/>
  <c r="L87" i="1"/>
  <c r="C87" i="1"/>
  <c r="B87" i="1"/>
  <c r="K87" i="1" s="1"/>
  <c r="V86" i="1"/>
  <c r="Q86" i="1"/>
  <c r="P86" i="1"/>
  <c r="N86" i="1"/>
  <c r="M86" i="1"/>
  <c r="L86" i="1"/>
  <c r="C86" i="1"/>
  <c r="B86" i="1"/>
  <c r="J86" i="1" s="1"/>
  <c r="V85" i="1"/>
  <c r="Q85" i="1"/>
  <c r="P85" i="1"/>
  <c r="T104" i="1" s="1"/>
  <c r="N85" i="1"/>
  <c r="M85" i="1"/>
  <c r="L85" i="1"/>
  <c r="C85" i="1"/>
  <c r="B85" i="1"/>
  <c r="K85" i="1" s="1"/>
  <c r="V84" i="1"/>
  <c r="Q84" i="1"/>
  <c r="P84" i="1"/>
  <c r="N84" i="1"/>
  <c r="M84" i="1"/>
  <c r="L84" i="1"/>
  <c r="C84" i="1"/>
  <c r="B84" i="1"/>
  <c r="J84" i="1" s="1"/>
  <c r="V83" i="1"/>
  <c r="Q83" i="1"/>
  <c r="P83" i="1"/>
  <c r="T102" i="1" s="1"/>
  <c r="N83" i="1"/>
  <c r="M83" i="1"/>
  <c r="L83" i="1"/>
  <c r="C83" i="1"/>
  <c r="B83" i="1"/>
  <c r="K83" i="1" s="1"/>
  <c r="V82" i="1"/>
  <c r="Q82" i="1"/>
  <c r="P82" i="1"/>
  <c r="N82" i="1"/>
  <c r="M82" i="1"/>
  <c r="L82" i="1"/>
  <c r="C82" i="1"/>
  <c r="B82" i="1"/>
  <c r="J82" i="1" s="1"/>
  <c r="V81" i="1"/>
  <c r="Q81" i="1"/>
  <c r="P81" i="1"/>
  <c r="T100" i="1" s="1"/>
  <c r="N81" i="1"/>
  <c r="M81" i="1"/>
  <c r="L81" i="1"/>
  <c r="C81" i="1"/>
  <c r="B81" i="1"/>
  <c r="K81" i="1" s="1"/>
  <c r="V80" i="1"/>
  <c r="Q80" i="1"/>
  <c r="P80" i="1"/>
  <c r="N80" i="1"/>
  <c r="M80" i="1"/>
  <c r="L80" i="1"/>
  <c r="C80" i="1"/>
  <c r="B80" i="1"/>
  <c r="J80" i="1" s="1"/>
  <c r="V79" i="1"/>
  <c r="Q79" i="1"/>
  <c r="P79" i="1"/>
  <c r="T98" i="1" s="1"/>
  <c r="N79" i="1"/>
  <c r="M79" i="1"/>
  <c r="L79" i="1"/>
  <c r="C79" i="1"/>
  <c r="B79" i="1"/>
  <c r="K79" i="1" s="1"/>
  <c r="V78" i="1"/>
  <c r="Q78" i="1"/>
  <c r="P78" i="1"/>
  <c r="N78" i="1"/>
  <c r="M78" i="1"/>
  <c r="L78" i="1"/>
  <c r="C78" i="1"/>
  <c r="B78" i="1"/>
  <c r="J78" i="1" s="1"/>
  <c r="V77" i="1"/>
  <c r="Q77" i="1"/>
  <c r="P77" i="1"/>
  <c r="T96" i="1" s="1"/>
  <c r="N77" i="1"/>
  <c r="M77" i="1"/>
  <c r="L77" i="1"/>
  <c r="C77" i="1"/>
  <c r="B77" i="1"/>
  <c r="K77" i="1" s="1"/>
  <c r="V76" i="1"/>
  <c r="Q76" i="1"/>
  <c r="P76" i="1"/>
  <c r="N76" i="1"/>
  <c r="M76" i="1"/>
  <c r="L76" i="1"/>
  <c r="C76" i="1"/>
  <c r="B76" i="1"/>
  <c r="J76" i="1" s="1"/>
  <c r="V75" i="1"/>
  <c r="Q75" i="1"/>
  <c r="P75" i="1"/>
  <c r="T94" i="1" s="1"/>
  <c r="N75" i="1"/>
  <c r="M75" i="1"/>
  <c r="L75" i="1"/>
  <c r="C75" i="1"/>
  <c r="B75" i="1"/>
  <c r="K75" i="1" s="1"/>
  <c r="V74" i="1"/>
  <c r="Q74" i="1"/>
  <c r="P74" i="1"/>
  <c r="N74" i="1"/>
  <c r="M74" i="1"/>
  <c r="L74" i="1"/>
  <c r="C74" i="1"/>
  <c r="B74" i="1"/>
  <c r="J74" i="1" s="1"/>
  <c r="V73" i="1"/>
  <c r="Q73" i="1"/>
  <c r="P73" i="1"/>
  <c r="T92" i="1" s="1"/>
  <c r="N73" i="1"/>
  <c r="M73" i="1"/>
  <c r="L73" i="1"/>
  <c r="C73" i="1"/>
  <c r="B73" i="1"/>
  <c r="K73" i="1" s="1"/>
  <c r="V72" i="1"/>
  <c r="Q72" i="1"/>
  <c r="P72" i="1"/>
  <c r="N72" i="1"/>
  <c r="M72" i="1"/>
  <c r="L72" i="1"/>
  <c r="C72" i="1"/>
  <c r="B72" i="1"/>
  <c r="J72" i="1" s="1"/>
  <c r="V71" i="1"/>
  <c r="Q71" i="1"/>
  <c r="P71" i="1"/>
  <c r="T90" i="1" s="1"/>
  <c r="N71" i="1"/>
  <c r="M71" i="1"/>
  <c r="L71" i="1"/>
  <c r="C71" i="1"/>
  <c r="B71" i="1"/>
  <c r="K71" i="1" s="1"/>
  <c r="V70" i="1"/>
  <c r="Q70" i="1"/>
  <c r="P70" i="1"/>
  <c r="N70" i="1"/>
  <c r="M70" i="1"/>
  <c r="L70" i="1"/>
  <c r="C70" i="1"/>
  <c r="B70" i="1"/>
  <c r="J70" i="1" s="1"/>
  <c r="V69" i="1"/>
  <c r="Q69" i="1"/>
  <c r="P69" i="1"/>
  <c r="T88" i="1" s="1"/>
  <c r="N69" i="1"/>
  <c r="M69" i="1"/>
  <c r="L69" i="1"/>
  <c r="C69" i="1"/>
  <c r="B69" i="1"/>
  <c r="K69" i="1" s="1"/>
  <c r="V68" i="1"/>
  <c r="Q68" i="1"/>
  <c r="P68" i="1"/>
  <c r="N68" i="1"/>
  <c r="M68" i="1"/>
  <c r="L68" i="1"/>
  <c r="C68" i="1"/>
  <c r="B68" i="1"/>
  <c r="J68" i="1" s="1"/>
  <c r="V67" i="1"/>
  <c r="Q67" i="1"/>
  <c r="P67" i="1"/>
  <c r="T86" i="1" s="1"/>
  <c r="N67" i="1"/>
  <c r="M67" i="1"/>
  <c r="L67" i="1"/>
  <c r="C67" i="1"/>
  <c r="B67" i="1"/>
  <c r="K67" i="1" s="1"/>
  <c r="V66" i="1"/>
  <c r="Q66" i="1"/>
  <c r="P66" i="1"/>
  <c r="N66" i="1"/>
  <c r="M66" i="1"/>
  <c r="L66" i="1"/>
  <c r="C66" i="1"/>
  <c r="B66" i="1"/>
  <c r="J66" i="1" s="1"/>
  <c r="V65" i="1"/>
  <c r="Q65" i="1"/>
  <c r="P65" i="1"/>
  <c r="T84" i="1" s="1"/>
  <c r="N65" i="1"/>
  <c r="M65" i="1"/>
  <c r="L65" i="1"/>
  <c r="C65" i="1"/>
  <c r="B65" i="1"/>
  <c r="K65" i="1" s="1"/>
  <c r="V64" i="1"/>
  <c r="Q64" i="1"/>
  <c r="P64" i="1"/>
  <c r="N64" i="1"/>
  <c r="M64" i="1"/>
  <c r="L64" i="1"/>
  <c r="C64" i="1"/>
  <c r="B64" i="1"/>
  <c r="J64" i="1" s="1"/>
  <c r="V63" i="1"/>
  <c r="Q63" i="1"/>
  <c r="P63" i="1"/>
  <c r="T82" i="1" s="1"/>
  <c r="N63" i="1"/>
  <c r="M63" i="1"/>
  <c r="L63" i="1"/>
  <c r="C63" i="1"/>
  <c r="B63" i="1"/>
  <c r="K63" i="1" s="1"/>
  <c r="V62" i="1"/>
  <c r="Q62" i="1"/>
  <c r="P62" i="1"/>
  <c r="N62" i="1"/>
  <c r="M62" i="1"/>
  <c r="L62" i="1"/>
  <c r="C62" i="1"/>
  <c r="B62" i="1"/>
  <c r="J62" i="1" s="1"/>
  <c r="V61" i="1"/>
  <c r="Q61" i="1"/>
  <c r="P61" i="1"/>
  <c r="T80" i="1" s="1"/>
  <c r="N61" i="1"/>
  <c r="M61" i="1"/>
  <c r="L61" i="1"/>
  <c r="C61" i="1"/>
  <c r="B61" i="1"/>
  <c r="K61" i="1" s="1"/>
  <c r="V60" i="1"/>
  <c r="Q60" i="1"/>
  <c r="P60" i="1"/>
  <c r="N60" i="1"/>
  <c r="M60" i="1"/>
  <c r="L60" i="1"/>
  <c r="C60" i="1"/>
  <c r="B60" i="1"/>
  <c r="J60" i="1" s="1"/>
  <c r="V59" i="1"/>
  <c r="Q59" i="1"/>
  <c r="P59" i="1"/>
  <c r="T78" i="1" s="1"/>
  <c r="N59" i="1"/>
  <c r="M59" i="1"/>
  <c r="L59" i="1"/>
  <c r="C59" i="1"/>
  <c r="B59" i="1"/>
  <c r="K59" i="1" s="1"/>
  <c r="V58" i="1"/>
  <c r="Q58" i="1"/>
  <c r="P58" i="1"/>
  <c r="N58" i="1"/>
  <c r="M58" i="1"/>
  <c r="L58" i="1"/>
  <c r="C58" i="1"/>
  <c r="B58" i="1"/>
  <c r="J58" i="1" s="1"/>
  <c r="V57" i="1"/>
  <c r="Q57" i="1"/>
  <c r="P57" i="1"/>
  <c r="T76" i="1" s="1"/>
  <c r="N57" i="1"/>
  <c r="M57" i="1"/>
  <c r="L57" i="1"/>
  <c r="C57" i="1"/>
  <c r="B57" i="1"/>
  <c r="K57" i="1" s="1"/>
  <c r="V56" i="1"/>
  <c r="Q56" i="1"/>
  <c r="P56" i="1"/>
  <c r="N56" i="1"/>
  <c r="M56" i="1"/>
  <c r="L56" i="1"/>
  <c r="C56" i="1"/>
  <c r="B56" i="1"/>
  <c r="J56" i="1" s="1"/>
  <c r="V55" i="1"/>
  <c r="Q55" i="1"/>
  <c r="P55" i="1"/>
  <c r="T74" i="1" s="1"/>
  <c r="N55" i="1"/>
  <c r="M55" i="1"/>
  <c r="L55" i="1"/>
  <c r="C55" i="1"/>
  <c r="B55" i="1"/>
  <c r="K55" i="1" s="1"/>
  <c r="V54" i="1"/>
  <c r="Q54" i="1"/>
  <c r="P54" i="1"/>
  <c r="N54" i="1"/>
  <c r="M54" i="1"/>
  <c r="L54" i="1"/>
  <c r="C54" i="1"/>
  <c r="B54" i="1"/>
  <c r="J54" i="1" s="1"/>
  <c r="V53" i="1"/>
  <c r="Q53" i="1"/>
  <c r="P53" i="1"/>
  <c r="T72" i="1" s="1"/>
  <c r="N53" i="1"/>
  <c r="M53" i="1"/>
  <c r="L53" i="1"/>
  <c r="C53" i="1"/>
  <c r="B53" i="1"/>
  <c r="K53" i="1" s="1"/>
  <c r="V52" i="1"/>
  <c r="Q52" i="1"/>
  <c r="P52" i="1"/>
  <c r="N52" i="1"/>
  <c r="M52" i="1"/>
  <c r="L52" i="1"/>
  <c r="C52" i="1"/>
  <c r="B52" i="1"/>
  <c r="J52" i="1" s="1"/>
  <c r="V51" i="1"/>
  <c r="Q51" i="1"/>
  <c r="P51" i="1"/>
  <c r="T70" i="1" s="1"/>
  <c r="N51" i="1"/>
  <c r="M51" i="1"/>
  <c r="L51" i="1"/>
  <c r="C51" i="1"/>
  <c r="B51" i="1"/>
  <c r="K51" i="1" s="1"/>
  <c r="V50" i="1"/>
  <c r="Q50" i="1"/>
  <c r="P50" i="1"/>
  <c r="N50" i="1"/>
  <c r="M50" i="1"/>
  <c r="L50" i="1"/>
  <c r="C50" i="1"/>
  <c r="B50" i="1"/>
  <c r="J50" i="1" s="1"/>
  <c r="V49" i="1"/>
  <c r="Q49" i="1"/>
  <c r="P49" i="1"/>
  <c r="T68" i="1" s="1"/>
  <c r="N49" i="1"/>
  <c r="M49" i="1"/>
  <c r="L49" i="1"/>
  <c r="C49" i="1"/>
  <c r="B49" i="1"/>
  <c r="K49" i="1" s="1"/>
  <c r="V48" i="1"/>
  <c r="Q48" i="1"/>
  <c r="P48" i="1"/>
  <c r="N48" i="1"/>
  <c r="M48" i="1"/>
  <c r="L48" i="1"/>
  <c r="C48" i="1"/>
  <c r="B48" i="1"/>
  <c r="J48" i="1" s="1"/>
  <c r="V47" i="1"/>
  <c r="Q47" i="1"/>
  <c r="P47" i="1"/>
  <c r="T66" i="1" s="1"/>
  <c r="N47" i="1"/>
  <c r="M47" i="1"/>
  <c r="L47" i="1"/>
  <c r="C47" i="1"/>
  <c r="B47" i="1"/>
  <c r="K47" i="1" s="1"/>
  <c r="V46" i="1"/>
  <c r="Q46" i="1"/>
  <c r="P46" i="1"/>
  <c r="N46" i="1"/>
  <c r="M46" i="1"/>
  <c r="L46" i="1"/>
  <c r="C46" i="1"/>
  <c r="B46" i="1"/>
  <c r="J46" i="1" s="1"/>
  <c r="V45" i="1"/>
  <c r="Q45" i="1"/>
  <c r="P45" i="1"/>
  <c r="T64" i="1" s="1"/>
  <c r="N45" i="1"/>
  <c r="M45" i="1"/>
  <c r="L45" i="1"/>
  <c r="C45" i="1"/>
  <c r="B45" i="1"/>
  <c r="K45" i="1" s="1"/>
  <c r="V44" i="1"/>
  <c r="Q44" i="1"/>
  <c r="P44" i="1"/>
  <c r="N44" i="1"/>
  <c r="M44" i="1"/>
  <c r="L44" i="1"/>
  <c r="C44" i="1"/>
  <c r="B44" i="1"/>
  <c r="J44" i="1" s="1"/>
  <c r="V43" i="1"/>
  <c r="Q43" i="1"/>
  <c r="P43" i="1"/>
  <c r="T62" i="1" s="1"/>
  <c r="N43" i="1"/>
  <c r="M43" i="1"/>
  <c r="L43" i="1"/>
  <c r="C43" i="1"/>
  <c r="B43" i="1"/>
  <c r="K43" i="1" s="1"/>
  <c r="V42" i="1"/>
  <c r="Q42" i="1"/>
  <c r="P42" i="1"/>
  <c r="N42" i="1"/>
  <c r="M42" i="1"/>
  <c r="L42" i="1"/>
  <c r="C42" i="1"/>
  <c r="B42" i="1"/>
  <c r="J42" i="1" s="1"/>
  <c r="V41" i="1"/>
  <c r="Q41" i="1"/>
  <c r="P41" i="1"/>
  <c r="T60" i="1" s="1"/>
  <c r="N41" i="1"/>
  <c r="M41" i="1"/>
  <c r="L41" i="1"/>
  <c r="C41" i="1"/>
  <c r="B41" i="1"/>
  <c r="K41" i="1" s="1"/>
  <c r="V40" i="1"/>
  <c r="Q40" i="1"/>
  <c r="P40" i="1"/>
  <c r="N40" i="1"/>
  <c r="M40" i="1"/>
  <c r="L40" i="1"/>
  <c r="C40" i="1"/>
  <c r="B40" i="1"/>
  <c r="J40" i="1" s="1"/>
  <c r="V39" i="1"/>
  <c r="Q39" i="1"/>
  <c r="P39" i="1"/>
  <c r="T58" i="1" s="1"/>
  <c r="N39" i="1"/>
  <c r="M39" i="1"/>
  <c r="L39" i="1"/>
  <c r="C39" i="1"/>
  <c r="B39" i="1"/>
  <c r="K39" i="1" s="1"/>
  <c r="V38" i="1"/>
  <c r="Q38" i="1"/>
  <c r="P38" i="1"/>
  <c r="N38" i="1"/>
  <c r="M38" i="1"/>
  <c r="L38" i="1"/>
  <c r="C38" i="1"/>
  <c r="B38" i="1"/>
  <c r="J38" i="1" s="1"/>
  <c r="V37" i="1"/>
  <c r="Q37" i="1"/>
  <c r="P37" i="1"/>
  <c r="T56" i="1" s="1"/>
  <c r="N37" i="1"/>
  <c r="M37" i="1"/>
  <c r="L37" i="1"/>
  <c r="C37" i="1"/>
  <c r="B37" i="1"/>
  <c r="K37" i="1" s="1"/>
  <c r="V36" i="1"/>
  <c r="Q36" i="1"/>
  <c r="P36" i="1"/>
  <c r="N36" i="1"/>
  <c r="M36" i="1"/>
  <c r="L36" i="1"/>
  <c r="C36" i="1"/>
  <c r="B36" i="1"/>
  <c r="J36" i="1" s="1"/>
  <c r="V35" i="1"/>
  <c r="Q35" i="1"/>
  <c r="P35" i="1"/>
  <c r="T54" i="1" s="1"/>
  <c r="N35" i="1"/>
  <c r="M35" i="1"/>
  <c r="L35" i="1"/>
  <c r="C35" i="1"/>
  <c r="B35" i="1"/>
  <c r="K35" i="1" s="1"/>
  <c r="V34" i="1"/>
  <c r="Q34" i="1"/>
  <c r="P34" i="1"/>
  <c r="N34" i="1"/>
  <c r="M34" i="1"/>
  <c r="L34" i="1"/>
  <c r="C34" i="1"/>
  <c r="B34" i="1"/>
  <c r="J34" i="1" s="1"/>
  <c r="V33" i="1"/>
  <c r="Q33" i="1"/>
  <c r="P33" i="1"/>
  <c r="T52" i="1" s="1"/>
  <c r="N33" i="1"/>
  <c r="M33" i="1"/>
  <c r="L33" i="1"/>
  <c r="C33" i="1"/>
  <c r="B33" i="1"/>
  <c r="K33" i="1" s="1"/>
  <c r="V32" i="1"/>
  <c r="Q32" i="1"/>
  <c r="P32" i="1"/>
  <c r="N32" i="1"/>
  <c r="M32" i="1"/>
  <c r="L32" i="1"/>
  <c r="C32" i="1"/>
  <c r="B32" i="1"/>
  <c r="J32" i="1" s="1"/>
  <c r="V31" i="1"/>
  <c r="Q31" i="1"/>
  <c r="P31" i="1"/>
  <c r="T50" i="1" s="1"/>
  <c r="N31" i="1"/>
  <c r="M31" i="1"/>
  <c r="L31" i="1"/>
  <c r="C31" i="1"/>
  <c r="B31" i="1"/>
  <c r="J31" i="1" s="1"/>
  <c r="V30" i="1"/>
  <c r="Q30" i="1"/>
  <c r="P30" i="1"/>
  <c r="N30" i="1"/>
  <c r="M30" i="1"/>
  <c r="L30" i="1"/>
  <c r="C30" i="1"/>
  <c r="B30" i="1"/>
  <c r="J30" i="1" s="1"/>
  <c r="V29" i="1"/>
  <c r="Q29" i="1"/>
  <c r="P29" i="1"/>
  <c r="T48" i="1" s="1"/>
  <c r="N29" i="1"/>
  <c r="M29" i="1"/>
  <c r="L29" i="1"/>
  <c r="C29" i="1"/>
  <c r="B29" i="1"/>
  <c r="J29" i="1" s="1"/>
  <c r="V28" i="1"/>
  <c r="Q28" i="1"/>
  <c r="P28" i="1"/>
  <c r="N28" i="1"/>
  <c r="M28" i="1"/>
  <c r="L28" i="1"/>
  <c r="C28" i="1"/>
  <c r="B28" i="1"/>
  <c r="J28" i="1" s="1"/>
  <c r="V27" i="1"/>
  <c r="Q27" i="1"/>
  <c r="P27" i="1"/>
  <c r="T46" i="1" s="1"/>
  <c r="N27" i="1"/>
  <c r="M27" i="1"/>
  <c r="L27" i="1"/>
  <c r="C27" i="1"/>
  <c r="B27" i="1"/>
  <c r="J27" i="1" s="1"/>
  <c r="V26" i="1"/>
  <c r="Q26" i="1"/>
  <c r="P26" i="1"/>
  <c r="N26" i="1"/>
  <c r="M26" i="1"/>
  <c r="L26" i="1"/>
  <c r="C26" i="1"/>
  <c r="B26" i="1"/>
  <c r="J26" i="1" s="1"/>
  <c r="V25" i="1"/>
  <c r="Q25" i="1"/>
  <c r="P25" i="1"/>
  <c r="T44" i="1" s="1"/>
  <c r="N25" i="1"/>
  <c r="M25" i="1"/>
  <c r="L25" i="1"/>
  <c r="C25" i="1"/>
  <c r="B25" i="1"/>
  <c r="K25" i="1" s="1"/>
  <c r="V24" i="1"/>
  <c r="Q24" i="1"/>
  <c r="P24" i="1"/>
  <c r="N24" i="1"/>
  <c r="M24" i="1"/>
  <c r="L24" i="1"/>
  <c r="C24" i="1"/>
  <c r="B24" i="1"/>
  <c r="K24" i="1" s="1"/>
  <c r="AN23" i="1"/>
  <c r="V23" i="1"/>
  <c r="Q23" i="1"/>
  <c r="P23" i="1"/>
  <c r="T42" i="1" s="1"/>
  <c r="N23" i="1"/>
  <c r="M23" i="1"/>
  <c r="O23" i="1" s="1"/>
  <c r="L23" i="1"/>
  <c r="K23" i="1"/>
  <c r="C23" i="1"/>
  <c r="B23" i="1"/>
  <c r="J23" i="1" s="1"/>
  <c r="AN22" i="1"/>
  <c r="V22" i="1"/>
  <c r="Q22" i="1"/>
  <c r="P22" i="1"/>
  <c r="N22" i="1"/>
  <c r="M22" i="1"/>
  <c r="L22" i="1"/>
  <c r="C22" i="1"/>
  <c r="B22" i="1"/>
  <c r="K22" i="1" s="1"/>
  <c r="AN21" i="1"/>
  <c r="V21" i="1"/>
  <c r="Q21" i="1"/>
  <c r="P21" i="1"/>
  <c r="T40" i="1" s="1"/>
  <c r="N21" i="1"/>
  <c r="M21" i="1"/>
  <c r="O21" i="1" s="1"/>
  <c r="L21" i="1"/>
  <c r="K21" i="1"/>
  <c r="C21" i="1"/>
  <c r="B21" i="1"/>
  <c r="J21" i="1" s="1"/>
  <c r="AN20" i="1"/>
  <c r="V20" i="1"/>
  <c r="Q20" i="1"/>
  <c r="P20" i="1"/>
  <c r="N20" i="1"/>
  <c r="M20" i="1"/>
  <c r="L20" i="1"/>
  <c r="C20" i="1"/>
  <c r="B20" i="1"/>
  <c r="K20" i="1" s="1"/>
  <c r="AN19" i="1"/>
  <c r="V19" i="1"/>
  <c r="Q19" i="1"/>
  <c r="P19" i="1"/>
  <c r="T38" i="1" s="1"/>
  <c r="N19" i="1"/>
  <c r="M19" i="1"/>
  <c r="O19" i="1" s="1"/>
  <c r="L19" i="1"/>
  <c r="K19" i="1"/>
  <c r="C19" i="1"/>
  <c r="B19" i="1"/>
  <c r="J19" i="1" s="1"/>
  <c r="AN18" i="1"/>
  <c r="V18" i="1"/>
  <c r="Q18" i="1"/>
  <c r="P18" i="1"/>
  <c r="N18" i="1"/>
  <c r="M18" i="1"/>
  <c r="L18" i="1"/>
  <c r="C18" i="1"/>
  <c r="B18" i="1"/>
  <c r="K18" i="1" s="1"/>
  <c r="AN17" i="1"/>
  <c r="V17" i="1"/>
  <c r="Q17" i="1"/>
  <c r="P17" i="1"/>
  <c r="T36" i="1" s="1"/>
  <c r="N17" i="1"/>
  <c r="M17" i="1"/>
  <c r="O17" i="1" s="1"/>
  <c r="L17" i="1"/>
  <c r="K17" i="1"/>
  <c r="C17" i="1"/>
  <c r="B17" i="1"/>
  <c r="J17" i="1" s="1"/>
  <c r="AN16" i="1"/>
  <c r="V16" i="1"/>
  <c r="Q16" i="1"/>
  <c r="P16" i="1"/>
  <c r="N16" i="1"/>
  <c r="M16" i="1"/>
  <c r="L16" i="1"/>
  <c r="C16" i="1"/>
  <c r="B16" i="1"/>
  <c r="K16" i="1" s="1"/>
  <c r="AN15" i="1"/>
  <c r="V15" i="1"/>
  <c r="Q15" i="1"/>
  <c r="P15" i="1"/>
  <c r="T34" i="1" s="1"/>
  <c r="N15" i="1"/>
  <c r="M15" i="1"/>
  <c r="O15" i="1" s="1"/>
  <c r="L15" i="1"/>
  <c r="K15" i="1"/>
  <c r="C15" i="1"/>
  <c r="B15" i="1"/>
  <c r="J15" i="1" s="1"/>
  <c r="AN14" i="1"/>
  <c r="V14" i="1"/>
  <c r="Q14" i="1"/>
  <c r="P14" i="1"/>
  <c r="N14" i="1"/>
  <c r="M14" i="1"/>
  <c r="L14" i="1"/>
  <c r="C14" i="1"/>
  <c r="B14" i="1"/>
  <c r="K14" i="1" s="1"/>
  <c r="AN13" i="1"/>
  <c r="V13" i="1"/>
  <c r="Q13" i="1"/>
  <c r="P13" i="1"/>
  <c r="T32" i="1" s="1"/>
  <c r="N13" i="1"/>
  <c r="M13" i="1"/>
  <c r="L13" i="1"/>
  <c r="K13" i="1"/>
  <c r="C13" i="1"/>
  <c r="B13" i="1"/>
  <c r="J13" i="1" s="1"/>
  <c r="AN12" i="1"/>
  <c r="AN25" i="1" s="1"/>
  <c r="V12" i="1"/>
  <c r="Q12" i="1"/>
  <c r="P12" i="1"/>
  <c r="N12" i="1"/>
  <c r="M12" i="1"/>
  <c r="L12" i="1"/>
  <c r="C12" i="1"/>
  <c r="B12" i="1"/>
  <c r="K12" i="1" s="1"/>
  <c r="AN11" i="1"/>
  <c r="V11" i="1"/>
  <c r="Q11" i="1"/>
  <c r="P11" i="1"/>
  <c r="T25" i="1" s="1"/>
  <c r="N11" i="1"/>
  <c r="M11" i="1"/>
  <c r="O11" i="1" s="1"/>
  <c r="L11" i="1"/>
  <c r="X7" i="1" s="1"/>
  <c r="C11" i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B11" i="1"/>
  <c r="K11" i="1" s="1"/>
  <c r="X9" i="1"/>
  <c r="Q9" i="1"/>
  <c r="N9" i="1"/>
  <c r="N8" i="1" s="1"/>
  <c r="L9" i="1"/>
  <c r="X8" i="1"/>
  <c r="P8" i="1"/>
  <c r="S7" i="1"/>
  <c r="X6" i="1"/>
  <c r="N5" i="1"/>
  <c r="X2" i="1"/>
  <c r="R2978" i="1" l="1"/>
  <c r="D2979" i="1"/>
  <c r="O12" i="1"/>
  <c r="S13" i="1"/>
  <c r="I13" i="1"/>
  <c r="Q8" i="1"/>
  <c r="O14" i="1"/>
  <c r="S15" i="1"/>
  <c r="I15" i="1"/>
  <c r="O16" i="1"/>
  <c r="T35" i="1"/>
  <c r="U36" i="1" s="1"/>
  <c r="S17" i="1"/>
  <c r="I17" i="1"/>
  <c r="O18" i="1"/>
  <c r="T37" i="1"/>
  <c r="U38" i="1" s="1"/>
  <c r="S19" i="1"/>
  <c r="I19" i="1"/>
  <c r="O20" i="1"/>
  <c r="T39" i="1"/>
  <c r="U40" i="1" s="1"/>
  <c r="S21" i="1"/>
  <c r="I21" i="1"/>
  <c r="O22" i="1"/>
  <c r="T41" i="1"/>
  <c r="U42" i="1" s="1"/>
  <c r="S23" i="1"/>
  <c r="I23" i="1"/>
  <c r="O24" i="1"/>
  <c r="O25" i="1"/>
  <c r="K26" i="1"/>
  <c r="S26" i="1" s="1"/>
  <c r="O26" i="1"/>
  <c r="K27" i="1"/>
  <c r="S27" i="1" s="1"/>
  <c r="O27" i="1"/>
  <c r="K28" i="1"/>
  <c r="S28" i="1" s="1"/>
  <c r="O28" i="1"/>
  <c r="K29" i="1"/>
  <c r="S29" i="1" s="1"/>
  <c r="O29" i="1"/>
  <c r="K30" i="1"/>
  <c r="S30" i="1" s="1"/>
  <c r="O30" i="1"/>
  <c r="K31" i="1"/>
  <c r="S31" i="1" s="1"/>
  <c r="O31" i="1"/>
  <c r="K32" i="1"/>
  <c r="S32" i="1" s="1"/>
  <c r="O32" i="1"/>
  <c r="O33" i="1"/>
  <c r="K34" i="1"/>
  <c r="O34" i="1"/>
  <c r="O35" i="1"/>
  <c r="K36" i="1"/>
  <c r="S36" i="1" s="1"/>
  <c r="O36" i="1"/>
  <c r="O37" i="1"/>
  <c r="K38" i="1"/>
  <c r="O38" i="1"/>
  <c r="O39" i="1"/>
  <c r="K40" i="1"/>
  <c r="S40" i="1" s="1"/>
  <c r="O40" i="1"/>
  <c r="O41" i="1"/>
  <c r="K42" i="1"/>
  <c r="O42" i="1"/>
  <c r="O43" i="1"/>
  <c r="K44" i="1"/>
  <c r="S44" i="1" s="1"/>
  <c r="O44" i="1"/>
  <c r="O45" i="1"/>
  <c r="K46" i="1"/>
  <c r="O46" i="1"/>
  <c r="O47" i="1"/>
  <c r="K48" i="1"/>
  <c r="S48" i="1" s="1"/>
  <c r="O48" i="1"/>
  <c r="O49" i="1"/>
  <c r="K50" i="1"/>
  <c r="O50" i="1"/>
  <c r="O51" i="1"/>
  <c r="K52" i="1"/>
  <c r="S52" i="1" s="1"/>
  <c r="O52" i="1"/>
  <c r="O53" i="1"/>
  <c r="K54" i="1"/>
  <c r="O54" i="1"/>
  <c r="O55" i="1"/>
  <c r="K56" i="1"/>
  <c r="S56" i="1" s="1"/>
  <c r="O56" i="1"/>
  <c r="O57" i="1"/>
  <c r="K58" i="1"/>
  <c r="O58" i="1"/>
  <c r="O59" i="1"/>
  <c r="K60" i="1"/>
  <c r="S60" i="1" s="1"/>
  <c r="O60" i="1"/>
  <c r="O61" i="1"/>
  <c r="K62" i="1"/>
  <c r="O62" i="1"/>
  <c r="O63" i="1"/>
  <c r="K64" i="1"/>
  <c r="S64" i="1" s="1"/>
  <c r="O64" i="1"/>
  <c r="O65" i="1"/>
  <c r="K66" i="1"/>
  <c r="O66" i="1"/>
  <c r="O67" i="1"/>
  <c r="K68" i="1"/>
  <c r="S68" i="1" s="1"/>
  <c r="O68" i="1"/>
  <c r="O69" i="1"/>
  <c r="K70" i="1"/>
  <c r="O70" i="1"/>
  <c r="O71" i="1"/>
  <c r="K72" i="1"/>
  <c r="S72" i="1" s="1"/>
  <c r="O72" i="1"/>
  <c r="O73" i="1"/>
  <c r="K74" i="1"/>
  <c r="O74" i="1"/>
  <c r="O75" i="1"/>
  <c r="K76" i="1"/>
  <c r="S76" i="1" s="1"/>
  <c r="O76" i="1"/>
  <c r="O77" i="1"/>
  <c r="K78" i="1"/>
  <c r="O78" i="1"/>
  <c r="O79" i="1"/>
  <c r="K80" i="1"/>
  <c r="S80" i="1" s="1"/>
  <c r="O80" i="1"/>
  <c r="O81" i="1"/>
  <c r="K82" i="1"/>
  <c r="O82" i="1"/>
  <c r="O83" i="1"/>
  <c r="K84" i="1"/>
  <c r="S84" i="1" s="1"/>
  <c r="O84" i="1"/>
  <c r="O85" i="1"/>
  <c r="K86" i="1"/>
  <c r="O86" i="1"/>
  <c r="O87" i="1"/>
  <c r="K88" i="1"/>
  <c r="S88" i="1" s="1"/>
  <c r="O88" i="1"/>
  <c r="O89" i="1"/>
  <c r="K90" i="1"/>
  <c r="O90" i="1"/>
  <c r="O91" i="1"/>
  <c r="K92" i="1"/>
  <c r="S92" i="1" s="1"/>
  <c r="O92" i="1"/>
  <c r="O93" i="1"/>
  <c r="K94" i="1"/>
  <c r="O94" i="1"/>
  <c r="O95" i="1"/>
  <c r="K96" i="1"/>
  <c r="S96" i="1" s="1"/>
  <c r="O96" i="1"/>
  <c r="O97" i="1"/>
  <c r="K98" i="1"/>
  <c r="O98" i="1"/>
  <c r="O99" i="1"/>
  <c r="K100" i="1"/>
  <c r="S100" i="1" s="1"/>
  <c r="O100" i="1"/>
  <c r="O101" i="1"/>
  <c r="K102" i="1"/>
  <c r="O102" i="1"/>
  <c r="O103" i="1"/>
  <c r="K104" i="1"/>
  <c r="S104" i="1" s="1"/>
  <c r="O104" i="1"/>
  <c r="O105" i="1"/>
  <c r="K106" i="1"/>
  <c r="O106" i="1"/>
  <c r="O107" i="1"/>
  <c r="K108" i="1"/>
  <c r="S108" i="1" s="1"/>
  <c r="O108" i="1"/>
  <c r="O109" i="1"/>
  <c r="K110" i="1"/>
  <c r="O110" i="1"/>
  <c r="O111" i="1"/>
  <c r="K112" i="1"/>
  <c r="S112" i="1" s="1"/>
  <c r="O112" i="1"/>
  <c r="O113" i="1"/>
  <c r="K114" i="1"/>
  <c r="O114" i="1"/>
  <c r="O115" i="1"/>
  <c r="K116" i="1"/>
  <c r="S116" i="1" s="1"/>
  <c r="O116" i="1"/>
  <c r="O117" i="1"/>
  <c r="K118" i="1"/>
  <c r="O118" i="1"/>
  <c r="O119" i="1"/>
  <c r="K120" i="1"/>
  <c r="S120" i="1" s="1"/>
  <c r="O120" i="1"/>
  <c r="O121" i="1"/>
  <c r="K122" i="1"/>
  <c r="O122" i="1"/>
  <c r="O123" i="1"/>
  <c r="K124" i="1"/>
  <c r="S124" i="1" s="1"/>
  <c r="O124" i="1"/>
  <c r="O125" i="1"/>
  <c r="K126" i="1"/>
  <c r="O126" i="1"/>
  <c r="O127" i="1"/>
  <c r="K128" i="1"/>
  <c r="S128" i="1" s="1"/>
  <c r="O128" i="1"/>
  <c r="O129" i="1"/>
  <c r="K130" i="1"/>
  <c r="O130" i="1"/>
  <c r="O131" i="1"/>
  <c r="K132" i="1"/>
  <c r="S132" i="1" s="1"/>
  <c r="O132" i="1"/>
  <c r="O133" i="1"/>
  <c r="K134" i="1"/>
  <c r="O134" i="1"/>
  <c r="O135" i="1"/>
  <c r="K136" i="1"/>
  <c r="S136" i="1" s="1"/>
  <c r="O136" i="1"/>
  <c r="O137" i="1"/>
  <c r="K138" i="1"/>
  <c r="O138" i="1"/>
  <c r="O139" i="1"/>
  <c r="K140" i="1"/>
  <c r="S140" i="1" s="1"/>
  <c r="O140" i="1"/>
  <c r="O141" i="1"/>
  <c r="K142" i="1"/>
  <c r="O142" i="1"/>
  <c r="O143" i="1"/>
  <c r="K144" i="1"/>
  <c r="S144" i="1" s="1"/>
  <c r="O144" i="1"/>
  <c r="O145" i="1"/>
  <c r="K146" i="1"/>
  <c r="O146" i="1"/>
  <c r="O147" i="1"/>
  <c r="K148" i="1"/>
  <c r="S148" i="1" s="1"/>
  <c r="O148" i="1"/>
  <c r="O149" i="1"/>
  <c r="K150" i="1"/>
  <c r="O150" i="1"/>
  <c r="O151" i="1"/>
  <c r="K152" i="1"/>
  <c r="S152" i="1" s="1"/>
  <c r="O152" i="1"/>
  <c r="O153" i="1"/>
  <c r="K154" i="1"/>
  <c r="O154" i="1"/>
  <c r="O155" i="1"/>
  <c r="K156" i="1"/>
  <c r="S156" i="1" s="1"/>
  <c r="O156" i="1"/>
  <c r="O157" i="1"/>
  <c r="K158" i="1"/>
  <c r="O158" i="1"/>
  <c r="O159" i="1"/>
  <c r="K160" i="1"/>
  <c r="S160" i="1" s="1"/>
  <c r="O160" i="1"/>
  <c r="O161" i="1"/>
  <c r="K162" i="1"/>
  <c r="O162" i="1"/>
  <c r="O163" i="1"/>
  <c r="K164" i="1"/>
  <c r="S164" i="1" s="1"/>
  <c r="O164" i="1"/>
  <c r="O165" i="1"/>
  <c r="K166" i="1"/>
  <c r="O166" i="1"/>
  <c r="O167" i="1"/>
  <c r="K168" i="1"/>
  <c r="S168" i="1" s="1"/>
  <c r="O168" i="1"/>
  <c r="O169" i="1"/>
  <c r="K170" i="1"/>
  <c r="O170" i="1"/>
  <c r="O171" i="1"/>
  <c r="K172" i="1"/>
  <c r="S172" i="1" s="1"/>
  <c r="O172" i="1"/>
  <c r="O173" i="1"/>
  <c r="K174" i="1"/>
  <c r="O174" i="1"/>
  <c r="O175" i="1"/>
  <c r="K176" i="1"/>
  <c r="S176" i="1" s="1"/>
  <c r="O176" i="1"/>
  <c r="O177" i="1"/>
  <c r="K178" i="1"/>
  <c r="O178" i="1"/>
  <c r="O179" i="1"/>
  <c r="K180" i="1"/>
  <c r="S180" i="1" s="1"/>
  <c r="O180" i="1"/>
  <c r="O181" i="1"/>
  <c r="K182" i="1"/>
  <c r="O182" i="1"/>
  <c r="O183" i="1"/>
  <c r="K184" i="1"/>
  <c r="S184" i="1" s="1"/>
  <c r="O184" i="1"/>
  <c r="O185" i="1"/>
  <c r="K186" i="1"/>
  <c r="O186" i="1"/>
  <c r="O187" i="1"/>
  <c r="K188" i="1"/>
  <c r="S188" i="1" s="1"/>
  <c r="O188" i="1"/>
  <c r="O189" i="1"/>
  <c r="K190" i="1"/>
  <c r="O190" i="1"/>
  <c r="O191" i="1"/>
  <c r="K192" i="1"/>
  <c r="S192" i="1" s="1"/>
  <c r="O192" i="1"/>
  <c r="O193" i="1"/>
  <c r="K194" i="1"/>
  <c r="O194" i="1"/>
  <c r="O195" i="1"/>
  <c r="K196" i="1"/>
  <c r="S196" i="1" s="1"/>
  <c r="O196" i="1"/>
  <c r="O197" i="1"/>
  <c r="K198" i="1"/>
  <c r="O198" i="1"/>
  <c r="O199" i="1"/>
  <c r="K200" i="1"/>
  <c r="S200" i="1" s="1"/>
  <c r="O200" i="1"/>
  <c r="O201" i="1"/>
  <c r="K202" i="1"/>
  <c r="O202" i="1"/>
  <c r="O203" i="1"/>
  <c r="K204" i="1"/>
  <c r="S204" i="1" s="1"/>
  <c r="O204" i="1"/>
  <c r="O205" i="1"/>
  <c r="K206" i="1"/>
  <c r="O206" i="1"/>
  <c r="O207" i="1"/>
  <c r="K208" i="1"/>
  <c r="S208" i="1" s="1"/>
  <c r="O208" i="1"/>
  <c r="O209" i="1"/>
  <c r="K210" i="1"/>
  <c r="O210" i="1"/>
  <c r="O211" i="1"/>
  <c r="K212" i="1"/>
  <c r="S212" i="1" s="1"/>
  <c r="O212" i="1"/>
  <c r="O213" i="1"/>
  <c r="K214" i="1"/>
  <c r="O214" i="1"/>
  <c r="O215" i="1"/>
  <c r="K216" i="1"/>
  <c r="S216" i="1" s="1"/>
  <c r="O216" i="1"/>
  <c r="O217" i="1"/>
  <c r="K218" i="1"/>
  <c r="O218" i="1"/>
  <c r="O219" i="1"/>
  <c r="K220" i="1"/>
  <c r="S220" i="1" s="1"/>
  <c r="O220" i="1"/>
  <c r="O221" i="1"/>
  <c r="K222" i="1"/>
  <c r="O222" i="1"/>
  <c r="O223" i="1"/>
  <c r="K224" i="1"/>
  <c r="S224" i="1" s="1"/>
  <c r="O224" i="1"/>
  <c r="O225" i="1"/>
  <c r="K226" i="1"/>
  <c r="O226" i="1"/>
  <c r="O227" i="1"/>
  <c r="K228" i="1"/>
  <c r="S228" i="1" s="1"/>
  <c r="O228" i="1"/>
  <c r="O229" i="1"/>
  <c r="K230" i="1"/>
  <c r="O230" i="1"/>
  <c r="O231" i="1"/>
  <c r="K232" i="1"/>
  <c r="S232" i="1" s="1"/>
  <c r="O232" i="1"/>
  <c r="O233" i="1"/>
  <c r="K234" i="1"/>
  <c r="O234" i="1"/>
  <c r="O235" i="1"/>
  <c r="K236" i="1"/>
  <c r="S236" i="1" s="1"/>
  <c r="O236" i="1"/>
  <c r="O237" i="1"/>
  <c r="K238" i="1"/>
  <c r="O238" i="1"/>
  <c r="O239" i="1"/>
  <c r="K240" i="1"/>
  <c r="S240" i="1" s="1"/>
  <c r="O240" i="1"/>
  <c r="O241" i="1"/>
  <c r="K242" i="1"/>
  <c r="O242" i="1"/>
  <c r="O243" i="1"/>
  <c r="K244" i="1"/>
  <c r="S244" i="1" s="1"/>
  <c r="O244" i="1"/>
  <c r="O245" i="1"/>
  <c r="K246" i="1"/>
  <c r="O246" i="1"/>
  <c r="O247" i="1"/>
  <c r="K248" i="1"/>
  <c r="S248" i="1" s="1"/>
  <c r="O248" i="1"/>
  <c r="O249" i="1"/>
  <c r="K250" i="1"/>
  <c r="O250" i="1"/>
  <c r="O251" i="1"/>
  <c r="K252" i="1"/>
  <c r="S252" i="1" s="1"/>
  <c r="O252" i="1"/>
  <c r="O253" i="1"/>
  <c r="T280" i="1"/>
  <c r="T284" i="1"/>
  <c r="C9" i="1"/>
  <c r="M9" i="1"/>
  <c r="M8" i="1" s="1"/>
  <c r="I26" i="1"/>
  <c r="I27" i="1"/>
  <c r="I28" i="1"/>
  <c r="I29" i="1"/>
  <c r="I30" i="1"/>
  <c r="I31" i="1"/>
  <c r="I32" i="1"/>
  <c r="S34" i="1"/>
  <c r="I34" i="1"/>
  <c r="I36" i="1"/>
  <c r="S38" i="1"/>
  <c r="I38" i="1"/>
  <c r="I40" i="1"/>
  <c r="S42" i="1"/>
  <c r="I42" i="1"/>
  <c r="I44" i="1"/>
  <c r="S46" i="1"/>
  <c r="I46" i="1"/>
  <c r="I48" i="1"/>
  <c r="S50" i="1"/>
  <c r="I50" i="1"/>
  <c r="I52" i="1"/>
  <c r="S54" i="1"/>
  <c r="I54" i="1"/>
  <c r="I56" i="1"/>
  <c r="S58" i="1"/>
  <c r="I58" i="1"/>
  <c r="I60" i="1"/>
  <c r="S62" i="1"/>
  <c r="I62" i="1"/>
  <c r="I64" i="1"/>
  <c r="S66" i="1"/>
  <c r="I66" i="1"/>
  <c r="I68" i="1"/>
  <c r="S70" i="1"/>
  <c r="I70" i="1"/>
  <c r="I72" i="1"/>
  <c r="S74" i="1"/>
  <c r="I74" i="1"/>
  <c r="I76" i="1"/>
  <c r="S78" i="1"/>
  <c r="I78" i="1"/>
  <c r="I80" i="1"/>
  <c r="S82" i="1"/>
  <c r="I82" i="1"/>
  <c r="I84" i="1"/>
  <c r="S86" i="1"/>
  <c r="I86" i="1"/>
  <c r="I88" i="1"/>
  <c r="S90" i="1"/>
  <c r="I90" i="1"/>
  <c r="I92" i="1"/>
  <c r="S94" i="1"/>
  <c r="I94" i="1"/>
  <c r="I96" i="1"/>
  <c r="S98" i="1"/>
  <c r="I98" i="1"/>
  <c r="I100" i="1"/>
  <c r="S102" i="1"/>
  <c r="I102" i="1"/>
  <c r="I104" i="1"/>
  <c r="S106" i="1"/>
  <c r="I106" i="1"/>
  <c r="I108" i="1"/>
  <c r="S110" i="1"/>
  <c r="I110" i="1"/>
  <c r="I112" i="1"/>
  <c r="S114" i="1"/>
  <c r="I114" i="1"/>
  <c r="I116" i="1"/>
  <c r="S118" i="1"/>
  <c r="I118" i="1"/>
  <c r="I120" i="1"/>
  <c r="S122" i="1"/>
  <c r="I122" i="1"/>
  <c r="I124" i="1"/>
  <c r="S126" i="1"/>
  <c r="I126" i="1"/>
  <c r="I128" i="1"/>
  <c r="S130" i="1"/>
  <c r="I130" i="1"/>
  <c r="I132" i="1"/>
  <c r="S134" i="1"/>
  <c r="I134" i="1"/>
  <c r="I136" i="1"/>
  <c r="S138" i="1"/>
  <c r="I138" i="1"/>
  <c r="I140" i="1"/>
  <c r="S142" i="1"/>
  <c r="I142" i="1"/>
  <c r="I144" i="1"/>
  <c r="S146" i="1"/>
  <c r="I146" i="1"/>
  <c r="I148" i="1"/>
  <c r="S150" i="1"/>
  <c r="I150" i="1"/>
  <c r="I152" i="1"/>
  <c r="S154" i="1"/>
  <c r="I154" i="1"/>
  <c r="I156" i="1"/>
  <c r="S158" i="1"/>
  <c r="I158" i="1"/>
  <c r="I160" i="1"/>
  <c r="S162" i="1"/>
  <c r="I162" i="1"/>
  <c r="I164" i="1"/>
  <c r="S166" i="1"/>
  <c r="I166" i="1"/>
  <c r="I168" i="1"/>
  <c r="S170" i="1"/>
  <c r="I170" i="1"/>
  <c r="I172" i="1"/>
  <c r="S174" i="1"/>
  <c r="I174" i="1"/>
  <c r="I176" i="1"/>
  <c r="S178" i="1"/>
  <c r="I178" i="1"/>
  <c r="I180" i="1"/>
  <c r="S182" i="1"/>
  <c r="I182" i="1"/>
  <c r="I184" i="1"/>
  <c r="S186" i="1"/>
  <c r="I186" i="1"/>
  <c r="I188" i="1"/>
  <c r="S190" i="1"/>
  <c r="I190" i="1"/>
  <c r="I192" i="1"/>
  <c r="S194" i="1"/>
  <c r="I194" i="1"/>
  <c r="I196" i="1"/>
  <c r="S198" i="1"/>
  <c r="I198" i="1"/>
  <c r="I200" i="1"/>
  <c r="S202" i="1"/>
  <c r="I202" i="1"/>
  <c r="I204" i="1"/>
  <c r="S206" i="1"/>
  <c r="I206" i="1"/>
  <c r="I208" i="1"/>
  <c r="S210" i="1"/>
  <c r="I210" i="1"/>
  <c r="I212" i="1"/>
  <c r="S214" i="1"/>
  <c r="I214" i="1"/>
  <c r="I216" i="1"/>
  <c r="S218" i="1"/>
  <c r="I218" i="1"/>
  <c r="I220" i="1"/>
  <c r="S222" i="1"/>
  <c r="I222" i="1"/>
  <c r="I224" i="1"/>
  <c r="S226" i="1"/>
  <c r="I226" i="1"/>
  <c r="I228" i="1"/>
  <c r="S230" i="1"/>
  <c r="I230" i="1"/>
  <c r="I232" i="1"/>
  <c r="S234" i="1"/>
  <c r="I234" i="1"/>
  <c r="I236" i="1"/>
  <c r="S238" i="1"/>
  <c r="I238" i="1"/>
  <c r="I240" i="1"/>
  <c r="S242" i="1"/>
  <c r="I242" i="1"/>
  <c r="I244" i="1"/>
  <c r="S246" i="1"/>
  <c r="I246" i="1"/>
  <c r="I248" i="1"/>
  <c r="S250" i="1"/>
  <c r="I250" i="1"/>
  <c r="I252" i="1"/>
  <c r="I707" i="1"/>
  <c r="I709" i="1"/>
  <c r="I715" i="1"/>
  <c r="I717" i="1"/>
  <c r="I723" i="1"/>
  <c r="I725" i="1"/>
  <c r="I731" i="1"/>
  <c r="I733" i="1"/>
  <c r="I739" i="1"/>
  <c r="I741" i="1"/>
  <c r="I747" i="1"/>
  <c r="I749" i="1"/>
  <c r="I751" i="1"/>
  <c r="I753" i="1"/>
  <c r="I755" i="1"/>
  <c r="I757" i="1"/>
  <c r="I759" i="1"/>
  <c r="I761" i="1"/>
  <c r="I763" i="1"/>
  <c r="I765" i="1"/>
  <c r="I767" i="1"/>
  <c r="I769" i="1"/>
  <c r="I771" i="1"/>
  <c r="I773" i="1"/>
  <c r="I775" i="1"/>
  <c r="I777" i="1"/>
  <c r="I779" i="1"/>
  <c r="I781" i="1"/>
  <c r="I783" i="1"/>
  <c r="I785" i="1"/>
  <c r="I787" i="1"/>
  <c r="I789" i="1"/>
  <c r="I791" i="1"/>
  <c r="I793" i="1"/>
  <c r="I795" i="1"/>
  <c r="I797" i="1"/>
  <c r="I799" i="1"/>
  <c r="I801" i="1"/>
  <c r="I803" i="1"/>
  <c r="I805" i="1"/>
  <c r="I807" i="1"/>
  <c r="I809" i="1"/>
  <c r="I811" i="1"/>
  <c r="I813" i="1"/>
  <c r="I815" i="1"/>
  <c r="I817" i="1"/>
  <c r="I819" i="1"/>
  <c r="I821" i="1"/>
  <c r="I823" i="1"/>
  <c r="I825" i="1"/>
  <c r="I827" i="1"/>
  <c r="I829" i="1"/>
  <c r="I831" i="1"/>
  <c r="I833" i="1"/>
  <c r="I835" i="1"/>
  <c r="I837" i="1"/>
  <c r="I839" i="1"/>
  <c r="I841" i="1"/>
  <c r="I843" i="1"/>
  <c r="I845" i="1"/>
  <c r="I847" i="1"/>
  <c r="I849" i="1"/>
  <c r="I851" i="1"/>
  <c r="I853" i="1"/>
  <c r="I855" i="1"/>
  <c r="I857" i="1"/>
  <c r="I859" i="1"/>
  <c r="I861" i="1"/>
  <c r="I863" i="1"/>
  <c r="I865" i="1"/>
  <c r="I867" i="1"/>
  <c r="I869" i="1"/>
  <c r="I871" i="1"/>
  <c r="I873" i="1"/>
  <c r="I875" i="1"/>
  <c r="I877" i="1"/>
  <c r="I879" i="1"/>
  <c r="I881" i="1"/>
  <c r="I883" i="1"/>
  <c r="I885" i="1"/>
  <c r="I887" i="1"/>
  <c r="I889" i="1"/>
  <c r="I891" i="1"/>
  <c r="I893" i="1"/>
  <c r="I895" i="1"/>
  <c r="I897" i="1"/>
  <c r="I899" i="1"/>
  <c r="I901" i="1"/>
  <c r="I903" i="1"/>
  <c r="I905" i="1"/>
  <c r="I907" i="1"/>
  <c r="I909" i="1"/>
  <c r="I911" i="1"/>
  <c r="I913" i="1"/>
  <c r="I915" i="1"/>
  <c r="I917" i="1"/>
  <c r="I919" i="1"/>
  <c r="I921" i="1"/>
  <c r="I923" i="1"/>
  <c r="I925" i="1"/>
  <c r="I927" i="1"/>
  <c r="I929" i="1"/>
  <c r="I931" i="1"/>
  <c r="I933" i="1"/>
  <c r="I935" i="1"/>
  <c r="I937" i="1"/>
  <c r="I939" i="1"/>
  <c r="I941" i="1"/>
  <c r="I943" i="1"/>
  <c r="I945" i="1"/>
  <c r="I947" i="1"/>
  <c r="I949" i="1"/>
  <c r="I951" i="1"/>
  <c r="I953" i="1"/>
  <c r="I955" i="1"/>
  <c r="I957" i="1"/>
  <c r="I959" i="1"/>
  <c r="I961" i="1"/>
  <c r="I963" i="1"/>
  <c r="I965" i="1"/>
  <c r="I967" i="1"/>
  <c r="I969" i="1"/>
  <c r="I971" i="1"/>
  <c r="I973" i="1"/>
  <c r="I975" i="1"/>
  <c r="I977" i="1"/>
  <c r="I979" i="1"/>
  <c r="I981" i="1"/>
  <c r="I983" i="1"/>
  <c r="I985" i="1"/>
  <c r="I987" i="1"/>
  <c r="I989" i="1"/>
  <c r="I991" i="1"/>
  <c r="I993" i="1"/>
  <c r="I995" i="1"/>
  <c r="I997" i="1"/>
  <c r="I999" i="1"/>
  <c r="I1001" i="1"/>
  <c r="I1003" i="1"/>
  <c r="I1005" i="1"/>
  <c r="I1007" i="1"/>
  <c r="I1009" i="1"/>
  <c r="I1011" i="1"/>
  <c r="I1013" i="1"/>
  <c r="I1015" i="1"/>
  <c r="I1017" i="1"/>
  <c r="I1019" i="1"/>
  <c r="I1021" i="1"/>
  <c r="I1023" i="1"/>
  <c r="I1025" i="1"/>
  <c r="I1027" i="1"/>
  <c r="I1029" i="1"/>
  <c r="I1031" i="1"/>
  <c r="I1033" i="1"/>
  <c r="I1035" i="1"/>
  <c r="I1037" i="1"/>
  <c r="I1039" i="1"/>
  <c r="I1041" i="1"/>
  <c r="I1043" i="1"/>
  <c r="I1045" i="1"/>
  <c r="I1047" i="1"/>
  <c r="I1049" i="1"/>
  <c r="I1051" i="1"/>
  <c r="I1053" i="1"/>
  <c r="I1055" i="1"/>
  <c r="I1057" i="1"/>
  <c r="I1059" i="1"/>
  <c r="I1061" i="1"/>
  <c r="I1063" i="1"/>
  <c r="I1065" i="1"/>
  <c r="I1067" i="1"/>
  <c r="I1069" i="1"/>
  <c r="I1071" i="1"/>
  <c r="I1073" i="1"/>
  <c r="I1075" i="1"/>
  <c r="I1077" i="1"/>
  <c r="I1079" i="1"/>
  <c r="I1081" i="1"/>
  <c r="I1083" i="1"/>
  <c r="I1085" i="1"/>
  <c r="I1087" i="1"/>
  <c r="I1089" i="1"/>
  <c r="I1091" i="1"/>
  <c r="I1093" i="1"/>
  <c r="I1095" i="1"/>
  <c r="I1097" i="1"/>
  <c r="I1099" i="1"/>
  <c r="I1101" i="1"/>
  <c r="I1103" i="1"/>
  <c r="I1105" i="1"/>
  <c r="I1107" i="1"/>
  <c r="I1109" i="1"/>
  <c r="I1111" i="1"/>
  <c r="I1113" i="1"/>
  <c r="I1115" i="1"/>
  <c r="I1117" i="1"/>
  <c r="I1119" i="1"/>
  <c r="I1121" i="1"/>
  <c r="I1123" i="1"/>
  <c r="I1125" i="1"/>
  <c r="I1127" i="1"/>
  <c r="I1129" i="1"/>
  <c r="I1131" i="1"/>
  <c r="I1133" i="1"/>
  <c r="I1135" i="1"/>
  <c r="I1137" i="1"/>
  <c r="I1139" i="1"/>
  <c r="I1141" i="1"/>
  <c r="I1143" i="1"/>
  <c r="I1145" i="1"/>
  <c r="I1147" i="1"/>
  <c r="I1149" i="1"/>
  <c r="I1151" i="1"/>
  <c r="I1153" i="1"/>
  <c r="I1155" i="1"/>
  <c r="I1157" i="1"/>
  <c r="I1159" i="1"/>
  <c r="I1161" i="1"/>
  <c r="I1163" i="1"/>
  <c r="I1165" i="1"/>
  <c r="I1167" i="1"/>
  <c r="I1169" i="1"/>
  <c r="I1171" i="1"/>
  <c r="I1173" i="1"/>
  <c r="I1175" i="1"/>
  <c r="I1177" i="1"/>
  <c r="I1179" i="1"/>
  <c r="I1181" i="1"/>
  <c r="I1183" i="1"/>
  <c r="I1185" i="1"/>
  <c r="I1187" i="1"/>
  <c r="I1189" i="1"/>
  <c r="I1191" i="1"/>
  <c r="I1193" i="1"/>
  <c r="I1195" i="1"/>
  <c r="I1197" i="1"/>
  <c r="I1199" i="1"/>
  <c r="I1201" i="1"/>
  <c r="I1203" i="1"/>
  <c r="I1205" i="1"/>
  <c r="I1207" i="1"/>
  <c r="S1209" i="1"/>
  <c r="I1209" i="1"/>
  <c r="S1211" i="1"/>
  <c r="I1211" i="1"/>
  <c r="S1213" i="1"/>
  <c r="I1213" i="1"/>
  <c r="S1215" i="1"/>
  <c r="I1215" i="1"/>
  <c r="S1217" i="1"/>
  <c r="I1217" i="1"/>
  <c r="S1219" i="1"/>
  <c r="I1219" i="1"/>
  <c r="S1221" i="1"/>
  <c r="I1221" i="1"/>
  <c r="S1223" i="1"/>
  <c r="I1223" i="1"/>
  <c r="S1225" i="1"/>
  <c r="I1225" i="1"/>
  <c r="S1227" i="1"/>
  <c r="I1227" i="1"/>
  <c r="S1229" i="1"/>
  <c r="I1229" i="1"/>
  <c r="S1231" i="1"/>
  <c r="I1231" i="1"/>
  <c r="S1233" i="1"/>
  <c r="I1233" i="1"/>
  <c r="S1235" i="1"/>
  <c r="I1235" i="1"/>
  <c r="S1237" i="1"/>
  <c r="I1237" i="1"/>
  <c r="S1239" i="1"/>
  <c r="I1239" i="1"/>
  <c r="S1241" i="1"/>
  <c r="I1241" i="1"/>
  <c r="S1243" i="1"/>
  <c r="I1243" i="1"/>
  <c r="I1245" i="1"/>
  <c r="I1247" i="1"/>
  <c r="I1249" i="1"/>
  <c r="I1251" i="1"/>
  <c r="I1253" i="1"/>
  <c r="I1255" i="1"/>
  <c r="I1257" i="1"/>
  <c r="I1259" i="1"/>
  <c r="I1261" i="1"/>
  <c r="I1263" i="1"/>
  <c r="I1265" i="1"/>
  <c r="I1267" i="1"/>
  <c r="I1269" i="1"/>
  <c r="I1271" i="1"/>
  <c r="I1273" i="1"/>
  <c r="I1275" i="1"/>
  <c r="I1277" i="1"/>
  <c r="I1279" i="1"/>
  <c r="I1281" i="1"/>
  <c r="I1283" i="1"/>
  <c r="I1285" i="1"/>
  <c r="I1287" i="1"/>
  <c r="I1289" i="1"/>
  <c r="I1291" i="1"/>
  <c r="I1293" i="1"/>
  <c r="I1295" i="1"/>
  <c r="I1297" i="1"/>
  <c r="I1299" i="1"/>
  <c r="I1301" i="1"/>
  <c r="I1303" i="1"/>
  <c r="I1305" i="1"/>
  <c r="I1307" i="1"/>
  <c r="I1309" i="1"/>
  <c r="I1311" i="1"/>
  <c r="I1313" i="1"/>
  <c r="I1315" i="1"/>
  <c r="I1317" i="1"/>
  <c r="I1319" i="1"/>
  <c r="I1321" i="1"/>
  <c r="I1323" i="1"/>
  <c r="I1325" i="1"/>
  <c r="I1327" i="1"/>
  <c r="I1329" i="1"/>
  <c r="I1331" i="1"/>
  <c r="I1333" i="1"/>
  <c r="I1335" i="1"/>
  <c r="I1337" i="1"/>
  <c r="I1339" i="1"/>
  <c r="I1341" i="1"/>
  <c r="I1343" i="1"/>
  <c r="I1345" i="1"/>
  <c r="I1347" i="1"/>
  <c r="I1349" i="1"/>
  <c r="I1351" i="1"/>
  <c r="I1353" i="1"/>
  <c r="I1355" i="1"/>
  <c r="I1357" i="1"/>
  <c r="S1359" i="1"/>
  <c r="I1359" i="1"/>
  <c r="S1361" i="1"/>
  <c r="I1361" i="1"/>
  <c r="S1363" i="1"/>
  <c r="I1363" i="1"/>
  <c r="S1365" i="1"/>
  <c r="I1365" i="1"/>
  <c r="O1366" i="1"/>
  <c r="K1367" i="1"/>
  <c r="O1367" i="1"/>
  <c r="K1369" i="1"/>
  <c r="O1369" i="1"/>
  <c r="I1371" i="1"/>
  <c r="S1373" i="1"/>
  <c r="I1373" i="1"/>
  <c r="J1375" i="1"/>
  <c r="K1375" i="1"/>
  <c r="I1375" i="1"/>
  <c r="J1385" i="1"/>
  <c r="S1385" i="1" s="1"/>
  <c r="K1385" i="1"/>
  <c r="I1385" i="1"/>
  <c r="S254" i="1"/>
  <c r="I254" i="1"/>
  <c r="S256" i="1"/>
  <c r="I256" i="1"/>
  <c r="S258" i="1"/>
  <c r="I258" i="1"/>
  <c r="S260" i="1"/>
  <c r="I260" i="1"/>
  <c r="S262" i="1"/>
  <c r="I262" i="1"/>
  <c r="S264" i="1"/>
  <c r="I264" i="1"/>
  <c r="S266" i="1"/>
  <c r="I266" i="1"/>
  <c r="S268" i="1"/>
  <c r="I268" i="1"/>
  <c r="S270" i="1"/>
  <c r="I270" i="1"/>
  <c r="S272" i="1"/>
  <c r="I272" i="1"/>
  <c r="S274" i="1"/>
  <c r="I274" i="1"/>
  <c r="S276" i="1"/>
  <c r="I276" i="1"/>
  <c r="S278" i="1"/>
  <c r="I278" i="1"/>
  <c r="S280" i="1"/>
  <c r="I280" i="1"/>
  <c r="S282" i="1"/>
  <c r="I282" i="1"/>
  <c r="S284" i="1"/>
  <c r="I284" i="1"/>
  <c r="S286" i="1"/>
  <c r="I286" i="1"/>
  <c r="S288" i="1"/>
  <c r="I288" i="1"/>
  <c r="S290" i="1"/>
  <c r="I290" i="1"/>
  <c r="S292" i="1"/>
  <c r="I292" i="1"/>
  <c r="S294" i="1"/>
  <c r="I294" i="1"/>
  <c r="S296" i="1"/>
  <c r="I296" i="1"/>
  <c r="S298" i="1"/>
  <c r="I298" i="1"/>
  <c r="S300" i="1"/>
  <c r="I300" i="1"/>
  <c r="S302" i="1"/>
  <c r="I302" i="1"/>
  <c r="S304" i="1"/>
  <c r="I304" i="1"/>
  <c r="S306" i="1"/>
  <c r="I306" i="1"/>
  <c r="S308" i="1"/>
  <c r="I308" i="1"/>
  <c r="S310" i="1"/>
  <c r="I310" i="1"/>
  <c r="S312" i="1"/>
  <c r="I312" i="1"/>
  <c r="S314" i="1"/>
  <c r="I314" i="1"/>
  <c r="S316" i="1"/>
  <c r="I316" i="1"/>
  <c r="S318" i="1"/>
  <c r="I318" i="1"/>
  <c r="S320" i="1"/>
  <c r="I320" i="1"/>
  <c r="S322" i="1"/>
  <c r="I322" i="1"/>
  <c r="S324" i="1"/>
  <c r="I324" i="1"/>
  <c r="S326" i="1"/>
  <c r="I326" i="1"/>
  <c r="S328" i="1"/>
  <c r="I328" i="1"/>
  <c r="S330" i="1"/>
  <c r="I330" i="1"/>
  <c r="S332" i="1"/>
  <c r="I332" i="1"/>
  <c r="S334" i="1"/>
  <c r="I334" i="1"/>
  <c r="S336" i="1"/>
  <c r="I336" i="1"/>
  <c r="S338" i="1"/>
  <c r="I338" i="1"/>
  <c r="S340" i="1"/>
  <c r="I340" i="1"/>
  <c r="S342" i="1"/>
  <c r="I342" i="1"/>
  <c r="S344" i="1"/>
  <c r="I344" i="1"/>
  <c r="S346" i="1"/>
  <c r="I346" i="1"/>
  <c r="S348" i="1"/>
  <c r="I348" i="1"/>
  <c r="S350" i="1"/>
  <c r="I350" i="1"/>
  <c r="S352" i="1"/>
  <c r="I352" i="1"/>
  <c r="S354" i="1"/>
  <c r="I354" i="1"/>
  <c r="S356" i="1"/>
  <c r="I356" i="1"/>
  <c r="S358" i="1"/>
  <c r="I358" i="1"/>
  <c r="S360" i="1"/>
  <c r="I360" i="1"/>
  <c r="S362" i="1"/>
  <c r="I362" i="1"/>
  <c r="S364" i="1"/>
  <c r="I364" i="1"/>
  <c r="S366" i="1"/>
  <c r="I366" i="1"/>
  <c r="S368" i="1"/>
  <c r="I368" i="1"/>
  <c r="S370" i="1"/>
  <c r="I370" i="1"/>
  <c r="S372" i="1"/>
  <c r="I372" i="1"/>
  <c r="S374" i="1"/>
  <c r="I374" i="1"/>
  <c r="S376" i="1"/>
  <c r="I376" i="1"/>
  <c r="S378" i="1"/>
  <c r="I378" i="1"/>
  <c r="S380" i="1"/>
  <c r="I380" i="1"/>
  <c r="S382" i="1"/>
  <c r="I382" i="1"/>
  <c r="S384" i="1"/>
  <c r="I384" i="1"/>
  <c r="S386" i="1"/>
  <c r="I386" i="1"/>
  <c r="S388" i="1"/>
  <c r="I388" i="1"/>
  <c r="S390" i="1"/>
  <c r="I390" i="1"/>
  <c r="S392" i="1"/>
  <c r="I392" i="1"/>
  <c r="S394" i="1"/>
  <c r="I394" i="1"/>
  <c r="S396" i="1"/>
  <c r="I396" i="1"/>
  <c r="S398" i="1"/>
  <c r="I398" i="1"/>
  <c r="S400" i="1"/>
  <c r="I400" i="1"/>
  <c r="S402" i="1"/>
  <c r="I402" i="1"/>
  <c r="S404" i="1"/>
  <c r="I404" i="1"/>
  <c r="S406" i="1"/>
  <c r="I406" i="1"/>
  <c r="S408" i="1"/>
  <c r="I408" i="1"/>
  <c r="S410" i="1"/>
  <c r="I410" i="1"/>
  <c r="S412" i="1"/>
  <c r="I412" i="1"/>
  <c r="S414" i="1"/>
  <c r="I414" i="1"/>
  <c r="S416" i="1"/>
  <c r="I416" i="1"/>
  <c r="S418" i="1"/>
  <c r="I418" i="1"/>
  <c r="S420" i="1"/>
  <c r="I420" i="1"/>
  <c r="S422" i="1"/>
  <c r="I422" i="1"/>
  <c r="S424" i="1"/>
  <c r="I424" i="1"/>
  <c r="S426" i="1"/>
  <c r="I426" i="1"/>
  <c r="S428" i="1"/>
  <c r="I428" i="1"/>
  <c r="S430" i="1"/>
  <c r="I430" i="1"/>
  <c r="S432" i="1"/>
  <c r="I432" i="1"/>
  <c r="S434" i="1"/>
  <c r="I434" i="1"/>
  <c r="S436" i="1"/>
  <c r="I436" i="1"/>
  <c r="S438" i="1"/>
  <c r="I438" i="1"/>
  <c r="S440" i="1"/>
  <c r="I440" i="1"/>
  <c r="S442" i="1"/>
  <c r="I442" i="1"/>
  <c r="S444" i="1"/>
  <c r="I444" i="1"/>
  <c r="S446" i="1"/>
  <c r="I446" i="1"/>
  <c r="S448" i="1"/>
  <c r="I448" i="1"/>
  <c r="S450" i="1"/>
  <c r="I450" i="1"/>
  <c r="S452" i="1"/>
  <c r="I452" i="1"/>
  <c r="S454" i="1"/>
  <c r="I454" i="1"/>
  <c r="S456" i="1"/>
  <c r="I456" i="1"/>
  <c r="S458" i="1"/>
  <c r="I458" i="1"/>
  <c r="S460" i="1"/>
  <c r="I460" i="1"/>
  <c r="S462" i="1"/>
  <c r="I462" i="1"/>
  <c r="S464" i="1"/>
  <c r="I464" i="1"/>
  <c r="S466" i="1"/>
  <c r="I466" i="1"/>
  <c r="S468" i="1"/>
  <c r="I468" i="1"/>
  <c r="S470" i="1"/>
  <c r="I470" i="1"/>
  <c r="S472" i="1"/>
  <c r="I472" i="1"/>
  <c r="S474" i="1"/>
  <c r="I474" i="1"/>
  <c r="S476" i="1"/>
  <c r="I476" i="1"/>
  <c r="S478" i="1"/>
  <c r="I478" i="1"/>
  <c r="S480" i="1"/>
  <c r="I480" i="1"/>
  <c r="S482" i="1"/>
  <c r="I482" i="1"/>
  <c r="S484" i="1"/>
  <c r="I484" i="1"/>
  <c r="S486" i="1"/>
  <c r="I486" i="1"/>
  <c r="S488" i="1"/>
  <c r="I488" i="1"/>
  <c r="S490" i="1"/>
  <c r="I490" i="1"/>
  <c r="S492" i="1"/>
  <c r="I492" i="1"/>
  <c r="S494" i="1"/>
  <c r="I494" i="1"/>
  <c r="S496" i="1"/>
  <c r="I496" i="1"/>
  <c r="S498" i="1"/>
  <c r="I498" i="1"/>
  <c r="S500" i="1"/>
  <c r="I500" i="1"/>
  <c r="S502" i="1"/>
  <c r="I502" i="1"/>
  <c r="S504" i="1"/>
  <c r="I504" i="1"/>
  <c r="S506" i="1"/>
  <c r="I506" i="1"/>
  <c r="S508" i="1"/>
  <c r="I508" i="1"/>
  <c r="S510" i="1"/>
  <c r="I510" i="1"/>
  <c r="S512" i="1"/>
  <c r="I512" i="1"/>
  <c r="S514" i="1"/>
  <c r="I514" i="1"/>
  <c r="S516" i="1"/>
  <c r="I516" i="1"/>
  <c r="S518" i="1"/>
  <c r="I518" i="1"/>
  <c r="S520" i="1"/>
  <c r="I520" i="1"/>
  <c r="S522" i="1"/>
  <c r="I522" i="1"/>
  <c r="S524" i="1"/>
  <c r="I524" i="1"/>
  <c r="S526" i="1"/>
  <c r="I526" i="1"/>
  <c r="S528" i="1"/>
  <c r="I528" i="1"/>
  <c r="S530" i="1"/>
  <c r="I530" i="1"/>
  <c r="S532" i="1"/>
  <c r="I532" i="1"/>
  <c r="S534" i="1"/>
  <c r="I534" i="1"/>
  <c r="S536" i="1"/>
  <c r="I536" i="1"/>
  <c r="S538" i="1"/>
  <c r="I538" i="1"/>
  <c r="S540" i="1"/>
  <c r="I540" i="1"/>
  <c r="S542" i="1"/>
  <c r="I542" i="1"/>
  <c r="S544" i="1"/>
  <c r="I544" i="1"/>
  <c r="S546" i="1"/>
  <c r="I546" i="1"/>
  <c r="S548" i="1"/>
  <c r="I548" i="1"/>
  <c r="S550" i="1"/>
  <c r="I550" i="1"/>
  <c r="S552" i="1"/>
  <c r="I552" i="1"/>
  <c r="S554" i="1"/>
  <c r="I554" i="1"/>
  <c r="S556" i="1"/>
  <c r="I556" i="1"/>
  <c r="S558" i="1"/>
  <c r="I558" i="1"/>
  <c r="S560" i="1"/>
  <c r="I560" i="1"/>
  <c r="S562" i="1"/>
  <c r="I562" i="1"/>
  <c r="S564" i="1"/>
  <c r="I564" i="1"/>
  <c r="S566" i="1"/>
  <c r="I566" i="1"/>
  <c r="S568" i="1"/>
  <c r="I568" i="1"/>
  <c r="S570" i="1"/>
  <c r="I570" i="1"/>
  <c r="S572" i="1"/>
  <c r="I572" i="1"/>
  <c r="S574" i="1"/>
  <c r="I574" i="1"/>
  <c r="S576" i="1"/>
  <c r="I576" i="1"/>
  <c r="S578" i="1"/>
  <c r="I578" i="1"/>
  <c r="S580" i="1"/>
  <c r="I580" i="1"/>
  <c r="S582" i="1"/>
  <c r="I582" i="1"/>
  <c r="S584" i="1"/>
  <c r="I584" i="1"/>
  <c r="S586" i="1"/>
  <c r="I586" i="1"/>
  <c r="S588" i="1"/>
  <c r="I588" i="1"/>
  <c r="S590" i="1"/>
  <c r="I590" i="1"/>
  <c r="S592" i="1"/>
  <c r="I592" i="1"/>
  <c r="S594" i="1"/>
  <c r="I594" i="1"/>
  <c r="S596" i="1"/>
  <c r="I596" i="1"/>
  <c r="S598" i="1"/>
  <c r="I598" i="1"/>
  <c r="S600" i="1"/>
  <c r="I600" i="1"/>
  <c r="S602" i="1"/>
  <c r="I602" i="1"/>
  <c r="S604" i="1"/>
  <c r="I604" i="1"/>
  <c r="S606" i="1"/>
  <c r="I606" i="1"/>
  <c r="S608" i="1"/>
  <c r="I608" i="1"/>
  <c r="S610" i="1"/>
  <c r="I610" i="1"/>
  <c r="S612" i="1"/>
  <c r="I612" i="1"/>
  <c r="S614" i="1"/>
  <c r="I614" i="1"/>
  <c r="S616" i="1"/>
  <c r="I616" i="1"/>
  <c r="S618" i="1"/>
  <c r="I618" i="1"/>
  <c r="S620" i="1"/>
  <c r="I620" i="1"/>
  <c r="S622" i="1"/>
  <c r="I622" i="1"/>
  <c r="S624" i="1"/>
  <c r="I624" i="1"/>
  <c r="S626" i="1"/>
  <c r="I626" i="1"/>
  <c r="S628" i="1"/>
  <c r="I628" i="1"/>
  <c r="S630" i="1"/>
  <c r="I630" i="1"/>
  <c r="S632" i="1"/>
  <c r="I632" i="1"/>
  <c r="S634" i="1"/>
  <c r="I634" i="1"/>
  <c r="S636" i="1"/>
  <c r="I636" i="1"/>
  <c r="S638" i="1"/>
  <c r="I638" i="1"/>
  <c r="S640" i="1"/>
  <c r="I640" i="1"/>
  <c r="S642" i="1"/>
  <c r="I642" i="1"/>
  <c r="S644" i="1"/>
  <c r="I644" i="1"/>
  <c r="S646" i="1"/>
  <c r="I646" i="1"/>
  <c r="S648" i="1"/>
  <c r="I648" i="1"/>
  <c r="S650" i="1"/>
  <c r="I650" i="1"/>
  <c r="S652" i="1"/>
  <c r="I652" i="1"/>
  <c r="S654" i="1"/>
  <c r="I654" i="1"/>
  <c r="S656" i="1"/>
  <c r="I656" i="1"/>
  <c r="S658" i="1"/>
  <c r="I658" i="1"/>
  <c r="S660" i="1"/>
  <c r="I660" i="1"/>
  <c r="S662" i="1"/>
  <c r="I662" i="1"/>
  <c r="S664" i="1"/>
  <c r="I664" i="1"/>
  <c r="S666" i="1"/>
  <c r="I666" i="1"/>
  <c r="S668" i="1"/>
  <c r="I668" i="1"/>
  <c r="S670" i="1"/>
  <c r="I670" i="1"/>
  <c r="S672" i="1"/>
  <c r="I672" i="1"/>
  <c r="S674" i="1"/>
  <c r="I674" i="1"/>
  <c r="S676" i="1"/>
  <c r="I676" i="1"/>
  <c r="S678" i="1"/>
  <c r="I678" i="1"/>
  <c r="S680" i="1"/>
  <c r="I680" i="1"/>
  <c r="S682" i="1"/>
  <c r="I682" i="1"/>
  <c r="S684" i="1"/>
  <c r="I684" i="1"/>
  <c r="S686" i="1"/>
  <c r="I686" i="1"/>
  <c r="S688" i="1"/>
  <c r="I688" i="1"/>
  <c r="S690" i="1"/>
  <c r="I690" i="1"/>
  <c r="S692" i="1"/>
  <c r="I692" i="1"/>
  <c r="S694" i="1"/>
  <c r="I694" i="1"/>
  <c r="S696" i="1"/>
  <c r="I696" i="1"/>
  <c r="S698" i="1"/>
  <c r="I698" i="1"/>
  <c r="S700" i="1"/>
  <c r="I700" i="1"/>
  <c r="S702" i="1"/>
  <c r="I702" i="1"/>
  <c r="S704" i="1"/>
  <c r="I704" i="1"/>
  <c r="S705" i="1"/>
  <c r="I705" i="1"/>
  <c r="O706" i="1"/>
  <c r="K707" i="1"/>
  <c r="S707" i="1" s="1"/>
  <c r="O707" i="1"/>
  <c r="K709" i="1"/>
  <c r="S709" i="1" s="1"/>
  <c r="O709" i="1"/>
  <c r="S711" i="1"/>
  <c r="I711" i="1"/>
  <c r="S713" i="1"/>
  <c r="I713" i="1"/>
  <c r="O714" i="1"/>
  <c r="K715" i="1"/>
  <c r="S715" i="1" s="1"/>
  <c r="O715" i="1"/>
  <c r="K717" i="1"/>
  <c r="S717" i="1" s="1"/>
  <c r="O717" i="1"/>
  <c r="S719" i="1"/>
  <c r="I719" i="1"/>
  <c r="S721" i="1"/>
  <c r="I721" i="1"/>
  <c r="O722" i="1"/>
  <c r="K723" i="1"/>
  <c r="S723" i="1" s="1"/>
  <c r="O723" i="1"/>
  <c r="K725" i="1"/>
  <c r="S725" i="1" s="1"/>
  <c r="O725" i="1"/>
  <c r="S727" i="1"/>
  <c r="I727" i="1"/>
  <c r="S729" i="1"/>
  <c r="I729" i="1"/>
  <c r="O730" i="1"/>
  <c r="K731" i="1"/>
  <c r="S731" i="1" s="1"/>
  <c r="O731" i="1"/>
  <c r="K733" i="1"/>
  <c r="S733" i="1" s="1"/>
  <c r="O733" i="1"/>
  <c r="S735" i="1"/>
  <c r="I735" i="1"/>
  <c r="S737" i="1"/>
  <c r="I737" i="1"/>
  <c r="O738" i="1"/>
  <c r="K739" i="1"/>
  <c r="S739" i="1" s="1"/>
  <c r="O739" i="1"/>
  <c r="K741" i="1"/>
  <c r="S741" i="1" s="1"/>
  <c r="O741" i="1"/>
  <c r="S743" i="1"/>
  <c r="I743" i="1"/>
  <c r="S745" i="1"/>
  <c r="I745" i="1"/>
  <c r="O746" i="1"/>
  <c r="K747" i="1"/>
  <c r="S747" i="1" s="1"/>
  <c r="O747" i="1"/>
  <c r="O748" i="1"/>
  <c r="K749" i="1"/>
  <c r="S749" i="1" s="1"/>
  <c r="O749" i="1"/>
  <c r="O750" i="1"/>
  <c r="K751" i="1"/>
  <c r="S751" i="1" s="1"/>
  <c r="O751" i="1"/>
  <c r="O752" i="1"/>
  <c r="K753" i="1"/>
  <c r="S753" i="1" s="1"/>
  <c r="O753" i="1"/>
  <c r="O754" i="1"/>
  <c r="K755" i="1"/>
  <c r="S755" i="1" s="1"/>
  <c r="O755" i="1"/>
  <c r="O756" i="1"/>
  <c r="K757" i="1"/>
  <c r="S757" i="1" s="1"/>
  <c r="O757" i="1"/>
  <c r="O758" i="1"/>
  <c r="K759" i="1"/>
  <c r="S759" i="1" s="1"/>
  <c r="O759" i="1"/>
  <c r="O760" i="1"/>
  <c r="K761" i="1"/>
  <c r="S761" i="1" s="1"/>
  <c r="O761" i="1"/>
  <c r="O762" i="1"/>
  <c r="K763" i="1"/>
  <c r="S763" i="1" s="1"/>
  <c r="O763" i="1"/>
  <c r="O764" i="1"/>
  <c r="K765" i="1"/>
  <c r="S765" i="1" s="1"/>
  <c r="O765" i="1"/>
  <c r="O766" i="1"/>
  <c r="K767" i="1"/>
  <c r="S767" i="1" s="1"/>
  <c r="O767" i="1"/>
  <c r="O768" i="1"/>
  <c r="K769" i="1"/>
  <c r="S769" i="1" s="1"/>
  <c r="O769" i="1"/>
  <c r="O770" i="1"/>
  <c r="K771" i="1"/>
  <c r="S771" i="1" s="1"/>
  <c r="O771" i="1"/>
  <c r="O772" i="1"/>
  <c r="K773" i="1"/>
  <c r="S773" i="1" s="1"/>
  <c r="O773" i="1"/>
  <c r="O774" i="1"/>
  <c r="K775" i="1"/>
  <c r="S775" i="1" s="1"/>
  <c r="O775" i="1"/>
  <c r="O776" i="1"/>
  <c r="K777" i="1"/>
  <c r="S777" i="1" s="1"/>
  <c r="O777" i="1"/>
  <c r="O778" i="1"/>
  <c r="K779" i="1"/>
  <c r="S779" i="1" s="1"/>
  <c r="O779" i="1"/>
  <c r="O780" i="1"/>
  <c r="K781" i="1"/>
  <c r="S781" i="1" s="1"/>
  <c r="O781" i="1"/>
  <c r="O782" i="1"/>
  <c r="K783" i="1"/>
  <c r="S783" i="1" s="1"/>
  <c r="O783" i="1"/>
  <c r="O784" i="1"/>
  <c r="K785" i="1"/>
  <c r="S785" i="1" s="1"/>
  <c r="O785" i="1"/>
  <c r="O786" i="1"/>
  <c r="K787" i="1"/>
  <c r="S787" i="1" s="1"/>
  <c r="O787" i="1"/>
  <c r="O788" i="1"/>
  <c r="K789" i="1"/>
  <c r="S789" i="1" s="1"/>
  <c r="O789" i="1"/>
  <c r="O790" i="1"/>
  <c r="K791" i="1"/>
  <c r="S791" i="1" s="1"/>
  <c r="O791" i="1"/>
  <c r="O792" i="1"/>
  <c r="K793" i="1"/>
  <c r="S793" i="1" s="1"/>
  <c r="O793" i="1"/>
  <c r="O794" i="1"/>
  <c r="K795" i="1"/>
  <c r="S795" i="1" s="1"/>
  <c r="O795" i="1"/>
  <c r="O796" i="1"/>
  <c r="K797" i="1"/>
  <c r="S797" i="1" s="1"/>
  <c r="O797" i="1"/>
  <c r="O798" i="1"/>
  <c r="K799" i="1"/>
  <c r="S799" i="1" s="1"/>
  <c r="O799" i="1"/>
  <c r="O800" i="1"/>
  <c r="K801" i="1"/>
  <c r="S801" i="1" s="1"/>
  <c r="O801" i="1"/>
  <c r="O802" i="1"/>
  <c r="K803" i="1"/>
  <c r="S803" i="1" s="1"/>
  <c r="O803" i="1"/>
  <c r="O804" i="1"/>
  <c r="K805" i="1"/>
  <c r="S805" i="1" s="1"/>
  <c r="O805" i="1"/>
  <c r="O806" i="1"/>
  <c r="K807" i="1"/>
  <c r="S807" i="1" s="1"/>
  <c r="O807" i="1"/>
  <c r="O808" i="1"/>
  <c r="K809" i="1"/>
  <c r="S809" i="1" s="1"/>
  <c r="O809" i="1"/>
  <c r="O810" i="1"/>
  <c r="K811" i="1"/>
  <c r="S811" i="1" s="1"/>
  <c r="O811" i="1"/>
  <c r="O812" i="1"/>
  <c r="K813" i="1"/>
  <c r="S813" i="1" s="1"/>
  <c r="O813" i="1"/>
  <c r="O814" i="1"/>
  <c r="K815" i="1"/>
  <c r="S815" i="1" s="1"/>
  <c r="O815" i="1"/>
  <c r="O816" i="1"/>
  <c r="K817" i="1"/>
  <c r="S817" i="1" s="1"/>
  <c r="O817" i="1"/>
  <c r="O818" i="1"/>
  <c r="K819" i="1"/>
  <c r="S819" i="1" s="1"/>
  <c r="O819" i="1"/>
  <c r="O820" i="1"/>
  <c r="K821" i="1"/>
  <c r="S821" i="1" s="1"/>
  <c r="O821" i="1"/>
  <c r="O822" i="1"/>
  <c r="K823" i="1"/>
  <c r="S823" i="1" s="1"/>
  <c r="O823" i="1"/>
  <c r="O824" i="1"/>
  <c r="K825" i="1"/>
  <c r="S825" i="1" s="1"/>
  <c r="O825" i="1"/>
  <c r="O826" i="1"/>
  <c r="K827" i="1"/>
  <c r="S827" i="1" s="1"/>
  <c r="O827" i="1"/>
  <c r="O828" i="1"/>
  <c r="K829" i="1"/>
  <c r="S829" i="1" s="1"/>
  <c r="O829" i="1"/>
  <c r="O830" i="1"/>
  <c r="K831" i="1"/>
  <c r="S831" i="1" s="1"/>
  <c r="O831" i="1"/>
  <c r="O832" i="1"/>
  <c r="K833" i="1"/>
  <c r="S833" i="1" s="1"/>
  <c r="O833" i="1"/>
  <c r="O834" i="1"/>
  <c r="K835" i="1"/>
  <c r="S835" i="1" s="1"/>
  <c r="O835" i="1"/>
  <c r="O836" i="1"/>
  <c r="K837" i="1"/>
  <c r="S837" i="1" s="1"/>
  <c r="O837" i="1"/>
  <c r="O838" i="1"/>
  <c r="K839" i="1"/>
  <c r="S839" i="1" s="1"/>
  <c r="O839" i="1"/>
  <c r="O840" i="1"/>
  <c r="K841" i="1"/>
  <c r="S841" i="1" s="1"/>
  <c r="O841" i="1"/>
  <c r="O842" i="1"/>
  <c r="K843" i="1"/>
  <c r="S843" i="1" s="1"/>
  <c r="O843" i="1"/>
  <c r="O844" i="1"/>
  <c r="K845" i="1"/>
  <c r="S845" i="1" s="1"/>
  <c r="O845" i="1"/>
  <c r="O846" i="1"/>
  <c r="K847" i="1"/>
  <c r="S847" i="1" s="1"/>
  <c r="O847" i="1"/>
  <c r="O848" i="1"/>
  <c r="K849" i="1"/>
  <c r="S849" i="1" s="1"/>
  <c r="O849" i="1"/>
  <c r="O850" i="1"/>
  <c r="K851" i="1"/>
  <c r="S851" i="1" s="1"/>
  <c r="O851" i="1"/>
  <c r="O852" i="1"/>
  <c r="K853" i="1"/>
  <c r="S853" i="1" s="1"/>
  <c r="O853" i="1"/>
  <c r="O854" i="1"/>
  <c r="K855" i="1"/>
  <c r="S855" i="1" s="1"/>
  <c r="O855" i="1"/>
  <c r="O856" i="1"/>
  <c r="K857" i="1"/>
  <c r="S857" i="1" s="1"/>
  <c r="O857" i="1"/>
  <c r="O858" i="1"/>
  <c r="K859" i="1"/>
  <c r="S859" i="1" s="1"/>
  <c r="O859" i="1"/>
  <c r="O860" i="1"/>
  <c r="K861" i="1"/>
  <c r="S861" i="1" s="1"/>
  <c r="O861" i="1"/>
  <c r="O862" i="1"/>
  <c r="K863" i="1"/>
  <c r="S863" i="1" s="1"/>
  <c r="O863" i="1"/>
  <c r="O864" i="1"/>
  <c r="K865" i="1"/>
  <c r="S865" i="1" s="1"/>
  <c r="O865" i="1"/>
  <c r="O866" i="1"/>
  <c r="K867" i="1"/>
  <c r="S867" i="1" s="1"/>
  <c r="O867" i="1"/>
  <c r="O868" i="1"/>
  <c r="K869" i="1"/>
  <c r="S869" i="1" s="1"/>
  <c r="O869" i="1"/>
  <c r="O870" i="1"/>
  <c r="K871" i="1"/>
  <c r="S871" i="1" s="1"/>
  <c r="O871" i="1"/>
  <c r="O872" i="1"/>
  <c r="K873" i="1"/>
  <c r="S873" i="1" s="1"/>
  <c r="O873" i="1"/>
  <c r="O874" i="1"/>
  <c r="K875" i="1"/>
  <c r="S875" i="1" s="1"/>
  <c r="O875" i="1"/>
  <c r="O876" i="1"/>
  <c r="K877" i="1"/>
  <c r="S877" i="1" s="1"/>
  <c r="O877" i="1"/>
  <c r="O878" i="1"/>
  <c r="K879" i="1"/>
  <c r="S879" i="1" s="1"/>
  <c r="O879" i="1"/>
  <c r="O880" i="1"/>
  <c r="K881" i="1"/>
  <c r="S881" i="1" s="1"/>
  <c r="O881" i="1"/>
  <c r="O882" i="1"/>
  <c r="K883" i="1"/>
  <c r="S883" i="1" s="1"/>
  <c r="O883" i="1"/>
  <c r="O884" i="1"/>
  <c r="K885" i="1"/>
  <c r="S885" i="1" s="1"/>
  <c r="O885" i="1"/>
  <c r="O886" i="1"/>
  <c r="K887" i="1"/>
  <c r="S887" i="1" s="1"/>
  <c r="O887" i="1"/>
  <c r="O888" i="1"/>
  <c r="K889" i="1"/>
  <c r="S889" i="1" s="1"/>
  <c r="O889" i="1"/>
  <c r="O890" i="1"/>
  <c r="K891" i="1"/>
  <c r="S891" i="1" s="1"/>
  <c r="O891" i="1"/>
  <c r="O892" i="1"/>
  <c r="K893" i="1"/>
  <c r="S893" i="1" s="1"/>
  <c r="O893" i="1"/>
  <c r="O894" i="1"/>
  <c r="K895" i="1"/>
  <c r="S895" i="1" s="1"/>
  <c r="O895" i="1"/>
  <c r="O896" i="1"/>
  <c r="K897" i="1"/>
  <c r="S897" i="1" s="1"/>
  <c r="O897" i="1"/>
  <c r="O898" i="1"/>
  <c r="K899" i="1"/>
  <c r="S899" i="1" s="1"/>
  <c r="O899" i="1"/>
  <c r="O900" i="1"/>
  <c r="K901" i="1"/>
  <c r="S901" i="1" s="1"/>
  <c r="O901" i="1"/>
  <c r="O902" i="1"/>
  <c r="K903" i="1"/>
  <c r="S903" i="1" s="1"/>
  <c r="O903" i="1"/>
  <c r="O904" i="1"/>
  <c r="K905" i="1"/>
  <c r="S905" i="1" s="1"/>
  <c r="O905" i="1"/>
  <c r="O906" i="1"/>
  <c r="K907" i="1"/>
  <c r="S907" i="1" s="1"/>
  <c r="O907" i="1"/>
  <c r="O908" i="1"/>
  <c r="K909" i="1"/>
  <c r="S909" i="1" s="1"/>
  <c r="O909" i="1"/>
  <c r="O910" i="1"/>
  <c r="K911" i="1"/>
  <c r="S911" i="1" s="1"/>
  <c r="O911" i="1"/>
  <c r="O912" i="1"/>
  <c r="K913" i="1"/>
  <c r="S913" i="1" s="1"/>
  <c r="O913" i="1"/>
  <c r="O914" i="1"/>
  <c r="K915" i="1"/>
  <c r="S915" i="1" s="1"/>
  <c r="O915" i="1"/>
  <c r="O916" i="1"/>
  <c r="K917" i="1"/>
  <c r="S917" i="1" s="1"/>
  <c r="O917" i="1"/>
  <c r="O918" i="1"/>
  <c r="K919" i="1"/>
  <c r="S919" i="1" s="1"/>
  <c r="O919" i="1"/>
  <c r="O920" i="1"/>
  <c r="K921" i="1"/>
  <c r="S921" i="1" s="1"/>
  <c r="O921" i="1"/>
  <c r="O922" i="1"/>
  <c r="K923" i="1"/>
  <c r="S923" i="1" s="1"/>
  <c r="O923" i="1"/>
  <c r="O924" i="1"/>
  <c r="K925" i="1"/>
  <c r="S925" i="1" s="1"/>
  <c r="O925" i="1"/>
  <c r="O926" i="1"/>
  <c r="K927" i="1"/>
  <c r="S927" i="1" s="1"/>
  <c r="O927" i="1"/>
  <c r="O928" i="1"/>
  <c r="K929" i="1"/>
  <c r="S929" i="1" s="1"/>
  <c r="O929" i="1"/>
  <c r="O930" i="1"/>
  <c r="K931" i="1"/>
  <c r="S931" i="1" s="1"/>
  <c r="O931" i="1"/>
  <c r="O932" i="1"/>
  <c r="K933" i="1"/>
  <c r="S933" i="1" s="1"/>
  <c r="O933" i="1"/>
  <c r="O934" i="1"/>
  <c r="K935" i="1"/>
  <c r="S935" i="1" s="1"/>
  <c r="O935" i="1"/>
  <c r="O936" i="1"/>
  <c r="K937" i="1"/>
  <c r="S937" i="1" s="1"/>
  <c r="O937" i="1"/>
  <c r="O938" i="1"/>
  <c r="K939" i="1"/>
  <c r="S939" i="1" s="1"/>
  <c r="O939" i="1"/>
  <c r="O940" i="1"/>
  <c r="K941" i="1"/>
  <c r="S941" i="1" s="1"/>
  <c r="O941" i="1"/>
  <c r="O942" i="1"/>
  <c r="K943" i="1"/>
  <c r="S943" i="1" s="1"/>
  <c r="O943" i="1"/>
  <c r="O944" i="1"/>
  <c r="K945" i="1"/>
  <c r="S945" i="1" s="1"/>
  <c r="O945" i="1"/>
  <c r="O946" i="1"/>
  <c r="K947" i="1"/>
  <c r="S947" i="1" s="1"/>
  <c r="O947" i="1"/>
  <c r="O948" i="1"/>
  <c r="K949" i="1"/>
  <c r="S949" i="1" s="1"/>
  <c r="O949" i="1"/>
  <c r="O950" i="1"/>
  <c r="K951" i="1"/>
  <c r="S951" i="1" s="1"/>
  <c r="O951" i="1"/>
  <c r="O952" i="1"/>
  <c r="K953" i="1"/>
  <c r="S953" i="1" s="1"/>
  <c r="O953" i="1"/>
  <c r="O954" i="1"/>
  <c r="K955" i="1"/>
  <c r="S955" i="1" s="1"/>
  <c r="O955" i="1"/>
  <c r="O956" i="1"/>
  <c r="K957" i="1"/>
  <c r="S957" i="1" s="1"/>
  <c r="O957" i="1"/>
  <c r="O958" i="1"/>
  <c r="K959" i="1"/>
  <c r="S959" i="1" s="1"/>
  <c r="O959" i="1"/>
  <c r="O960" i="1"/>
  <c r="K961" i="1"/>
  <c r="S961" i="1" s="1"/>
  <c r="O961" i="1"/>
  <c r="O962" i="1"/>
  <c r="K963" i="1"/>
  <c r="S963" i="1" s="1"/>
  <c r="O963" i="1"/>
  <c r="O964" i="1"/>
  <c r="K965" i="1"/>
  <c r="S965" i="1" s="1"/>
  <c r="O965" i="1"/>
  <c r="O966" i="1"/>
  <c r="K967" i="1"/>
  <c r="S967" i="1" s="1"/>
  <c r="O967" i="1"/>
  <c r="O968" i="1"/>
  <c r="K969" i="1"/>
  <c r="S969" i="1" s="1"/>
  <c r="O969" i="1"/>
  <c r="O970" i="1"/>
  <c r="K971" i="1"/>
  <c r="S971" i="1" s="1"/>
  <c r="O971" i="1"/>
  <c r="O972" i="1"/>
  <c r="K973" i="1"/>
  <c r="S973" i="1" s="1"/>
  <c r="O973" i="1"/>
  <c r="O974" i="1"/>
  <c r="K975" i="1"/>
  <c r="S975" i="1" s="1"/>
  <c r="O975" i="1"/>
  <c r="O976" i="1"/>
  <c r="K977" i="1"/>
  <c r="S977" i="1" s="1"/>
  <c r="O977" i="1"/>
  <c r="O978" i="1"/>
  <c r="K979" i="1"/>
  <c r="S979" i="1" s="1"/>
  <c r="O979" i="1"/>
  <c r="O980" i="1"/>
  <c r="K981" i="1"/>
  <c r="S981" i="1" s="1"/>
  <c r="O981" i="1"/>
  <c r="O982" i="1"/>
  <c r="K983" i="1"/>
  <c r="S983" i="1" s="1"/>
  <c r="O983" i="1"/>
  <c r="O984" i="1"/>
  <c r="K985" i="1"/>
  <c r="S985" i="1" s="1"/>
  <c r="O985" i="1"/>
  <c r="O986" i="1"/>
  <c r="K987" i="1"/>
  <c r="S987" i="1" s="1"/>
  <c r="O987" i="1"/>
  <c r="O988" i="1"/>
  <c r="K989" i="1"/>
  <c r="S989" i="1" s="1"/>
  <c r="O989" i="1"/>
  <c r="O990" i="1"/>
  <c r="K991" i="1"/>
  <c r="S991" i="1" s="1"/>
  <c r="O991" i="1"/>
  <c r="O992" i="1"/>
  <c r="K993" i="1"/>
  <c r="S993" i="1" s="1"/>
  <c r="O993" i="1"/>
  <c r="O994" i="1"/>
  <c r="K995" i="1"/>
  <c r="S995" i="1" s="1"/>
  <c r="O995" i="1"/>
  <c r="O996" i="1"/>
  <c r="K997" i="1"/>
  <c r="S997" i="1" s="1"/>
  <c r="O997" i="1"/>
  <c r="O998" i="1"/>
  <c r="K999" i="1"/>
  <c r="S999" i="1" s="1"/>
  <c r="O999" i="1"/>
  <c r="O1000" i="1"/>
  <c r="K1001" i="1"/>
  <c r="S1001" i="1" s="1"/>
  <c r="O1001" i="1"/>
  <c r="O1002" i="1"/>
  <c r="K1003" i="1"/>
  <c r="S1003" i="1" s="1"/>
  <c r="O1003" i="1"/>
  <c r="O1004" i="1"/>
  <c r="K1005" i="1"/>
  <c r="S1005" i="1" s="1"/>
  <c r="O1005" i="1"/>
  <c r="O1006" i="1"/>
  <c r="K1007" i="1"/>
  <c r="S1007" i="1" s="1"/>
  <c r="O1007" i="1"/>
  <c r="O1008" i="1"/>
  <c r="K1009" i="1"/>
  <c r="S1009" i="1" s="1"/>
  <c r="O1009" i="1"/>
  <c r="O1010" i="1"/>
  <c r="K1011" i="1"/>
  <c r="S1011" i="1" s="1"/>
  <c r="O1011" i="1"/>
  <c r="O1012" i="1"/>
  <c r="K1013" i="1"/>
  <c r="S1013" i="1" s="1"/>
  <c r="O1013" i="1"/>
  <c r="O1014" i="1"/>
  <c r="K1015" i="1"/>
  <c r="S1015" i="1" s="1"/>
  <c r="O1015" i="1"/>
  <c r="O1016" i="1"/>
  <c r="K1017" i="1"/>
  <c r="S1017" i="1" s="1"/>
  <c r="O1017" i="1"/>
  <c r="O1018" i="1"/>
  <c r="K1019" i="1"/>
  <c r="S1019" i="1" s="1"/>
  <c r="O1019" i="1"/>
  <c r="O1020" i="1"/>
  <c r="K1021" i="1"/>
  <c r="S1021" i="1" s="1"/>
  <c r="O1021" i="1"/>
  <c r="O1022" i="1"/>
  <c r="K1023" i="1"/>
  <c r="S1023" i="1" s="1"/>
  <c r="O1023" i="1"/>
  <c r="O1024" i="1"/>
  <c r="K1025" i="1"/>
  <c r="S1025" i="1" s="1"/>
  <c r="O1025" i="1"/>
  <c r="O1026" i="1"/>
  <c r="K1027" i="1"/>
  <c r="S1027" i="1" s="1"/>
  <c r="O1027" i="1"/>
  <c r="O1028" i="1"/>
  <c r="K1029" i="1"/>
  <c r="S1029" i="1" s="1"/>
  <c r="O1029" i="1"/>
  <c r="O1030" i="1"/>
  <c r="K1031" i="1"/>
  <c r="S1031" i="1" s="1"/>
  <c r="O1031" i="1"/>
  <c r="O1032" i="1"/>
  <c r="K1033" i="1"/>
  <c r="S1033" i="1" s="1"/>
  <c r="O1033" i="1"/>
  <c r="O1034" i="1"/>
  <c r="K1035" i="1"/>
  <c r="S1035" i="1" s="1"/>
  <c r="O1035" i="1"/>
  <c r="O1036" i="1"/>
  <c r="K1037" i="1"/>
  <c r="S1037" i="1" s="1"/>
  <c r="O1037" i="1"/>
  <c r="O1038" i="1"/>
  <c r="K1039" i="1"/>
  <c r="S1039" i="1" s="1"/>
  <c r="O1039" i="1"/>
  <c r="O1040" i="1"/>
  <c r="K1041" i="1"/>
  <c r="S1041" i="1" s="1"/>
  <c r="O1041" i="1"/>
  <c r="O1042" i="1"/>
  <c r="K1043" i="1"/>
  <c r="S1043" i="1" s="1"/>
  <c r="O1043" i="1"/>
  <c r="O1044" i="1"/>
  <c r="K1045" i="1"/>
  <c r="S1045" i="1" s="1"/>
  <c r="O1045" i="1"/>
  <c r="O1046" i="1"/>
  <c r="K1047" i="1"/>
  <c r="S1047" i="1" s="1"/>
  <c r="O1047" i="1"/>
  <c r="O1048" i="1"/>
  <c r="K1049" i="1"/>
  <c r="S1049" i="1" s="1"/>
  <c r="O1049" i="1"/>
  <c r="O1050" i="1"/>
  <c r="K1051" i="1"/>
  <c r="S1051" i="1" s="1"/>
  <c r="O1051" i="1"/>
  <c r="O1052" i="1"/>
  <c r="K1053" i="1"/>
  <c r="S1053" i="1" s="1"/>
  <c r="O1053" i="1"/>
  <c r="O1054" i="1"/>
  <c r="K1055" i="1"/>
  <c r="S1055" i="1" s="1"/>
  <c r="O1055" i="1"/>
  <c r="O1056" i="1"/>
  <c r="K1057" i="1"/>
  <c r="S1057" i="1" s="1"/>
  <c r="O1057" i="1"/>
  <c r="O1058" i="1"/>
  <c r="K1059" i="1"/>
  <c r="S1059" i="1" s="1"/>
  <c r="O1059" i="1"/>
  <c r="O1060" i="1"/>
  <c r="K1061" i="1"/>
  <c r="S1061" i="1" s="1"/>
  <c r="O1061" i="1"/>
  <c r="O1062" i="1"/>
  <c r="K1063" i="1"/>
  <c r="S1063" i="1" s="1"/>
  <c r="O1063" i="1"/>
  <c r="O1064" i="1"/>
  <c r="K1065" i="1"/>
  <c r="S1065" i="1" s="1"/>
  <c r="O1065" i="1"/>
  <c r="O1066" i="1"/>
  <c r="K1067" i="1"/>
  <c r="S1067" i="1" s="1"/>
  <c r="O1067" i="1"/>
  <c r="O1068" i="1"/>
  <c r="K1069" i="1"/>
  <c r="S1069" i="1" s="1"/>
  <c r="O1069" i="1"/>
  <c r="O1070" i="1"/>
  <c r="K1071" i="1"/>
  <c r="S1071" i="1" s="1"/>
  <c r="O1071" i="1"/>
  <c r="O1072" i="1"/>
  <c r="K1073" i="1"/>
  <c r="S1073" i="1" s="1"/>
  <c r="O1073" i="1"/>
  <c r="O1074" i="1"/>
  <c r="K1075" i="1"/>
  <c r="S1075" i="1" s="1"/>
  <c r="O1075" i="1"/>
  <c r="O1076" i="1"/>
  <c r="K1077" i="1"/>
  <c r="S1077" i="1" s="1"/>
  <c r="O1077" i="1"/>
  <c r="O1078" i="1"/>
  <c r="K1079" i="1"/>
  <c r="S1079" i="1" s="1"/>
  <c r="O1079" i="1"/>
  <c r="O1080" i="1"/>
  <c r="K1081" i="1"/>
  <c r="S1081" i="1" s="1"/>
  <c r="O1081" i="1"/>
  <c r="O1082" i="1"/>
  <c r="K1083" i="1"/>
  <c r="S1083" i="1" s="1"/>
  <c r="O1083" i="1"/>
  <c r="O1084" i="1"/>
  <c r="K1085" i="1"/>
  <c r="S1085" i="1" s="1"/>
  <c r="O1085" i="1"/>
  <c r="O1086" i="1"/>
  <c r="K1087" i="1"/>
  <c r="S1087" i="1" s="1"/>
  <c r="O1087" i="1"/>
  <c r="O1088" i="1"/>
  <c r="K1089" i="1"/>
  <c r="S1089" i="1" s="1"/>
  <c r="O1089" i="1"/>
  <c r="O1090" i="1"/>
  <c r="K1091" i="1"/>
  <c r="S1091" i="1" s="1"/>
  <c r="O1091" i="1"/>
  <c r="O1092" i="1"/>
  <c r="K1093" i="1"/>
  <c r="S1093" i="1" s="1"/>
  <c r="O1093" i="1"/>
  <c r="O1094" i="1"/>
  <c r="K1095" i="1"/>
  <c r="S1095" i="1" s="1"/>
  <c r="O1095" i="1"/>
  <c r="O1096" i="1"/>
  <c r="K1097" i="1"/>
  <c r="S1097" i="1" s="1"/>
  <c r="O1097" i="1"/>
  <c r="O1098" i="1"/>
  <c r="K1099" i="1"/>
  <c r="S1099" i="1" s="1"/>
  <c r="O1099" i="1"/>
  <c r="O1100" i="1"/>
  <c r="K1101" i="1"/>
  <c r="S1101" i="1" s="1"/>
  <c r="O1101" i="1"/>
  <c r="O1102" i="1"/>
  <c r="K1103" i="1"/>
  <c r="S1103" i="1" s="1"/>
  <c r="O1103" i="1"/>
  <c r="O1104" i="1"/>
  <c r="K1105" i="1"/>
  <c r="S1105" i="1" s="1"/>
  <c r="O1105" i="1"/>
  <c r="O1106" i="1"/>
  <c r="K1107" i="1"/>
  <c r="S1107" i="1" s="1"/>
  <c r="O1107" i="1"/>
  <c r="O1108" i="1"/>
  <c r="K1109" i="1"/>
  <c r="S1109" i="1" s="1"/>
  <c r="O1109" i="1"/>
  <c r="O1110" i="1"/>
  <c r="K1111" i="1"/>
  <c r="S1111" i="1" s="1"/>
  <c r="O1111" i="1"/>
  <c r="O1112" i="1"/>
  <c r="K1113" i="1"/>
  <c r="S1113" i="1" s="1"/>
  <c r="O1113" i="1"/>
  <c r="O1114" i="1"/>
  <c r="K1115" i="1"/>
  <c r="S1115" i="1" s="1"/>
  <c r="O1115" i="1"/>
  <c r="O1116" i="1"/>
  <c r="K1117" i="1"/>
  <c r="S1117" i="1" s="1"/>
  <c r="O1117" i="1"/>
  <c r="O1118" i="1"/>
  <c r="K1119" i="1"/>
  <c r="S1119" i="1" s="1"/>
  <c r="O1119" i="1"/>
  <c r="O1120" i="1"/>
  <c r="K1121" i="1"/>
  <c r="S1121" i="1" s="1"/>
  <c r="O1121" i="1"/>
  <c r="O1122" i="1"/>
  <c r="K1123" i="1"/>
  <c r="S1123" i="1" s="1"/>
  <c r="O1123" i="1"/>
  <c r="O1124" i="1"/>
  <c r="K1125" i="1"/>
  <c r="S1125" i="1" s="1"/>
  <c r="O1125" i="1"/>
  <c r="O1126" i="1"/>
  <c r="K1127" i="1"/>
  <c r="S1127" i="1" s="1"/>
  <c r="O1127" i="1"/>
  <c r="O1128" i="1"/>
  <c r="K1129" i="1"/>
  <c r="S1129" i="1" s="1"/>
  <c r="O1129" i="1"/>
  <c r="O1130" i="1"/>
  <c r="K1131" i="1"/>
  <c r="S1131" i="1" s="1"/>
  <c r="O1131" i="1"/>
  <c r="O1132" i="1"/>
  <c r="K1133" i="1"/>
  <c r="S1133" i="1" s="1"/>
  <c r="O1133" i="1"/>
  <c r="O1134" i="1"/>
  <c r="K1135" i="1"/>
  <c r="S1135" i="1" s="1"/>
  <c r="O1135" i="1"/>
  <c r="O1136" i="1"/>
  <c r="K1137" i="1"/>
  <c r="S1137" i="1" s="1"/>
  <c r="O1137" i="1"/>
  <c r="O1138" i="1"/>
  <c r="K1139" i="1"/>
  <c r="S1139" i="1" s="1"/>
  <c r="O1139" i="1"/>
  <c r="O1140" i="1"/>
  <c r="K1141" i="1"/>
  <c r="S1141" i="1" s="1"/>
  <c r="O1141" i="1"/>
  <c r="O1142" i="1"/>
  <c r="K1143" i="1"/>
  <c r="S1143" i="1" s="1"/>
  <c r="O1143" i="1"/>
  <c r="O1144" i="1"/>
  <c r="K1145" i="1"/>
  <c r="S1145" i="1" s="1"/>
  <c r="O1145" i="1"/>
  <c r="O1146" i="1"/>
  <c r="K1147" i="1"/>
  <c r="S1147" i="1" s="1"/>
  <c r="O1147" i="1"/>
  <c r="O1148" i="1"/>
  <c r="K1149" i="1"/>
  <c r="S1149" i="1" s="1"/>
  <c r="O1149" i="1"/>
  <c r="O1150" i="1"/>
  <c r="K1151" i="1"/>
  <c r="S1151" i="1" s="1"/>
  <c r="O1151" i="1"/>
  <c r="O1152" i="1"/>
  <c r="K1153" i="1"/>
  <c r="S1153" i="1" s="1"/>
  <c r="O1153" i="1"/>
  <c r="O1154" i="1"/>
  <c r="K1155" i="1"/>
  <c r="S1155" i="1" s="1"/>
  <c r="O1155" i="1"/>
  <c r="O1156" i="1"/>
  <c r="K1157" i="1"/>
  <c r="S1157" i="1" s="1"/>
  <c r="O1157" i="1"/>
  <c r="O1158" i="1"/>
  <c r="K1159" i="1"/>
  <c r="S1159" i="1" s="1"/>
  <c r="O1159" i="1"/>
  <c r="O1160" i="1"/>
  <c r="K1161" i="1"/>
  <c r="S1161" i="1" s="1"/>
  <c r="O1161" i="1"/>
  <c r="O1162" i="1"/>
  <c r="K1163" i="1"/>
  <c r="S1163" i="1" s="1"/>
  <c r="O1163" i="1"/>
  <c r="O1164" i="1"/>
  <c r="K1165" i="1"/>
  <c r="S1165" i="1" s="1"/>
  <c r="O1165" i="1"/>
  <c r="O1166" i="1"/>
  <c r="K1167" i="1"/>
  <c r="S1167" i="1" s="1"/>
  <c r="O1167" i="1"/>
  <c r="O1168" i="1"/>
  <c r="K1169" i="1"/>
  <c r="S1169" i="1" s="1"/>
  <c r="O1169" i="1"/>
  <c r="O1170" i="1"/>
  <c r="K1171" i="1"/>
  <c r="S1171" i="1" s="1"/>
  <c r="O1171" i="1"/>
  <c r="O1172" i="1"/>
  <c r="K1173" i="1"/>
  <c r="S1173" i="1" s="1"/>
  <c r="O1173" i="1"/>
  <c r="O1174" i="1"/>
  <c r="K1175" i="1"/>
  <c r="S1175" i="1" s="1"/>
  <c r="O1175" i="1"/>
  <c r="O1176" i="1"/>
  <c r="K1177" i="1"/>
  <c r="S1177" i="1" s="1"/>
  <c r="O1177" i="1"/>
  <c r="O1178" i="1"/>
  <c r="K1179" i="1"/>
  <c r="S1179" i="1" s="1"/>
  <c r="O1179" i="1"/>
  <c r="O1180" i="1"/>
  <c r="K1181" i="1"/>
  <c r="S1181" i="1" s="1"/>
  <c r="O1181" i="1"/>
  <c r="O1182" i="1"/>
  <c r="K1183" i="1"/>
  <c r="S1183" i="1" s="1"/>
  <c r="O1183" i="1"/>
  <c r="O1184" i="1"/>
  <c r="K1185" i="1"/>
  <c r="S1185" i="1" s="1"/>
  <c r="O1185" i="1"/>
  <c r="O1186" i="1"/>
  <c r="K1187" i="1"/>
  <c r="S1187" i="1" s="1"/>
  <c r="O1187" i="1"/>
  <c r="O1188" i="1"/>
  <c r="K1189" i="1"/>
  <c r="S1189" i="1" s="1"/>
  <c r="O1189" i="1"/>
  <c r="O1190" i="1"/>
  <c r="K1191" i="1"/>
  <c r="S1191" i="1" s="1"/>
  <c r="O1191" i="1"/>
  <c r="O1192" i="1"/>
  <c r="K1193" i="1"/>
  <c r="S1193" i="1" s="1"/>
  <c r="O1193" i="1"/>
  <c r="O1194" i="1"/>
  <c r="K1195" i="1"/>
  <c r="S1195" i="1" s="1"/>
  <c r="O1195" i="1"/>
  <c r="O1196" i="1"/>
  <c r="K1197" i="1"/>
  <c r="S1197" i="1" s="1"/>
  <c r="O1197" i="1"/>
  <c r="O1198" i="1"/>
  <c r="K1199" i="1"/>
  <c r="S1199" i="1" s="1"/>
  <c r="O1199" i="1"/>
  <c r="O1200" i="1"/>
  <c r="K1201" i="1"/>
  <c r="S1201" i="1" s="1"/>
  <c r="O1201" i="1"/>
  <c r="O1202" i="1"/>
  <c r="K1203" i="1"/>
  <c r="S1203" i="1" s="1"/>
  <c r="O1203" i="1"/>
  <c r="O1204" i="1"/>
  <c r="K1205" i="1"/>
  <c r="S1205" i="1" s="1"/>
  <c r="O1205" i="1"/>
  <c r="K1207" i="1"/>
  <c r="S1207" i="1" s="1"/>
  <c r="K1245" i="1"/>
  <c r="S1245" i="1" s="1"/>
  <c r="O1245" i="1"/>
  <c r="O1246" i="1"/>
  <c r="K1247" i="1"/>
  <c r="S1247" i="1" s="1"/>
  <c r="O1247" i="1"/>
  <c r="O1248" i="1"/>
  <c r="K1249" i="1"/>
  <c r="S1249" i="1" s="1"/>
  <c r="O1249" i="1"/>
  <c r="O1250" i="1"/>
  <c r="K1251" i="1"/>
  <c r="S1251" i="1" s="1"/>
  <c r="O1251" i="1"/>
  <c r="O1252" i="1"/>
  <c r="K1253" i="1"/>
  <c r="S1253" i="1" s="1"/>
  <c r="O1253" i="1"/>
  <c r="O1254" i="1"/>
  <c r="K1255" i="1"/>
  <c r="S1255" i="1" s="1"/>
  <c r="O1255" i="1"/>
  <c r="O1256" i="1"/>
  <c r="K1257" i="1"/>
  <c r="S1257" i="1" s="1"/>
  <c r="O1257" i="1"/>
  <c r="O1258" i="1"/>
  <c r="K1259" i="1"/>
  <c r="S1259" i="1" s="1"/>
  <c r="O1259" i="1"/>
  <c r="O1260" i="1"/>
  <c r="K1261" i="1"/>
  <c r="S1261" i="1" s="1"/>
  <c r="O1261" i="1"/>
  <c r="O1262" i="1"/>
  <c r="K1263" i="1"/>
  <c r="S1263" i="1" s="1"/>
  <c r="O1263" i="1"/>
  <c r="O1264" i="1"/>
  <c r="K1265" i="1"/>
  <c r="S1265" i="1" s="1"/>
  <c r="O1265" i="1"/>
  <c r="O1266" i="1"/>
  <c r="K1267" i="1"/>
  <c r="S1267" i="1" s="1"/>
  <c r="O1267" i="1"/>
  <c r="O1268" i="1"/>
  <c r="K1269" i="1"/>
  <c r="S1269" i="1" s="1"/>
  <c r="O1269" i="1"/>
  <c r="O1270" i="1"/>
  <c r="K1271" i="1"/>
  <c r="S1271" i="1" s="1"/>
  <c r="O1271" i="1"/>
  <c r="O1272" i="1"/>
  <c r="K1273" i="1"/>
  <c r="S1273" i="1" s="1"/>
  <c r="O1273" i="1"/>
  <c r="O1274" i="1"/>
  <c r="K1275" i="1"/>
  <c r="S1275" i="1" s="1"/>
  <c r="O1275" i="1"/>
  <c r="O1276" i="1"/>
  <c r="K1277" i="1"/>
  <c r="S1277" i="1" s="1"/>
  <c r="O1277" i="1"/>
  <c r="O1278" i="1"/>
  <c r="K1279" i="1"/>
  <c r="S1279" i="1" s="1"/>
  <c r="O1279" i="1"/>
  <c r="O1280" i="1"/>
  <c r="K1281" i="1"/>
  <c r="S1281" i="1" s="1"/>
  <c r="O1281" i="1"/>
  <c r="O1282" i="1"/>
  <c r="K1283" i="1"/>
  <c r="S1283" i="1" s="1"/>
  <c r="O1283" i="1"/>
  <c r="O1284" i="1"/>
  <c r="K1285" i="1"/>
  <c r="S1285" i="1" s="1"/>
  <c r="O1285" i="1"/>
  <c r="O1286" i="1"/>
  <c r="K1287" i="1"/>
  <c r="S1287" i="1" s="1"/>
  <c r="O1287" i="1"/>
  <c r="O1288" i="1"/>
  <c r="K1289" i="1"/>
  <c r="S1289" i="1" s="1"/>
  <c r="O1289" i="1"/>
  <c r="O1290" i="1"/>
  <c r="K1291" i="1"/>
  <c r="S1291" i="1" s="1"/>
  <c r="O1291" i="1"/>
  <c r="O1292" i="1"/>
  <c r="K1293" i="1"/>
  <c r="S1293" i="1" s="1"/>
  <c r="O1293" i="1"/>
  <c r="O1294" i="1"/>
  <c r="K1295" i="1"/>
  <c r="S1295" i="1" s="1"/>
  <c r="O1295" i="1"/>
  <c r="O1296" i="1"/>
  <c r="K1297" i="1"/>
  <c r="S1297" i="1" s="1"/>
  <c r="O1297" i="1"/>
  <c r="O1298" i="1"/>
  <c r="K1299" i="1"/>
  <c r="S1299" i="1" s="1"/>
  <c r="O1299" i="1"/>
  <c r="O1300" i="1"/>
  <c r="K1301" i="1"/>
  <c r="S1301" i="1" s="1"/>
  <c r="O1301" i="1"/>
  <c r="O1302" i="1"/>
  <c r="K1303" i="1"/>
  <c r="S1303" i="1" s="1"/>
  <c r="O1303" i="1"/>
  <c r="O1304" i="1"/>
  <c r="K1305" i="1"/>
  <c r="S1305" i="1" s="1"/>
  <c r="O1305" i="1"/>
  <c r="O1306" i="1"/>
  <c r="K1307" i="1"/>
  <c r="S1307" i="1" s="1"/>
  <c r="O1307" i="1"/>
  <c r="O1308" i="1"/>
  <c r="K1309" i="1"/>
  <c r="S1309" i="1" s="1"/>
  <c r="O1309" i="1"/>
  <c r="O1310" i="1"/>
  <c r="K1311" i="1"/>
  <c r="S1311" i="1" s="1"/>
  <c r="O1311" i="1"/>
  <c r="O1312" i="1"/>
  <c r="K1313" i="1"/>
  <c r="S1313" i="1" s="1"/>
  <c r="O1313" i="1"/>
  <c r="O1314" i="1"/>
  <c r="K1315" i="1"/>
  <c r="S1315" i="1" s="1"/>
  <c r="O1315" i="1"/>
  <c r="O1316" i="1"/>
  <c r="K1317" i="1"/>
  <c r="S1317" i="1" s="1"/>
  <c r="O1317" i="1"/>
  <c r="O1318" i="1"/>
  <c r="K1319" i="1"/>
  <c r="S1319" i="1" s="1"/>
  <c r="O1319" i="1"/>
  <c r="O1320" i="1"/>
  <c r="K1321" i="1"/>
  <c r="S1321" i="1" s="1"/>
  <c r="O1321" i="1"/>
  <c r="O1322" i="1"/>
  <c r="K1323" i="1"/>
  <c r="S1323" i="1" s="1"/>
  <c r="O1323" i="1"/>
  <c r="O1324" i="1"/>
  <c r="K1325" i="1"/>
  <c r="S1325" i="1" s="1"/>
  <c r="O1325" i="1"/>
  <c r="O1326" i="1"/>
  <c r="K1327" i="1"/>
  <c r="S1327" i="1" s="1"/>
  <c r="O1327" i="1"/>
  <c r="O1328" i="1"/>
  <c r="K1329" i="1"/>
  <c r="S1329" i="1" s="1"/>
  <c r="O1329" i="1"/>
  <c r="O1330" i="1"/>
  <c r="K1331" i="1"/>
  <c r="S1331" i="1" s="1"/>
  <c r="O1331" i="1"/>
  <c r="O1332" i="1"/>
  <c r="K1333" i="1"/>
  <c r="S1333" i="1" s="1"/>
  <c r="O1333" i="1"/>
  <c r="O1334" i="1"/>
  <c r="K1335" i="1"/>
  <c r="S1335" i="1" s="1"/>
  <c r="O1335" i="1"/>
  <c r="O1336" i="1"/>
  <c r="K1337" i="1"/>
  <c r="S1337" i="1" s="1"/>
  <c r="O1337" i="1"/>
  <c r="O1338" i="1"/>
  <c r="K1339" i="1"/>
  <c r="S1339" i="1" s="1"/>
  <c r="O1339" i="1"/>
  <c r="O1340" i="1"/>
  <c r="K1341" i="1"/>
  <c r="S1341" i="1" s="1"/>
  <c r="O1341" i="1"/>
  <c r="O1342" i="1"/>
  <c r="K1343" i="1"/>
  <c r="S1343" i="1" s="1"/>
  <c r="O1343" i="1"/>
  <c r="O1344" i="1"/>
  <c r="K1345" i="1"/>
  <c r="S1345" i="1" s="1"/>
  <c r="O1345" i="1"/>
  <c r="K1347" i="1"/>
  <c r="S1347" i="1" s="1"/>
  <c r="O1348" i="1"/>
  <c r="K1349" i="1"/>
  <c r="S1349" i="1" s="1"/>
  <c r="O1349" i="1"/>
  <c r="K1351" i="1"/>
  <c r="S1351" i="1" s="1"/>
  <c r="K1353" i="1"/>
  <c r="S1353" i="1" s="1"/>
  <c r="K1355" i="1"/>
  <c r="S1355" i="1" s="1"/>
  <c r="K1357" i="1"/>
  <c r="S1357" i="1" s="1"/>
  <c r="S1367" i="1"/>
  <c r="I1367" i="1"/>
  <c r="S1369" i="1"/>
  <c r="I1369" i="1"/>
  <c r="J1377" i="1"/>
  <c r="K1377" i="1"/>
  <c r="I1377" i="1"/>
  <c r="J1383" i="1"/>
  <c r="S1383" i="1" s="1"/>
  <c r="K1383" i="1"/>
  <c r="I1383" i="1"/>
  <c r="I1391" i="1"/>
  <c r="I1393" i="1"/>
  <c r="S1399" i="1"/>
  <c r="I1399" i="1"/>
  <c r="S1401" i="1"/>
  <c r="I1401" i="1"/>
  <c r="I1407" i="1"/>
  <c r="I1409" i="1"/>
  <c r="S1415" i="1"/>
  <c r="I1415" i="1"/>
  <c r="S1417" i="1"/>
  <c r="I1417" i="1"/>
  <c r="I1423" i="1"/>
  <c r="I1425" i="1"/>
  <c r="S1431" i="1"/>
  <c r="I1431" i="1"/>
  <c r="S1433" i="1"/>
  <c r="I1433" i="1"/>
  <c r="I1441" i="1"/>
  <c r="S1443" i="1"/>
  <c r="I1443" i="1"/>
  <c r="I1449" i="1"/>
  <c r="S1451" i="1"/>
  <c r="I1451" i="1"/>
  <c r="I1457" i="1"/>
  <c r="S1459" i="1"/>
  <c r="I1459" i="1"/>
  <c r="I1465" i="1"/>
  <c r="S1467" i="1"/>
  <c r="I1467" i="1"/>
  <c r="I1473" i="1"/>
  <c r="S1475" i="1"/>
  <c r="I1475" i="1"/>
  <c r="I1481" i="1"/>
  <c r="S1483" i="1"/>
  <c r="I1483" i="1"/>
  <c r="I1489" i="1"/>
  <c r="I1491" i="1"/>
  <c r="S1497" i="1"/>
  <c r="I1497" i="1"/>
  <c r="S1499" i="1"/>
  <c r="I1499" i="1"/>
  <c r="I1505" i="1"/>
  <c r="I1507" i="1"/>
  <c r="S1513" i="1"/>
  <c r="I1513" i="1"/>
  <c r="S1515" i="1"/>
  <c r="I1515" i="1"/>
  <c r="I1521" i="1"/>
  <c r="I1523" i="1"/>
  <c r="S1529" i="1"/>
  <c r="I1529" i="1"/>
  <c r="S1531" i="1"/>
  <c r="I1531" i="1"/>
  <c r="I1537" i="1"/>
  <c r="I1539" i="1"/>
  <c r="S1545" i="1"/>
  <c r="I1545" i="1"/>
  <c r="S1547" i="1"/>
  <c r="I1547" i="1"/>
  <c r="I1553" i="1"/>
  <c r="I1555" i="1"/>
  <c r="S1561" i="1"/>
  <c r="I1561" i="1"/>
  <c r="S1563" i="1"/>
  <c r="I1563" i="1"/>
  <c r="I1569" i="1"/>
  <c r="I1571" i="1"/>
  <c r="S1577" i="1"/>
  <c r="I1577" i="1"/>
  <c r="S1579" i="1"/>
  <c r="I1579" i="1"/>
  <c r="I1585" i="1"/>
  <c r="I1587" i="1"/>
  <c r="S1593" i="1"/>
  <c r="I1593" i="1"/>
  <c r="S1595" i="1"/>
  <c r="I1595" i="1"/>
  <c r="I1597" i="1"/>
  <c r="S1599" i="1"/>
  <c r="I1599" i="1"/>
  <c r="I1601" i="1"/>
  <c r="S1603" i="1"/>
  <c r="I1603" i="1"/>
  <c r="I1605" i="1"/>
  <c r="S1607" i="1"/>
  <c r="I1607" i="1"/>
  <c r="I1609" i="1"/>
  <c r="S1611" i="1"/>
  <c r="I1611" i="1"/>
  <c r="I1613" i="1"/>
  <c r="S1615" i="1"/>
  <c r="I1615" i="1"/>
  <c r="I1617" i="1"/>
  <c r="S1619" i="1"/>
  <c r="I1619" i="1"/>
  <c r="I1621" i="1"/>
  <c r="S1623" i="1"/>
  <c r="I1623" i="1"/>
  <c r="I1625" i="1"/>
  <c r="S1627" i="1"/>
  <c r="I1627" i="1"/>
  <c r="I1629" i="1"/>
  <c r="S1631" i="1"/>
  <c r="I1631" i="1"/>
  <c r="I1633" i="1"/>
  <c r="S1635" i="1"/>
  <c r="I1635" i="1"/>
  <c r="I1637" i="1"/>
  <c r="S1639" i="1"/>
  <c r="I1639" i="1"/>
  <c r="I1641" i="1"/>
  <c r="S1643" i="1"/>
  <c r="I1643" i="1"/>
  <c r="I1645" i="1"/>
  <c r="S1647" i="1"/>
  <c r="I1647" i="1"/>
  <c r="I1649" i="1"/>
  <c r="S1651" i="1"/>
  <c r="I1651" i="1"/>
  <c r="I1653" i="1"/>
  <c r="S1655" i="1"/>
  <c r="I1655" i="1"/>
  <c r="I1657" i="1"/>
  <c r="S1659" i="1"/>
  <c r="I1659" i="1"/>
  <c r="I1661" i="1"/>
  <c r="S1663" i="1"/>
  <c r="I1663" i="1"/>
  <c r="I1665" i="1"/>
  <c r="S1667" i="1"/>
  <c r="I1667" i="1"/>
  <c r="I1669" i="1"/>
  <c r="S1671" i="1"/>
  <c r="I1671" i="1"/>
  <c r="I1673" i="1"/>
  <c r="S1675" i="1"/>
  <c r="I1675" i="1"/>
  <c r="I1677" i="1"/>
  <c r="S1679" i="1"/>
  <c r="I1679" i="1"/>
  <c r="I1681" i="1"/>
  <c r="S1683" i="1"/>
  <c r="I1683" i="1"/>
  <c r="I1685" i="1"/>
  <c r="S1687" i="1"/>
  <c r="I1687" i="1"/>
  <c r="I1689" i="1"/>
  <c r="S1691" i="1"/>
  <c r="I1691" i="1"/>
  <c r="I1693" i="1"/>
  <c r="S1695" i="1"/>
  <c r="I1695" i="1"/>
  <c r="I1697" i="1"/>
  <c r="S1699" i="1"/>
  <c r="I1699" i="1"/>
  <c r="I1701" i="1"/>
  <c r="S1703" i="1"/>
  <c r="I1703" i="1"/>
  <c r="I1705" i="1"/>
  <c r="S1707" i="1"/>
  <c r="I1707" i="1"/>
  <c r="I1709" i="1"/>
  <c r="S1711" i="1"/>
  <c r="I1711" i="1"/>
  <c r="I1713" i="1"/>
  <c r="S1715" i="1"/>
  <c r="I1715" i="1"/>
  <c r="I1717" i="1"/>
  <c r="S1719" i="1"/>
  <c r="I1719" i="1"/>
  <c r="I1721" i="1"/>
  <c r="S1723" i="1"/>
  <c r="I1723" i="1"/>
  <c r="I1725" i="1"/>
  <c r="S1727" i="1"/>
  <c r="I1727" i="1"/>
  <c r="I1729" i="1"/>
  <c r="S1731" i="1"/>
  <c r="I1731" i="1"/>
  <c r="I1733" i="1"/>
  <c r="S1735" i="1"/>
  <c r="I1735" i="1"/>
  <c r="I1737" i="1"/>
  <c r="S1739" i="1"/>
  <c r="I1739" i="1"/>
  <c r="I1741" i="1"/>
  <c r="S1743" i="1"/>
  <c r="I1743" i="1"/>
  <c r="I1745" i="1"/>
  <c r="S1747" i="1"/>
  <c r="I1747" i="1"/>
  <c r="I1749" i="1"/>
  <c r="S1751" i="1"/>
  <c r="I1751" i="1"/>
  <c r="I1753" i="1"/>
  <c r="S1755" i="1"/>
  <c r="I1755" i="1"/>
  <c r="I1757" i="1"/>
  <c r="S1759" i="1"/>
  <c r="I1759" i="1"/>
  <c r="I1761" i="1"/>
  <c r="S1763" i="1"/>
  <c r="I1763" i="1"/>
  <c r="I1765" i="1"/>
  <c r="S1767" i="1"/>
  <c r="I1767" i="1"/>
  <c r="I1769" i="1"/>
  <c r="S1771" i="1"/>
  <c r="I1771" i="1"/>
  <c r="I1773" i="1"/>
  <c r="S1775" i="1"/>
  <c r="I1775" i="1"/>
  <c r="I1777" i="1"/>
  <c r="S1779" i="1"/>
  <c r="I1779" i="1"/>
  <c r="I1781" i="1"/>
  <c r="S1783" i="1"/>
  <c r="I1783" i="1"/>
  <c r="I1785" i="1"/>
  <c r="I1787" i="1"/>
  <c r="S1789" i="1"/>
  <c r="I1789" i="1"/>
  <c r="I1791" i="1"/>
  <c r="S1793" i="1"/>
  <c r="I1793" i="1"/>
  <c r="I1795" i="1"/>
  <c r="S1797" i="1"/>
  <c r="I1797" i="1"/>
  <c r="I1799" i="1"/>
  <c r="S1801" i="1"/>
  <c r="I1801" i="1"/>
  <c r="I1803" i="1"/>
  <c r="S1805" i="1"/>
  <c r="I1805" i="1"/>
  <c r="I1807" i="1"/>
  <c r="S1810" i="1"/>
  <c r="I1810" i="1"/>
  <c r="S1812" i="1"/>
  <c r="I1812" i="1"/>
  <c r="S1814" i="1"/>
  <c r="I1814" i="1"/>
  <c r="S1816" i="1"/>
  <c r="I1816" i="1"/>
  <c r="S1818" i="1"/>
  <c r="I1818" i="1"/>
  <c r="S1820" i="1"/>
  <c r="I1820" i="1"/>
  <c r="S1822" i="1"/>
  <c r="I1822" i="1"/>
  <c r="S1824" i="1"/>
  <c r="I1824" i="1"/>
  <c r="S1826" i="1"/>
  <c r="I1826" i="1"/>
  <c r="S1828" i="1"/>
  <c r="I1828" i="1"/>
  <c r="S1830" i="1"/>
  <c r="I1830" i="1"/>
  <c r="S1832" i="1"/>
  <c r="I1832" i="1"/>
  <c r="S1834" i="1"/>
  <c r="I1834" i="1"/>
  <c r="S1836" i="1"/>
  <c r="I1836" i="1"/>
  <c r="S1838" i="1"/>
  <c r="I1838" i="1"/>
  <c r="S1840" i="1"/>
  <c r="I1840" i="1"/>
  <c r="S1842" i="1"/>
  <c r="I1842" i="1"/>
  <c r="S1844" i="1"/>
  <c r="I1844" i="1"/>
  <c r="S1846" i="1"/>
  <c r="I1846" i="1"/>
  <c r="S1848" i="1"/>
  <c r="I1848" i="1"/>
  <c r="S1850" i="1"/>
  <c r="I1850" i="1"/>
  <c r="S1852" i="1"/>
  <c r="I1852" i="1"/>
  <c r="S1854" i="1"/>
  <c r="I1854" i="1"/>
  <c r="J1856" i="1"/>
  <c r="S1856" i="1" s="1"/>
  <c r="K1856" i="1"/>
  <c r="I1856" i="1"/>
  <c r="J1860" i="1"/>
  <c r="K1860" i="1"/>
  <c r="I1860" i="1"/>
  <c r="J1864" i="1"/>
  <c r="S1864" i="1" s="1"/>
  <c r="K1864" i="1"/>
  <c r="I1864" i="1"/>
  <c r="J1868" i="1"/>
  <c r="K1868" i="1"/>
  <c r="I1868" i="1"/>
  <c r="J1872" i="1"/>
  <c r="S1872" i="1" s="1"/>
  <c r="K1872" i="1"/>
  <c r="I1872" i="1"/>
  <c r="J1876" i="1"/>
  <c r="K1876" i="1"/>
  <c r="I1876" i="1"/>
  <c r="J1880" i="1"/>
  <c r="S1880" i="1" s="1"/>
  <c r="K1880" i="1"/>
  <c r="I1880" i="1"/>
  <c r="O1374" i="1"/>
  <c r="O1375" i="1"/>
  <c r="O1377" i="1"/>
  <c r="S1379" i="1"/>
  <c r="I1379" i="1"/>
  <c r="S1381" i="1"/>
  <c r="I1381" i="1"/>
  <c r="O1382" i="1"/>
  <c r="O1383" i="1"/>
  <c r="O1385" i="1"/>
  <c r="S1387" i="1"/>
  <c r="I1387" i="1"/>
  <c r="S1389" i="1"/>
  <c r="I1389" i="1"/>
  <c r="O1390" i="1"/>
  <c r="K1391" i="1"/>
  <c r="S1391" i="1" s="1"/>
  <c r="O1391" i="1"/>
  <c r="K1393" i="1"/>
  <c r="S1393" i="1" s="1"/>
  <c r="O1393" i="1"/>
  <c r="S1395" i="1"/>
  <c r="I1395" i="1"/>
  <c r="S1397" i="1"/>
  <c r="I1397" i="1"/>
  <c r="O1398" i="1"/>
  <c r="K1399" i="1"/>
  <c r="O1399" i="1"/>
  <c r="K1401" i="1"/>
  <c r="O1401" i="1"/>
  <c r="S1403" i="1"/>
  <c r="I1403" i="1"/>
  <c r="S1405" i="1"/>
  <c r="I1405" i="1"/>
  <c r="O1406" i="1"/>
  <c r="K1407" i="1"/>
  <c r="S1407" i="1" s="1"/>
  <c r="O1407" i="1"/>
  <c r="K1409" i="1"/>
  <c r="S1409" i="1" s="1"/>
  <c r="O1409" i="1"/>
  <c r="S1411" i="1"/>
  <c r="I1411" i="1"/>
  <c r="S1413" i="1"/>
  <c r="I1413" i="1"/>
  <c r="O1414" i="1"/>
  <c r="K1415" i="1"/>
  <c r="O1415" i="1"/>
  <c r="K1417" i="1"/>
  <c r="O1417" i="1"/>
  <c r="S1419" i="1"/>
  <c r="I1419" i="1"/>
  <c r="S1421" i="1"/>
  <c r="I1421" i="1"/>
  <c r="O1422" i="1"/>
  <c r="K1423" i="1"/>
  <c r="S1423" i="1" s="1"/>
  <c r="O1423" i="1"/>
  <c r="K1425" i="1"/>
  <c r="S1425" i="1" s="1"/>
  <c r="O1425" i="1"/>
  <c r="S1427" i="1"/>
  <c r="I1427" i="1"/>
  <c r="S1429" i="1"/>
  <c r="I1429" i="1"/>
  <c r="O1430" i="1"/>
  <c r="K1431" i="1"/>
  <c r="O1431" i="1"/>
  <c r="K1433" i="1"/>
  <c r="O1433" i="1"/>
  <c r="S1435" i="1"/>
  <c r="I1435" i="1"/>
  <c r="S1437" i="1"/>
  <c r="I1437" i="1"/>
  <c r="S1439" i="1"/>
  <c r="I1439" i="1"/>
  <c r="O1440" i="1"/>
  <c r="K1441" i="1"/>
  <c r="S1441" i="1" s="1"/>
  <c r="O1441" i="1"/>
  <c r="O1442" i="1"/>
  <c r="K1443" i="1"/>
  <c r="O1443" i="1"/>
  <c r="S1445" i="1"/>
  <c r="I1445" i="1"/>
  <c r="S1447" i="1"/>
  <c r="I1447" i="1"/>
  <c r="O1448" i="1"/>
  <c r="K1449" i="1"/>
  <c r="S1449" i="1" s="1"/>
  <c r="O1449" i="1"/>
  <c r="O1450" i="1"/>
  <c r="K1451" i="1"/>
  <c r="O1451" i="1"/>
  <c r="S1453" i="1"/>
  <c r="I1453" i="1"/>
  <c r="S1455" i="1"/>
  <c r="I1455" i="1"/>
  <c r="O1456" i="1"/>
  <c r="K1457" i="1"/>
  <c r="S1457" i="1" s="1"/>
  <c r="O1457" i="1"/>
  <c r="O1458" i="1"/>
  <c r="K1459" i="1"/>
  <c r="O1459" i="1"/>
  <c r="S1461" i="1"/>
  <c r="I1461" i="1"/>
  <c r="S1463" i="1"/>
  <c r="I1463" i="1"/>
  <c r="O1464" i="1"/>
  <c r="K1465" i="1"/>
  <c r="S1465" i="1" s="1"/>
  <c r="O1465" i="1"/>
  <c r="O1466" i="1"/>
  <c r="K1467" i="1"/>
  <c r="O1467" i="1"/>
  <c r="S1469" i="1"/>
  <c r="I1469" i="1"/>
  <c r="S1471" i="1"/>
  <c r="I1471" i="1"/>
  <c r="O1472" i="1"/>
  <c r="K1473" i="1"/>
  <c r="S1473" i="1" s="1"/>
  <c r="O1473" i="1"/>
  <c r="O1474" i="1"/>
  <c r="K1475" i="1"/>
  <c r="O1475" i="1"/>
  <c r="S1477" i="1"/>
  <c r="I1477" i="1"/>
  <c r="S1479" i="1"/>
  <c r="I1479" i="1"/>
  <c r="O1480" i="1"/>
  <c r="K1481" i="1"/>
  <c r="S1481" i="1" s="1"/>
  <c r="O1481" i="1"/>
  <c r="O1482" i="1"/>
  <c r="K1483" i="1"/>
  <c r="O1483" i="1"/>
  <c r="S1485" i="1"/>
  <c r="I1485" i="1"/>
  <c r="S1487" i="1"/>
  <c r="I1487" i="1"/>
  <c r="O1488" i="1"/>
  <c r="K1489" i="1"/>
  <c r="S1489" i="1" s="1"/>
  <c r="O1489" i="1"/>
  <c r="K1491" i="1"/>
  <c r="S1491" i="1" s="1"/>
  <c r="O1491" i="1"/>
  <c r="S1493" i="1"/>
  <c r="I1493" i="1"/>
  <c r="S1495" i="1"/>
  <c r="I1495" i="1"/>
  <c r="O1496" i="1"/>
  <c r="K1497" i="1"/>
  <c r="O1497" i="1"/>
  <c r="K1499" i="1"/>
  <c r="O1499" i="1"/>
  <c r="S1501" i="1"/>
  <c r="I1501" i="1"/>
  <c r="S1503" i="1"/>
  <c r="I1503" i="1"/>
  <c r="O1504" i="1"/>
  <c r="K1505" i="1"/>
  <c r="S1505" i="1" s="1"/>
  <c r="O1505" i="1"/>
  <c r="K1507" i="1"/>
  <c r="S1507" i="1" s="1"/>
  <c r="O1507" i="1"/>
  <c r="S1509" i="1"/>
  <c r="I1509" i="1"/>
  <c r="S1511" i="1"/>
  <c r="I1511" i="1"/>
  <c r="O1512" i="1"/>
  <c r="K1513" i="1"/>
  <c r="O1513" i="1"/>
  <c r="K1515" i="1"/>
  <c r="O1515" i="1"/>
  <c r="S1517" i="1"/>
  <c r="I1517" i="1"/>
  <c r="S1519" i="1"/>
  <c r="I1519" i="1"/>
  <c r="O1520" i="1"/>
  <c r="K1521" i="1"/>
  <c r="S1521" i="1" s="1"/>
  <c r="O1521" i="1"/>
  <c r="K1523" i="1"/>
  <c r="S1523" i="1" s="1"/>
  <c r="O1523" i="1"/>
  <c r="S1525" i="1"/>
  <c r="I1525" i="1"/>
  <c r="S1527" i="1"/>
  <c r="I1527" i="1"/>
  <c r="O1528" i="1"/>
  <c r="K1529" i="1"/>
  <c r="O1529" i="1"/>
  <c r="K1531" i="1"/>
  <c r="O1531" i="1"/>
  <c r="S1533" i="1"/>
  <c r="I1533" i="1"/>
  <c r="S1535" i="1"/>
  <c r="I1535" i="1"/>
  <c r="O1536" i="1"/>
  <c r="K1537" i="1"/>
  <c r="S1537" i="1" s="1"/>
  <c r="O1537" i="1"/>
  <c r="K1539" i="1"/>
  <c r="S1539" i="1" s="1"/>
  <c r="O1539" i="1"/>
  <c r="S1541" i="1"/>
  <c r="I1541" i="1"/>
  <c r="S1543" i="1"/>
  <c r="I1543" i="1"/>
  <c r="O1544" i="1"/>
  <c r="K1545" i="1"/>
  <c r="O1545" i="1"/>
  <c r="K1547" i="1"/>
  <c r="O1547" i="1"/>
  <c r="S1549" i="1"/>
  <c r="I1549" i="1"/>
  <c r="S1551" i="1"/>
  <c r="I1551" i="1"/>
  <c r="O1552" i="1"/>
  <c r="K1553" i="1"/>
  <c r="S1553" i="1" s="1"/>
  <c r="O1553" i="1"/>
  <c r="K1555" i="1"/>
  <c r="S1555" i="1" s="1"/>
  <c r="O1555" i="1"/>
  <c r="S1557" i="1"/>
  <c r="I1557" i="1"/>
  <c r="S1559" i="1"/>
  <c r="I1559" i="1"/>
  <c r="O1560" i="1"/>
  <c r="K1561" i="1"/>
  <c r="O1561" i="1"/>
  <c r="K1563" i="1"/>
  <c r="O1563" i="1"/>
  <c r="S1565" i="1"/>
  <c r="I1565" i="1"/>
  <c r="S1567" i="1"/>
  <c r="I1567" i="1"/>
  <c r="O1568" i="1"/>
  <c r="K1569" i="1"/>
  <c r="S1569" i="1" s="1"/>
  <c r="O1569" i="1"/>
  <c r="K1571" i="1"/>
  <c r="S1571" i="1" s="1"/>
  <c r="O1571" i="1"/>
  <c r="S1573" i="1"/>
  <c r="I1573" i="1"/>
  <c r="S1575" i="1"/>
  <c r="I1575" i="1"/>
  <c r="O1576" i="1"/>
  <c r="K1577" i="1"/>
  <c r="O1577" i="1"/>
  <c r="K1579" i="1"/>
  <c r="O1579" i="1"/>
  <c r="S1581" i="1"/>
  <c r="I1581" i="1"/>
  <c r="S1583" i="1"/>
  <c r="I1583" i="1"/>
  <c r="O1584" i="1"/>
  <c r="K1585" i="1"/>
  <c r="S1585" i="1" s="1"/>
  <c r="O1585" i="1"/>
  <c r="K1587" i="1"/>
  <c r="S1587" i="1" s="1"/>
  <c r="O1587" i="1"/>
  <c r="S1589" i="1"/>
  <c r="I1589" i="1"/>
  <c r="S1591" i="1"/>
  <c r="I1591" i="1"/>
  <c r="O1592" i="1"/>
  <c r="K1593" i="1"/>
  <c r="O1593" i="1"/>
  <c r="K1595" i="1"/>
  <c r="O1595" i="1"/>
  <c r="O1596" i="1"/>
  <c r="K1597" i="1"/>
  <c r="S1597" i="1" s="1"/>
  <c r="O1597" i="1"/>
  <c r="O1598" i="1"/>
  <c r="K1599" i="1"/>
  <c r="O1599" i="1"/>
  <c r="O1600" i="1"/>
  <c r="K1601" i="1"/>
  <c r="S1601" i="1" s="1"/>
  <c r="O1601" i="1"/>
  <c r="O1602" i="1"/>
  <c r="K1603" i="1"/>
  <c r="O1603" i="1"/>
  <c r="O1604" i="1"/>
  <c r="K1605" i="1"/>
  <c r="S1605" i="1" s="1"/>
  <c r="O1605" i="1"/>
  <c r="O1606" i="1"/>
  <c r="K1607" i="1"/>
  <c r="O1607" i="1"/>
  <c r="O1608" i="1"/>
  <c r="K1609" i="1"/>
  <c r="S1609" i="1" s="1"/>
  <c r="O1609" i="1"/>
  <c r="O1610" i="1"/>
  <c r="K1611" i="1"/>
  <c r="O1611" i="1"/>
  <c r="O1612" i="1"/>
  <c r="K1613" i="1"/>
  <c r="S1613" i="1" s="1"/>
  <c r="O1613" i="1"/>
  <c r="O1614" i="1"/>
  <c r="K1615" i="1"/>
  <c r="O1615" i="1"/>
  <c r="O1616" i="1"/>
  <c r="K1617" i="1"/>
  <c r="S1617" i="1" s="1"/>
  <c r="O1617" i="1"/>
  <c r="O1618" i="1"/>
  <c r="K1619" i="1"/>
  <c r="O1619" i="1"/>
  <c r="O1620" i="1"/>
  <c r="K1621" i="1"/>
  <c r="S1621" i="1" s="1"/>
  <c r="O1621" i="1"/>
  <c r="O1622" i="1"/>
  <c r="K1623" i="1"/>
  <c r="O1623" i="1"/>
  <c r="O1624" i="1"/>
  <c r="K1625" i="1"/>
  <c r="S1625" i="1" s="1"/>
  <c r="O1625" i="1"/>
  <c r="O1626" i="1"/>
  <c r="K1627" i="1"/>
  <c r="O1627" i="1"/>
  <c r="O1628" i="1"/>
  <c r="K1629" i="1"/>
  <c r="S1629" i="1" s="1"/>
  <c r="O1629" i="1"/>
  <c r="O1630" i="1"/>
  <c r="K1631" i="1"/>
  <c r="O1631" i="1"/>
  <c r="O1632" i="1"/>
  <c r="K1633" i="1"/>
  <c r="S1633" i="1" s="1"/>
  <c r="O1633" i="1"/>
  <c r="O1634" i="1"/>
  <c r="K1635" i="1"/>
  <c r="O1635" i="1"/>
  <c r="O1636" i="1"/>
  <c r="K1637" i="1"/>
  <c r="S1637" i="1" s="1"/>
  <c r="O1637" i="1"/>
  <c r="O1638" i="1"/>
  <c r="K1639" i="1"/>
  <c r="O1639" i="1"/>
  <c r="O1640" i="1"/>
  <c r="K1641" i="1"/>
  <c r="S1641" i="1" s="1"/>
  <c r="O1641" i="1"/>
  <c r="O1642" i="1"/>
  <c r="K1643" i="1"/>
  <c r="O1643" i="1"/>
  <c r="O1644" i="1"/>
  <c r="K1645" i="1"/>
  <c r="S1645" i="1" s="1"/>
  <c r="O1645" i="1"/>
  <c r="O1646" i="1"/>
  <c r="K1647" i="1"/>
  <c r="O1647" i="1"/>
  <c r="O1648" i="1"/>
  <c r="K1649" i="1"/>
  <c r="S1649" i="1" s="1"/>
  <c r="O1649" i="1"/>
  <c r="O1650" i="1"/>
  <c r="K1651" i="1"/>
  <c r="O1651" i="1"/>
  <c r="O1652" i="1"/>
  <c r="K1653" i="1"/>
  <c r="S1653" i="1" s="1"/>
  <c r="O1653" i="1"/>
  <c r="O1654" i="1"/>
  <c r="K1655" i="1"/>
  <c r="O1655" i="1"/>
  <c r="O1656" i="1"/>
  <c r="K1657" i="1"/>
  <c r="S1657" i="1" s="1"/>
  <c r="O1657" i="1"/>
  <c r="O1658" i="1"/>
  <c r="K1659" i="1"/>
  <c r="O1659" i="1"/>
  <c r="O1660" i="1"/>
  <c r="K1661" i="1"/>
  <c r="S1661" i="1" s="1"/>
  <c r="O1661" i="1"/>
  <c r="O1662" i="1"/>
  <c r="K1663" i="1"/>
  <c r="O1663" i="1"/>
  <c r="O1664" i="1"/>
  <c r="K1665" i="1"/>
  <c r="S1665" i="1" s="1"/>
  <c r="O1665" i="1"/>
  <c r="O1666" i="1"/>
  <c r="K1667" i="1"/>
  <c r="O1667" i="1"/>
  <c r="O1668" i="1"/>
  <c r="K1669" i="1"/>
  <c r="S1669" i="1" s="1"/>
  <c r="O1669" i="1"/>
  <c r="O1670" i="1"/>
  <c r="K1671" i="1"/>
  <c r="O1671" i="1"/>
  <c r="O1672" i="1"/>
  <c r="K1673" i="1"/>
  <c r="S1673" i="1" s="1"/>
  <c r="O1673" i="1"/>
  <c r="O1674" i="1"/>
  <c r="K1675" i="1"/>
  <c r="O1675" i="1"/>
  <c r="O1676" i="1"/>
  <c r="K1677" i="1"/>
  <c r="S1677" i="1" s="1"/>
  <c r="O1677" i="1"/>
  <c r="O1678" i="1"/>
  <c r="K1679" i="1"/>
  <c r="O1679" i="1"/>
  <c r="O1680" i="1"/>
  <c r="K1681" i="1"/>
  <c r="S1681" i="1" s="1"/>
  <c r="O1681" i="1"/>
  <c r="O1682" i="1"/>
  <c r="K1683" i="1"/>
  <c r="O1683" i="1"/>
  <c r="O1684" i="1"/>
  <c r="K1685" i="1"/>
  <c r="S1685" i="1" s="1"/>
  <c r="O1685" i="1"/>
  <c r="O1686" i="1"/>
  <c r="K1687" i="1"/>
  <c r="O1687" i="1"/>
  <c r="O1688" i="1"/>
  <c r="K1689" i="1"/>
  <c r="S1689" i="1" s="1"/>
  <c r="O1689" i="1"/>
  <c r="O1690" i="1"/>
  <c r="K1691" i="1"/>
  <c r="O1691" i="1"/>
  <c r="O1692" i="1"/>
  <c r="K1693" i="1"/>
  <c r="S1693" i="1" s="1"/>
  <c r="O1693" i="1"/>
  <c r="O1694" i="1"/>
  <c r="K1695" i="1"/>
  <c r="O1695" i="1"/>
  <c r="O1696" i="1"/>
  <c r="K1697" i="1"/>
  <c r="S1697" i="1" s="1"/>
  <c r="O1697" i="1"/>
  <c r="O1698" i="1"/>
  <c r="K1699" i="1"/>
  <c r="O1699" i="1"/>
  <c r="O1700" i="1"/>
  <c r="K1701" i="1"/>
  <c r="S1701" i="1" s="1"/>
  <c r="O1701" i="1"/>
  <c r="O1702" i="1"/>
  <c r="K1703" i="1"/>
  <c r="O1703" i="1"/>
  <c r="O1704" i="1"/>
  <c r="K1705" i="1"/>
  <c r="S1705" i="1" s="1"/>
  <c r="O1705" i="1"/>
  <c r="O1706" i="1"/>
  <c r="K1707" i="1"/>
  <c r="O1707" i="1"/>
  <c r="O1708" i="1"/>
  <c r="K1709" i="1"/>
  <c r="S1709" i="1" s="1"/>
  <c r="O1709" i="1"/>
  <c r="O1710" i="1"/>
  <c r="K1711" i="1"/>
  <c r="O1711" i="1"/>
  <c r="O1712" i="1"/>
  <c r="K1713" i="1"/>
  <c r="S1713" i="1" s="1"/>
  <c r="O1713" i="1"/>
  <c r="O1714" i="1"/>
  <c r="K1715" i="1"/>
  <c r="O1715" i="1"/>
  <c r="O1716" i="1"/>
  <c r="K1717" i="1"/>
  <c r="S1717" i="1" s="1"/>
  <c r="O1717" i="1"/>
  <c r="O1718" i="1"/>
  <c r="K1719" i="1"/>
  <c r="O1719" i="1"/>
  <c r="O1720" i="1"/>
  <c r="K1721" i="1"/>
  <c r="S1721" i="1" s="1"/>
  <c r="O1721" i="1"/>
  <c r="O1722" i="1"/>
  <c r="K1723" i="1"/>
  <c r="O1723" i="1"/>
  <c r="O1724" i="1"/>
  <c r="K1725" i="1"/>
  <c r="S1725" i="1" s="1"/>
  <c r="O1725" i="1"/>
  <c r="O1726" i="1"/>
  <c r="K1727" i="1"/>
  <c r="O1727" i="1"/>
  <c r="O1728" i="1"/>
  <c r="K1729" i="1"/>
  <c r="S1729" i="1" s="1"/>
  <c r="O1729" i="1"/>
  <c r="O1730" i="1"/>
  <c r="K1731" i="1"/>
  <c r="O1731" i="1"/>
  <c r="O1732" i="1"/>
  <c r="K1733" i="1"/>
  <c r="S1733" i="1" s="1"/>
  <c r="O1733" i="1"/>
  <c r="O1734" i="1"/>
  <c r="K1735" i="1"/>
  <c r="O1735" i="1"/>
  <c r="O1736" i="1"/>
  <c r="K1737" i="1"/>
  <c r="S1737" i="1" s="1"/>
  <c r="O1737" i="1"/>
  <c r="O1738" i="1"/>
  <c r="K1739" i="1"/>
  <c r="O1739" i="1"/>
  <c r="O1740" i="1"/>
  <c r="K1741" i="1"/>
  <c r="S1741" i="1" s="1"/>
  <c r="O1741" i="1"/>
  <c r="O1742" i="1"/>
  <c r="K1743" i="1"/>
  <c r="O1743" i="1"/>
  <c r="O1744" i="1"/>
  <c r="K1745" i="1"/>
  <c r="S1745" i="1" s="1"/>
  <c r="O1745" i="1"/>
  <c r="O1746" i="1"/>
  <c r="K1747" i="1"/>
  <c r="O1747" i="1"/>
  <c r="O1748" i="1"/>
  <c r="K1749" i="1"/>
  <c r="S1749" i="1" s="1"/>
  <c r="O1749" i="1"/>
  <c r="O1750" i="1"/>
  <c r="K1751" i="1"/>
  <c r="O1751" i="1"/>
  <c r="O1752" i="1"/>
  <c r="K1753" i="1"/>
  <c r="S1753" i="1" s="1"/>
  <c r="O1753" i="1"/>
  <c r="O1754" i="1"/>
  <c r="K1755" i="1"/>
  <c r="O1755" i="1"/>
  <c r="O1756" i="1"/>
  <c r="K1757" i="1"/>
  <c r="S1757" i="1" s="1"/>
  <c r="O1757" i="1"/>
  <c r="O1758" i="1"/>
  <c r="K1759" i="1"/>
  <c r="O1759" i="1"/>
  <c r="O1760" i="1"/>
  <c r="K1761" i="1"/>
  <c r="S1761" i="1" s="1"/>
  <c r="O1761" i="1"/>
  <c r="O1762" i="1"/>
  <c r="K1763" i="1"/>
  <c r="O1763" i="1"/>
  <c r="O1764" i="1"/>
  <c r="K1765" i="1"/>
  <c r="S1765" i="1" s="1"/>
  <c r="O1765" i="1"/>
  <c r="O1766" i="1"/>
  <c r="K1767" i="1"/>
  <c r="O1767" i="1"/>
  <c r="O1768" i="1"/>
  <c r="K1769" i="1"/>
  <c r="S1769" i="1" s="1"/>
  <c r="O1769" i="1"/>
  <c r="O1770" i="1"/>
  <c r="K1771" i="1"/>
  <c r="O1771" i="1"/>
  <c r="O1772" i="1"/>
  <c r="K1773" i="1"/>
  <c r="S1773" i="1" s="1"/>
  <c r="O1773" i="1"/>
  <c r="O1774" i="1"/>
  <c r="K1775" i="1"/>
  <c r="O1775" i="1"/>
  <c r="O1776" i="1"/>
  <c r="K1777" i="1"/>
  <c r="S1777" i="1" s="1"/>
  <c r="O1777" i="1"/>
  <c r="O1778" i="1"/>
  <c r="K1779" i="1"/>
  <c r="O1779" i="1"/>
  <c r="O1780" i="1"/>
  <c r="K1781" i="1"/>
  <c r="S1781" i="1" s="1"/>
  <c r="O1781" i="1"/>
  <c r="O1782" i="1"/>
  <c r="K1783" i="1"/>
  <c r="O1783" i="1"/>
  <c r="O1784" i="1"/>
  <c r="K1785" i="1"/>
  <c r="S1785" i="1" s="1"/>
  <c r="O1785" i="1"/>
  <c r="K1787" i="1"/>
  <c r="S1787" i="1" s="1"/>
  <c r="K1789" i="1"/>
  <c r="K1791" i="1"/>
  <c r="S1791" i="1" s="1"/>
  <c r="K1793" i="1"/>
  <c r="K1795" i="1"/>
  <c r="S1795" i="1" s="1"/>
  <c r="K1797" i="1"/>
  <c r="K1799" i="1"/>
  <c r="S1799" i="1" s="1"/>
  <c r="K1801" i="1"/>
  <c r="K1803" i="1"/>
  <c r="S1803" i="1" s="1"/>
  <c r="K1805" i="1"/>
  <c r="K1807" i="1"/>
  <c r="S1807" i="1" s="1"/>
  <c r="O1807" i="1"/>
  <c r="O1808" i="1"/>
  <c r="O1809" i="1"/>
  <c r="T1827" i="1"/>
  <c r="U1828" i="1" s="1"/>
  <c r="K1810" i="1"/>
  <c r="O1810" i="1"/>
  <c r="O1811" i="1"/>
  <c r="T1829" i="1"/>
  <c r="U1830" i="1" s="1"/>
  <c r="K1812" i="1"/>
  <c r="O1812" i="1"/>
  <c r="O1813" i="1"/>
  <c r="T1831" i="1"/>
  <c r="U1832" i="1" s="1"/>
  <c r="K1814" i="1"/>
  <c r="O1814" i="1"/>
  <c r="O1815" i="1"/>
  <c r="T1833" i="1"/>
  <c r="U1834" i="1" s="1"/>
  <c r="K1816" i="1"/>
  <c r="O1816" i="1"/>
  <c r="O1817" i="1"/>
  <c r="T1835" i="1"/>
  <c r="U1836" i="1" s="1"/>
  <c r="K1818" i="1"/>
  <c r="O1818" i="1"/>
  <c r="O1819" i="1"/>
  <c r="T1837" i="1"/>
  <c r="U1838" i="1" s="1"/>
  <c r="K1820" i="1"/>
  <c r="O1820" i="1"/>
  <c r="O1821" i="1"/>
  <c r="T1839" i="1"/>
  <c r="U1840" i="1" s="1"/>
  <c r="K1822" i="1"/>
  <c r="O1822" i="1"/>
  <c r="O1823" i="1"/>
  <c r="T1841" i="1"/>
  <c r="U1842" i="1" s="1"/>
  <c r="K1824" i="1"/>
  <c r="O1824" i="1"/>
  <c r="O1825" i="1"/>
  <c r="T1843" i="1"/>
  <c r="U1844" i="1" s="1"/>
  <c r="K1826" i="1"/>
  <c r="O1826" i="1"/>
  <c r="O1827" i="1"/>
  <c r="T1845" i="1"/>
  <c r="U1846" i="1" s="1"/>
  <c r="K1828" i="1"/>
  <c r="O1828" i="1"/>
  <c r="O1829" i="1"/>
  <c r="T1847" i="1"/>
  <c r="U1848" i="1" s="1"/>
  <c r="K1830" i="1"/>
  <c r="O1830" i="1"/>
  <c r="O1831" i="1"/>
  <c r="T1849" i="1"/>
  <c r="U1850" i="1" s="1"/>
  <c r="K1832" i="1"/>
  <c r="O1832" i="1"/>
  <c r="O1833" i="1"/>
  <c r="T1851" i="1"/>
  <c r="U1852" i="1" s="1"/>
  <c r="K1834" i="1"/>
  <c r="O1834" i="1"/>
  <c r="O1835" i="1"/>
  <c r="T1853" i="1"/>
  <c r="U1854" i="1" s="1"/>
  <c r="K1836" i="1"/>
  <c r="O1836" i="1"/>
  <c r="O1837" i="1"/>
  <c r="T1855" i="1"/>
  <c r="U1856" i="1" s="1"/>
  <c r="K1838" i="1"/>
  <c r="O1838" i="1"/>
  <c r="O1839" i="1"/>
  <c r="T1857" i="1"/>
  <c r="U1858" i="1" s="1"/>
  <c r="K1840" i="1"/>
  <c r="O1840" i="1"/>
  <c r="O1841" i="1"/>
  <c r="T1859" i="1"/>
  <c r="U1860" i="1" s="1"/>
  <c r="K1842" i="1"/>
  <c r="O1842" i="1"/>
  <c r="O1843" i="1"/>
  <c r="T1861" i="1"/>
  <c r="U1862" i="1" s="1"/>
  <c r="K1844" i="1"/>
  <c r="O1844" i="1"/>
  <c r="O1845" i="1"/>
  <c r="T1863" i="1"/>
  <c r="U1864" i="1" s="1"/>
  <c r="K1846" i="1"/>
  <c r="O1846" i="1"/>
  <c r="O1847" i="1"/>
  <c r="T1865" i="1"/>
  <c r="U1866" i="1" s="1"/>
  <c r="K1848" i="1"/>
  <c r="O1848" i="1"/>
  <c r="O1849" i="1"/>
  <c r="T1867" i="1"/>
  <c r="U1868" i="1" s="1"/>
  <c r="K1850" i="1"/>
  <c r="O1850" i="1"/>
  <c r="O1851" i="1"/>
  <c r="T1869" i="1"/>
  <c r="U1870" i="1" s="1"/>
  <c r="K1852" i="1"/>
  <c r="O1852" i="1"/>
  <c r="O1853" i="1"/>
  <c r="T1871" i="1"/>
  <c r="U1872" i="1" s="1"/>
  <c r="K1854" i="1"/>
  <c r="O1854" i="1"/>
  <c r="J1858" i="1"/>
  <c r="K1858" i="1"/>
  <c r="I1858" i="1"/>
  <c r="J1862" i="1"/>
  <c r="S1862" i="1" s="1"/>
  <c r="K1862" i="1"/>
  <c r="I1862" i="1"/>
  <c r="J1866" i="1"/>
  <c r="K1866" i="1"/>
  <c r="I1866" i="1"/>
  <c r="J1870" i="1"/>
  <c r="S1870" i="1" s="1"/>
  <c r="K1870" i="1"/>
  <c r="I1870" i="1"/>
  <c r="J1874" i="1"/>
  <c r="K1874" i="1"/>
  <c r="I1874" i="1"/>
  <c r="J1878" i="1"/>
  <c r="S1878" i="1" s="1"/>
  <c r="K1878" i="1"/>
  <c r="I1878" i="1"/>
  <c r="I1882" i="1"/>
  <c r="I1884" i="1"/>
  <c r="I1886" i="1"/>
  <c r="I1888" i="1"/>
  <c r="I1890" i="1"/>
  <c r="I1892" i="1"/>
  <c r="I1894" i="1"/>
  <c r="I1896" i="1"/>
  <c r="I1898" i="1"/>
  <c r="I1900" i="1"/>
  <c r="I1902" i="1"/>
  <c r="I1904" i="1"/>
  <c r="I1906" i="1"/>
  <c r="I1908" i="1"/>
  <c r="I1910" i="1"/>
  <c r="I1912" i="1"/>
  <c r="I1914" i="1"/>
  <c r="I1916" i="1"/>
  <c r="I1918" i="1"/>
  <c r="I1920" i="1"/>
  <c r="I1922" i="1"/>
  <c r="I1924" i="1"/>
  <c r="I1926" i="1"/>
  <c r="I1928" i="1"/>
  <c r="I1930" i="1"/>
  <c r="I1932" i="1"/>
  <c r="I1934" i="1"/>
  <c r="I1936" i="1"/>
  <c r="I1938" i="1"/>
  <c r="I1940" i="1"/>
  <c r="I1942" i="1"/>
  <c r="I1944" i="1"/>
  <c r="I1946" i="1"/>
  <c r="I1948" i="1"/>
  <c r="I1950" i="1"/>
  <c r="I1952" i="1"/>
  <c r="I1954" i="1"/>
  <c r="I1956" i="1"/>
  <c r="I1958" i="1"/>
  <c r="I1960" i="1"/>
  <c r="I1962" i="1"/>
  <c r="I1964" i="1"/>
  <c r="I1966" i="1"/>
  <c r="I1968" i="1"/>
  <c r="I1970" i="1"/>
  <c r="I1972" i="1"/>
  <c r="I1974" i="1"/>
  <c r="I1976" i="1"/>
  <c r="I1978" i="1"/>
  <c r="I1980" i="1"/>
  <c r="I1982" i="1"/>
  <c r="I1984" i="1"/>
  <c r="I1986" i="1"/>
  <c r="I1988" i="1"/>
  <c r="I1990" i="1"/>
  <c r="I1992" i="1"/>
  <c r="I1994" i="1"/>
  <c r="I1996" i="1"/>
  <c r="I1998" i="1"/>
  <c r="I2000" i="1"/>
  <c r="I2002" i="1"/>
  <c r="I2004" i="1"/>
  <c r="I2006" i="1"/>
  <c r="I2008" i="1"/>
  <c r="I2010" i="1"/>
  <c r="I2012" i="1"/>
  <c r="S2014" i="1"/>
  <c r="I2014" i="1"/>
  <c r="O2015" i="1"/>
  <c r="K2016" i="1"/>
  <c r="O2016" i="1"/>
  <c r="K2018" i="1"/>
  <c r="I2020" i="1"/>
  <c r="S2022" i="1"/>
  <c r="I2022" i="1"/>
  <c r="S2024" i="1"/>
  <c r="I2024" i="1"/>
  <c r="S2026" i="1"/>
  <c r="I2026" i="1"/>
  <c r="I2028" i="1"/>
  <c r="I2030" i="1"/>
  <c r="S2032" i="1"/>
  <c r="I2032" i="1"/>
  <c r="S2034" i="1"/>
  <c r="I2034" i="1"/>
  <c r="S2036" i="1"/>
  <c r="I2036" i="1"/>
  <c r="S2038" i="1"/>
  <c r="I2038" i="1"/>
  <c r="S2040" i="1"/>
  <c r="I2040" i="1"/>
  <c r="S2042" i="1"/>
  <c r="I2042" i="1"/>
  <c r="S2044" i="1"/>
  <c r="I2044" i="1"/>
  <c r="S2046" i="1"/>
  <c r="I2046" i="1"/>
  <c r="S2048" i="1"/>
  <c r="I2048" i="1"/>
  <c r="I2050" i="1"/>
  <c r="I2052" i="1"/>
  <c r="I2054" i="1"/>
  <c r="I2056" i="1"/>
  <c r="I2058" i="1"/>
  <c r="I2060" i="1"/>
  <c r="I2062" i="1"/>
  <c r="S2064" i="1"/>
  <c r="I2064" i="1"/>
  <c r="I2066" i="1"/>
  <c r="I2068" i="1"/>
  <c r="I2070" i="1"/>
  <c r="I2072" i="1"/>
  <c r="I2074" i="1"/>
  <c r="S2076" i="1"/>
  <c r="I2076" i="1"/>
  <c r="S2078" i="1"/>
  <c r="I2078" i="1"/>
  <c r="I2080" i="1"/>
  <c r="I2082" i="1"/>
  <c r="I2084" i="1"/>
  <c r="I2086" i="1"/>
  <c r="I2088" i="1"/>
  <c r="I2090" i="1"/>
  <c r="I2092" i="1"/>
  <c r="S2094" i="1"/>
  <c r="I2094" i="1"/>
  <c r="S2096" i="1"/>
  <c r="I2096" i="1"/>
  <c r="I2098" i="1"/>
  <c r="S2100" i="1"/>
  <c r="I2100" i="1"/>
  <c r="S2102" i="1"/>
  <c r="I2102" i="1"/>
  <c r="S2104" i="1"/>
  <c r="I2104" i="1"/>
  <c r="S2106" i="1"/>
  <c r="I2106" i="1"/>
  <c r="S2108" i="1"/>
  <c r="I2108" i="1"/>
  <c r="I2110" i="1"/>
  <c r="I2112" i="1"/>
  <c r="I2114" i="1"/>
  <c r="S2116" i="1"/>
  <c r="I2116" i="1"/>
  <c r="S2118" i="1"/>
  <c r="I2118" i="1"/>
  <c r="I2120" i="1"/>
  <c r="S2122" i="1"/>
  <c r="I2122" i="1"/>
  <c r="I2124" i="1"/>
  <c r="I2126" i="1"/>
  <c r="I2128" i="1"/>
  <c r="I2130" i="1"/>
  <c r="I2132" i="1"/>
  <c r="I2134" i="1"/>
  <c r="I2136" i="1"/>
  <c r="S2138" i="1"/>
  <c r="I2138" i="1"/>
  <c r="I2140" i="1"/>
  <c r="S2142" i="1"/>
  <c r="I2142" i="1"/>
  <c r="I2144" i="1"/>
  <c r="S2146" i="1"/>
  <c r="I2146" i="1"/>
  <c r="S2148" i="1"/>
  <c r="I2148" i="1"/>
  <c r="S2150" i="1"/>
  <c r="I2150" i="1"/>
  <c r="S2152" i="1"/>
  <c r="I2152" i="1"/>
  <c r="S2154" i="1"/>
  <c r="I2154" i="1"/>
  <c r="S2156" i="1"/>
  <c r="I2156" i="1"/>
  <c r="S2158" i="1"/>
  <c r="I2158" i="1"/>
  <c r="S2160" i="1"/>
  <c r="I2160" i="1"/>
  <c r="S2162" i="1"/>
  <c r="I2162" i="1"/>
  <c r="S2164" i="1"/>
  <c r="I2164" i="1"/>
  <c r="S2166" i="1"/>
  <c r="I2166" i="1"/>
  <c r="S2168" i="1"/>
  <c r="I2168" i="1"/>
  <c r="S2170" i="1"/>
  <c r="I2170" i="1"/>
  <c r="S2172" i="1"/>
  <c r="I2172" i="1"/>
  <c r="S2174" i="1"/>
  <c r="I2174" i="1"/>
  <c r="S2176" i="1"/>
  <c r="I2176" i="1"/>
  <c r="I2178" i="1"/>
  <c r="I2180" i="1"/>
  <c r="I2182" i="1"/>
  <c r="I2184" i="1"/>
  <c r="S2186" i="1"/>
  <c r="I2186" i="1"/>
  <c r="I2188" i="1"/>
  <c r="S2190" i="1"/>
  <c r="I2190" i="1"/>
  <c r="S2192" i="1"/>
  <c r="I2192" i="1"/>
  <c r="S2194" i="1"/>
  <c r="I2194" i="1"/>
  <c r="S2196" i="1"/>
  <c r="I2196" i="1"/>
  <c r="I2198" i="1"/>
  <c r="I2200" i="1"/>
  <c r="I2202" i="1"/>
  <c r="J2204" i="1"/>
  <c r="K2204" i="1"/>
  <c r="I2204" i="1"/>
  <c r="O1855" i="1"/>
  <c r="T1873" i="1"/>
  <c r="U1874" i="1" s="1"/>
  <c r="O1856" i="1"/>
  <c r="O1857" i="1"/>
  <c r="T1875" i="1"/>
  <c r="U1876" i="1" s="1"/>
  <c r="O1858" i="1"/>
  <c r="O1859" i="1"/>
  <c r="T1877" i="1"/>
  <c r="U1878" i="1" s="1"/>
  <c r="O1860" i="1"/>
  <c r="O1861" i="1"/>
  <c r="T1879" i="1"/>
  <c r="U1880" i="1" s="1"/>
  <c r="O1862" i="1"/>
  <c r="O1863" i="1"/>
  <c r="T1881" i="1"/>
  <c r="U1882" i="1" s="1"/>
  <c r="O1864" i="1"/>
  <c r="O1865" i="1"/>
  <c r="T1883" i="1"/>
  <c r="U1884" i="1" s="1"/>
  <c r="O1866" i="1"/>
  <c r="O1867" i="1"/>
  <c r="T1885" i="1"/>
  <c r="U1886" i="1" s="1"/>
  <c r="O1868" i="1"/>
  <c r="O1869" i="1"/>
  <c r="T1887" i="1"/>
  <c r="U1888" i="1" s="1"/>
  <c r="O1870" i="1"/>
  <c r="O1871" i="1"/>
  <c r="T1889" i="1"/>
  <c r="U1890" i="1" s="1"/>
  <c r="O1872" i="1"/>
  <c r="O1873" i="1"/>
  <c r="T1891" i="1"/>
  <c r="U1892" i="1" s="1"/>
  <c r="O1874" i="1"/>
  <c r="O1875" i="1"/>
  <c r="T1893" i="1"/>
  <c r="U1894" i="1" s="1"/>
  <c r="O1876" i="1"/>
  <c r="O1877" i="1"/>
  <c r="T1895" i="1"/>
  <c r="U1896" i="1" s="1"/>
  <c r="O1878" i="1"/>
  <c r="O1879" i="1"/>
  <c r="T1897" i="1"/>
  <c r="U1898" i="1" s="1"/>
  <c r="O1880" i="1"/>
  <c r="O1881" i="1"/>
  <c r="T1899" i="1"/>
  <c r="U1900" i="1" s="1"/>
  <c r="K1882" i="1"/>
  <c r="S1882" i="1" s="1"/>
  <c r="O1882" i="1"/>
  <c r="O1883" i="1"/>
  <c r="T1901" i="1"/>
  <c r="U1902" i="1" s="1"/>
  <c r="K1884" i="1"/>
  <c r="S1884" i="1" s="1"/>
  <c r="O1884" i="1"/>
  <c r="O1885" i="1"/>
  <c r="T1903" i="1"/>
  <c r="U1904" i="1" s="1"/>
  <c r="K1886" i="1"/>
  <c r="S1886" i="1" s="1"/>
  <c r="O1886" i="1"/>
  <c r="O1887" i="1"/>
  <c r="T1905" i="1"/>
  <c r="U1906" i="1" s="1"/>
  <c r="K1888" i="1"/>
  <c r="S1888" i="1" s="1"/>
  <c r="O1888" i="1"/>
  <c r="O1889" i="1"/>
  <c r="T1907" i="1"/>
  <c r="U1908" i="1" s="1"/>
  <c r="K1890" i="1"/>
  <c r="S1890" i="1" s="1"/>
  <c r="O1890" i="1"/>
  <c r="O1891" i="1"/>
  <c r="T1909" i="1"/>
  <c r="U1910" i="1" s="1"/>
  <c r="K1892" i="1"/>
  <c r="S1892" i="1" s="1"/>
  <c r="O1892" i="1"/>
  <c r="O1893" i="1"/>
  <c r="T1911" i="1"/>
  <c r="U1912" i="1" s="1"/>
  <c r="K1894" i="1"/>
  <c r="S1894" i="1" s="1"/>
  <c r="O1894" i="1"/>
  <c r="O1895" i="1"/>
  <c r="T1913" i="1"/>
  <c r="U1914" i="1" s="1"/>
  <c r="K1896" i="1"/>
  <c r="S1896" i="1" s="1"/>
  <c r="O1896" i="1"/>
  <c r="O1897" i="1"/>
  <c r="T1915" i="1"/>
  <c r="U1916" i="1" s="1"/>
  <c r="K1898" i="1"/>
  <c r="S1898" i="1" s="1"/>
  <c r="O1898" i="1"/>
  <c r="O1899" i="1"/>
  <c r="T1917" i="1"/>
  <c r="U1918" i="1" s="1"/>
  <c r="K1900" i="1"/>
  <c r="S1900" i="1" s="1"/>
  <c r="O1900" i="1"/>
  <c r="O1901" i="1"/>
  <c r="T1919" i="1"/>
  <c r="U1920" i="1" s="1"/>
  <c r="K1902" i="1"/>
  <c r="S1902" i="1" s="1"/>
  <c r="O1902" i="1"/>
  <c r="O1903" i="1"/>
  <c r="T1921" i="1"/>
  <c r="U1922" i="1" s="1"/>
  <c r="K1904" i="1"/>
  <c r="S1904" i="1" s="1"/>
  <c r="O1904" i="1"/>
  <c r="O1905" i="1"/>
  <c r="T1923" i="1"/>
  <c r="U1924" i="1" s="1"/>
  <c r="K1906" i="1"/>
  <c r="S1906" i="1" s="1"/>
  <c r="O1906" i="1"/>
  <c r="O1907" i="1"/>
  <c r="T1925" i="1"/>
  <c r="U1926" i="1" s="1"/>
  <c r="K1908" i="1"/>
  <c r="S1908" i="1" s="1"/>
  <c r="O1908" i="1"/>
  <c r="O1909" i="1"/>
  <c r="T1927" i="1"/>
  <c r="U1928" i="1" s="1"/>
  <c r="K1910" i="1"/>
  <c r="S1910" i="1" s="1"/>
  <c r="O1910" i="1"/>
  <c r="O1911" i="1"/>
  <c r="T1929" i="1"/>
  <c r="U1930" i="1" s="1"/>
  <c r="K1912" i="1"/>
  <c r="S1912" i="1" s="1"/>
  <c r="O1912" i="1"/>
  <c r="O1913" i="1"/>
  <c r="T1931" i="1"/>
  <c r="U1932" i="1" s="1"/>
  <c r="K1914" i="1"/>
  <c r="S1914" i="1" s="1"/>
  <c r="O1914" i="1"/>
  <c r="O1915" i="1"/>
  <c r="T1933" i="1"/>
  <c r="U1934" i="1" s="1"/>
  <c r="K1916" i="1"/>
  <c r="S1916" i="1" s="1"/>
  <c r="O1916" i="1"/>
  <c r="O1917" i="1"/>
  <c r="T1935" i="1"/>
  <c r="U1936" i="1" s="1"/>
  <c r="K1918" i="1"/>
  <c r="S1918" i="1" s="1"/>
  <c r="O1918" i="1"/>
  <c r="O1919" i="1"/>
  <c r="T1937" i="1"/>
  <c r="U1938" i="1" s="1"/>
  <c r="K1920" i="1"/>
  <c r="S1920" i="1" s="1"/>
  <c r="O1920" i="1"/>
  <c r="O1921" i="1"/>
  <c r="T1939" i="1"/>
  <c r="U1940" i="1" s="1"/>
  <c r="K1922" i="1"/>
  <c r="S1922" i="1" s="1"/>
  <c r="O1922" i="1"/>
  <c r="O1923" i="1"/>
  <c r="T1941" i="1"/>
  <c r="U1942" i="1" s="1"/>
  <c r="K1924" i="1"/>
  <c r="S1924" i="1" s="1"/>
  <c r="O1924" i="1"/>
  <c r="O1925" i="1"/>
  <c r="T1943" i="1"/>
  <c r="U1944" i="1" s="1"/>
  <c r="K1926" i="1"/>
  <c r="S1926" i="1" s="1"/>
  <c r="O1926" i="1"/>
  <c r="O1927" i="1"/>
  <c r="T1945" i="1"/>
  <c r="U1946" i="1" s="1"/>
  <c r="K1928" i="1"/>
  <c r="S1928" i="1" s="1"/>
  <c r="O1928" i="1"/>
  <c r="O1929" i="1"/>
  <c r="T1947" i="1"/>
  <c r="U1948" i="1" s="1"/>
  <c r="K1930" i="1"/>
  <c r="S1930" i="1" s="1"/>
  <c r="O1930" i="1"/>
  <c r="O1931" i="1"/>
  <c r="T1949" i="1"/>
  <c r="U1950" i="1" s="1"/>
  <c r="K1932" i="1"/>
  <c r="S1932" i="1" s="1"/>
  <c r="O1932" i="1"/>
  <c r="O1933" i="1"/>
  <c r="T1951" i="1"/>
  <c r="U1952" i="1" s="1"/>
  <c r="K1934" i="1"/>
  <c r="S1934" i="1" s="1"/>
  <c r="O1934" i="1"/>
  <c r="O1935" i="1"/>
  <c r="T1953" i="1"/>
  <c r="U1954" i="1" s="1"/>
  <c r="K1936" i="1"/>
  <c r="S1936" i="1" s="1"/>
  <c r="O1936" i="1"/>
  <c r="O1937" i="1"/>
  <c r="T1955" i="1"/>
  <c r="U1956" i="1" s="1"/>
  <c r="K1938" i="1"/>
  <c r="S1938" i="1" s="1"/>
  <c r="O1938" i="1"/>
  <c r="O1939" i="1"/>
  <c r="T1957" i="1"/>
  <c r="U1958" i="1" s="1"/>
  <c r="K1940" i="1"/>
  <c r="S1940" i="1" s="1"/>
  <c r="O1940" i="1"/>
  <c r="O1941" i="1"/>
  <c r="T1959" i="1"/>
  <c r="U1960" i="1" s="1"/>
  <c r="K1942" i="1"/>
  <c r="S1942" i="1" s="1"/>
  <c r="O1942" i="1"/>
  <c r="O1943" i="1"/>
  <c r="T1961" i="1"/>
  <c r="U1962" i="1" s="1"/>
  <c r="K1944" i="1"/>
  <c r="S1944" i="1" s="1"/>
  <c r="O1944" i="1"/>
  <c r="O1945" i="1"/>
  <c r="T1963" i="1"/>
  <c r="U1964" i="1" s="1"/>
  <c r="K1946" i="1"/>
  <c r="S1946" i="1" s="1"/>
  <c r="O1946" i="1"/>
  <c r="O1947" i="1"/>
  <c r="T1965" i="1"/>
  <c r="U1966" i="1" s="1"/>
  <c r="K1948" i="1"/>
  <c r="S1948" i="1" s="1"/>
  <c r="O1948" i="1"/>
  <c r="O1949" i="1"/>
  <c r="T1967" i="1"/>
  <c r="U1968" i="1" s="1"/>
  <c r="K1950" i="1"/>
  <c r="S1950" i="1" s="1"/>
  <c r="O1950" i="1"/>
  <c r="O1951" i="1"/>
  <c r="T1969" i="1"/>
  <c r="U1970" i="1" s="1"/>
  <c r="K1952" i="1"/>
  <c r="S1952" i="1" s="1"/>
  <c r="O1952" i="1"/>
  <c r="O1953" i="1"/>
  <c r="T1971" i="1"/>
  <c r="U1972" i="1" s="1"/>
  <c r="K1954" i="1"/>
  <c r="S1954" i="1" s="1"/>
  <c r="O1954" i="1"/>
  <c r="O1955" i="1"/>
  <c r="T1973" i="1"/>
  <c r="U1974" i="1" s="1"/>
  <c r="K1956" i="1"/>
  <c r="S1956" i="1" s="1"/>
  <c r="O1956" i="1"/>
  <c r="O1957" i="1"/>
  <c r="T1975" i="1"/>
  <c r="U1976" i="1" s="1"/>
  <c r="K1958" i="1"/>
  <c r="S1958" i="1" s="1"/>
  <c r="O1958" i="1"/>
  <c r="O1959" i="1"/>
  <c r="T1977" i="1"/>
  <c r="U1978" i="1" s="1"/>
  <c r="K1960" i="1"/>
  <c r="S1960" i="1" s="1"/>
  <c r="O1960" i="1"/>
  <c r="O1961" i="1"/>
  <c r="T1979" i="1"/>
  <c r="U1980" i="1" s="1"/>
  <c r="K1962" i="1"/>
  <c r="S1962" i="1" s="1"/>
  <c r="O1962" i="1"/>
  <c r="O1963" i="1"/>
  <c r="T1981" i="1"/>
  <c r="U1982" i="1" s="1"/>
  <c r="K1964" i="1"/>
  <c r="S1964" i="1" s="1"/>
  <c r="O1964" i="1"/>
  <c r="O1965" i="1"/>
  <c r="T1983" i="1"/>
  <c r="U1984" i="1" s="1"/>
  <c r="K1966" i="1"/>
  <c r="S1966" i="1" s="1"/>
  <c r="O1966" i="1"/>
  <c r="O1967" i="1"/>
  <c r="T1985" i="1"/>
  <c r="U1986" i="1" s="1"/>
  <c r="K1968" i="1"/>
  <c r="S1968" i="1" s="1"/>
  <c r="O1968" i="1"/>
  <c r="O1969" i="1"/>
  <c r="T1987" i="1"/>
  <c r="U1988" i="1" s="1"/>
  <c r="K1970" i="1"/>
  <c r="S1970" i="1" s="1"/>
  <c r="O1970" i="1"/>
  <c r="O1971" i="1"/>
  <c r="T1989" i="1"/>
  <c r="U1990" i="1" s="1"/>
  <c r="K1972" i="1"/>
  <c r="S1972" i="1" s="1"/>
  <c r="O1972" i="1"/>
  <c r="O1973" i="1"/>
  <c r="T1991" i="1"/>
  <c r="U1992" i="1" s="1"/>
  <c r="K1974" i="1"/>
  <c r="S1974" i="1" s="1"/>
  <c r="O1974" i="1"/>
  <c r="O1975" i="1"/>
  <c r="T1993" i="1"/>
  <c r="U1994" i="1" s="1"/>
  <c r="K1976" i="1"/>
  <c r="S1976" i="1" s="1"/>
  <c r="O1976" i="1"/>
  <c r="O1977" i="1"/>
  <c r="T1995" i="1"/>
  <c r="U1996" i="1" s="1"/>
  <c r="K1978" i="1"/>
  <c r="S1978" i="1" s="1"/>
  <c r="O1978" i="1"/>
  <c r="O1979" i="1"/>
  <c r="T1997" i="1"/>
  <c r="U1998" i="1" s="1"/>
  <c r="K1980" i="1"/>
  <c r="S1980" i="1" s="1"/>
  <c r="O1980" i="1"/>
  <c r="O1981" i="1"/>
  <c r="T1999" i="1"/>
  <c r="U2000" i="1" s="1"/>
  <c r="K1982" i="1"/>
  <c r="S1982" i="1" s="1"/>
  <c r="O1982" i="1"/>
  <c r="O1983" i="1"/>
  <c r="T2001" i="1"/>
  <c r="U2002" i="1" s="1"/>
  <c r="K1984" i="1"/>
  <c r="S1984" i="1" s="1"/>
  <c r="O1984" i="1"/>
  <c r="O1985" i="1"/>
  <c r="T2003" i="1"/>
  <c r="U2004" i="1" s="1"/>
  <c r="K1986" i="1"/>
  <c r="S1986" i="1" s="1"/>
  <c r="O1986" i="1"/>
  <c r="O1987" i="1"/>
  <c r="T2005" i="1"/>
  <c r="U2006" i="1" s="1"/>
  <c r="K1988" i="1"/>
  <c r="S1988" i="1" s="1"/>
  <c r="O1988" i="1"/>
  <c r="O1989" i="1"/>
  <c r="T2007" i="1"/>
  <c r="U2008" i="1" s="1"/>
  <c r="K1990" i="1"/>
  <c r="S1990" i="1" s="1"/>
  <c r="O1990" i="1"/>
  <c r="O1991" i="1"/>
  <c r="T2009" i="1"/>
  <c r="U2010" i="1" s="1"/>
  <c r="K1992" i="1"/>
  <c r="S1992" i="1" s="1"/>
  <c r="O1992" i="1"/>
  <c r="O1993" i="1"/>
  <c r="K1994" i="1"/>
  <c r="S1994" i="1" s="1"/>
  <c r="O1994" i="1"/>
  <c r="O1995" i="1"/>
  <c r="K1996" i="1"/>
  <c r="S1996" i="1" s="1"/>
  <c r="O1996" i="1"/>
  <c r="O1997" i="1"/>
  <c r="K1998" i="1"/>
  <c r="S1998" i="1" s="1"/>
  <c r="O1998" i="1"/>
  <c r="O1999" i="1"/>
  <c r="K2000" i="1"/>
  <c r="S2000" i="1" s="1"/>
  <c r="O2000" i="1"/>
  <c r="O2001" i="1"/>
  <c r="K2002" i="1"/>
  <c r="S2002" i="1" s="1"/>
  <c r="O2002" i="1"/>
  <c r="O2003" i="1"/>
  <c r="K2004" i="1"/>
  <c r="S2004" i="1" s="1"/>
  <c r="O2004" i="1"/>
  <c r="O2005" i="1"/>
  <c r="K2006" i="1"/>
  <c r="S2006" i="1" s="1"/>
  <c r="O2006" i="1"/>
  <c r="O2007" i="1"/>
  <c r="K2008" i="1"/>
  <c r="S2008" i="1" s="1"/>
  <c r="O2008" i="1"/>
  <c r="O2009" i="1"/>
  <c r="K2010" i="1"/>
  <c r="S2010" i="1" s="1"/>
  <c r="O2010" i="1"/>
  <c r="O2011" i="1"/>
  <c r="K2012" i="1"/>
  <c r="S2012" i="1" s="1"/>
  <c r="S2016" i="1"/>
  <c r="I2016" i="1"/>
  <c r="S2018" i="1"/>
  <c r="I2018" i="1"/>
  <c r="K2030" i="1"/>
  <c r="S2030" i="1" s="1"/>
  <c r="K2050" i="1"/>
  <c r="S2050" i="1" s="1"/>
  <c r="K2052" i="1"/>
  <c r="S2052" i="1" s="1"/>
  <c r="K2054" i="1"/>
  <c r="S2054" i="1" s="1"/>
  <c r="K2060" i="1"/>
  <c r="S2060" i="1" s="1"/>
  <c r="K2062" i="1"/>
  <c r="S2062" i="1" s="1"/>
  <c r="K2068" i="1"/>
  <c r="S2068" i="1" s="1"/>
  <c r="K2080" i="1"/>
  <c r="S2080" i="1" s="1"/>
  <c r="K2084" i="1"/>
  <c r="S2084" i="1" s="1"/>
  <c r="K2088" i="1"/>
  <c r="S2088" i="1" s="1"/>
  <c r="K2090" i="1"/>
  <c r="S2090" i="1" s="1"/>
  <c r="K2096" i="1"/>
  <c r="K2110" i="1"/>
  <c r="S2110" i="1" s="1"/>
  <c r="K2112" i="1"/>
  <c r="S2112" i="1" s="1"/>
  <c r="K2120" i="1"/>
  <c r="S2120" i="1" s="1"/>
  <c r="K2122" i="1"/>
  <c r="K2124" i="1"/>
  <c r="S2124" i="1" s="1"/>
  <c r="K2128" i="1"/>
  <c r="S2128" i="1" s="1"/>
  <c r="K2130" i="1"/>
  <c r="S2130" i="1" s="1"/>
  <c r="K2132" i="1"/>
  <c r="S2132" i="1" s="1"/>
  <c r="K2136" i="1"/>
  <c r="S2136" i="1" s="1"/>
  <c r="K2138" i="1"/>
  <c r="K2140" i="1"/>
  <c r="S2140" i="1" s="1"/>
  <c r="K2142" i="1"/>
  <c r="K2178" i="1"/>
  <c r="S2178" i="1" s="1"/>
  <c r="K2180" i="1"/>
  <c r="S2180" i="1" s="1"/>
  <c r="K2182" i="1"/>
  <c r="S2182" i="1" s="1"/>
  <c r="K2186" i="1"/>
  <c r="K2198" i="1"/>
  <c r="S2198" i="1" s="1"/>
  <c r="K2200" i="1"/>
  <c r="S2200" i="1" s="1"/>
  <c r="K2202" i="1"/>
  <c r="S2202" i="1" s="1"/>
  <c r="O2202" i="1"/>
  <c r="O2203" i="1"/>
  <c r="O2204" i="1"/>
  <c r="O2205" i="1"/>
  <c r="K2206" i="1"/>
  <c r="O2206" i="1"/>
  <c r="O2207" i="1"/>
  <c r="K2208" i="1"/>
  <c r="O2208" i="1"/>
  <c r="O2209" i="1"/>
  <c r="K2210" i="1"/>
  <c r="O2210" i="1"/>
  <c r="O2211" i="1"/>
  <c r="K2212" i="1"/>
  <c r="O2212" i="1"/>
  <c r="O2213" i="1"/>
  <c r="K2214" i="1"/>
  <c r="O2214" i="1"/>
  <c r="O2215" i="1"/>
  <c r="K2216" i="1"/>
  <c r="O2216" i="1"/>
  <c r="O2217" i="1"/>
  <c r="K2218" i="1"/>
  <c r="O2218" i="1"/>
  <c r="O2219" i="1"/>
  <c r="K2220" i="1"/>
  <c r="O2220" i="1"/>
  <c r="O2221" i="1"/>
  <c r="K2222" i="1"/>
  <c r="O2222" i="1"/>
  <c r="O2223" i="1"/>
  <c r="K2224" i="1"/>
  <c r="O2224" i="1"/>
  <c r="O2225" i="1"/>
  <c r="K2226" i="1"/>
  <c r="O2226" i="1"/>
  <c r="O2227" i="1"/>
  <c r="K2228" i="1"/>
  <c r="O2228" i="1"/>
  <c r="O2229" i="1"/>
  <c r="K2230" i="1"/>
  <c r="O2230" i="1"/>
  <c r="O2231" i="1"/>
  <c r="K2232" i="1"/>
  <c r="O2232" i="1"/>
  <c r="O2233" i="1"/>
  <c r="K2234" i="1"/>
  <c r="O2234" i="1"/>
  <c r="O2235" i="1"/>
  <c r="K2236" i="1"/>
  <c r="O2236" i="1"/>
  <c r="O2237" i="1"/>
  <c r="K2238" i="1"/>
  <c r="O2238" i="1"/>
  <c r="O2239" i="1"/>
  <c r="K2240" i="1"/>
  <c r="O2240" i="1"/>
  <c r="O2241" i="1"/>
  <c r="K2242" i="1"/>
  <c r="O2242" i="1"/>
  <c r="O2243" i="1"/>
  <c r="K2244" i="1"/>
  <c r="O2244" i="1"/>
  <c r="O2245" i="1"/>
  <c r="K2246" i="1"/>
  <c r="O2246" i="1"/>
  <c r="O2247" i="1"/>
  <c r="K2248" i="1"/>
  <c r="O2248" i="1"/>
  <c r="O2249" i="1"/>
  <c r="K2250" i="1"/>
  <c r="O2250" i="1"/>
  <c r="O2251" i="1"/>
  <c r="K2252" i="1"/>
  <c r="O2252" i="1"/>
  <c r="O2253" i="1"/>
  <c r="K2254" i="1"/>
  <c r="O2254" i="1"/>
  <c r="O2255" i="1"/>
  <c r="K2256" i="1"/>
  <c r="O2256" i="1"/>
  <c r="O2257" i="1"/>
  <c r="K2258" i="1"/>
  <c r="O2258" i="1"/>
  <c r="O2259" i="1"/>
  <c r="K2260" i="1"/>
  <c r="O2260" i="1"/>
  <c r="O2261" i="1"/>
  <c r="K2262" i="1"/>
  <c r="O2262" i="1"/>
  <c r="O2263" i="1"/>
  <c r="K2264" i="1"/>
  <c r="O2264" i="1"/>
  <c r="O2265" i="1"/>
  <c r="K2266" i="1"/>
  <c r="O2266" i="1"/>
  <c r="O2267" i="1"/>
  <c r="K2268" i="1"/>
  <c r="O2268" i="1"/>
  <c r="O2269" i="1"/>
  <c r="K2270" i="1"/>
  <c r="O2270" i="1"/>
  <c r="O2271" i="1"/>
  <c r="K2272" i="1"/>
  <c r="O2272" i="1"/>
  <c r="O2273" i="1"/>
  <c r="K2274" i="1"/>
  <c r="O2274" i="1"/>
  <c r="O2275" i="1"/>
  <c r="T2294" i="1"/>
  <c r="U2295" i="1" s="1"/>
  <c r="K2276" i="1"/>
  <c r="O2276" i="1"/>
  <c r="O2277" i="1"/>
  <c r="K2279" i="1"/>
  <c r="O2279" i="1"/>
  <c r="S2281" i="1"/>
  <c r="I2281" i="1"/>
  <c r="S2283" i="1"/>
  <c r="I2283" i="1"/>
  <c r="O2284" i="1"/>
  <c r="K2285" i="1"/>
  <c r="O2285" i="1"/>
  <c r="K2287" i="1"/>
  <c r="O2287" i="1"/>
  <c r="S2289" i="1"/>
  <c r="I2289" i="1"/>
  <c r="S2291" i="1"/>
  <c r="I2291" i="1"/>
  <c r="O2292" i="1"/>
  <c r="K2293" i="1"/>
  <c r="O2293" i="1"/>
  <c r="K2295" i="1"/>
  <c r="O2295" i="1"/>
  <c r="S2297" i="1"/>
  <c r="I2297" i="1"/>
  <c r="S2299" i="1"/>
  <c r="I2299" i="1"/>
  <c r="O2300" i="1"/>
  <c r="K2301" i="1"/>
  <c r="O2301" i="1"/>
  <c r="K2303" i="1"/>
  <c r="O2303" i="1"/>
  <c r="S2305" i="1"/>
  <c r="I2305" i="1"/>
  <c r="S2307" i="1"/>
  <c r="I2307" i="1"/>
  <c r="O2308" i="1"/>
  <c r="K2309" i="1"/>
  <c r="O2309" i="1"/>
  <c r="K2311" i="1"/>
  <c r="O2311" i="1"/>
  <c r="S2313" i="1"/>
  <c r="I2313" i="1"/>
  <c r="S2315" i="1"/>
  <c r="I2315" i="1"/>
  <c r="O2316" i="1"/>
  <c r="K2317" i="1"/>
  <c r="O2317" i="1"/>
  <c r="K2319" i="1"/>
  <c r="O2319" i="1"/>
  <c r="S2321" i="1"/>
  <c r="I2321" i="1"/>
  <c r="S2323" i="1"/>
  <c r="I2323" i="1"/>
  <c r="O2324" i="1"/>
  <c r="K2325" i="1"/>
  <c r="O2325" i="1"/>
  <c r="K2327" i="1"/>
  <c r="O2327" i="1"/>
  <c r="S2329" i="1"/>
  <c r="I2329" i="1"/>
  <c r="S2331" i="1"/>
  <c r="I2331" i="1"/>
  <c r="O2332" i="1"/>
  <c r="K2333" i="1"/>
  <c r="O2333" i="1"/>
  <c r="K2335" i="1"/>
  <c r="O2335" i="1"/>
  <c r="S2337" i="1"/>
  <c r="I2337" i="1"/>
  <c r="S2339" i="1"/>
  <c r="I2339" i="1"/>
  <c r="O2340" i="1"/>
  <c r="K2341" i="1"/>
  <c r="O2341" i="1"/>
  <c r="K2343" i="1"/>
  <c r="O2343" i="1"/>
  <c r="S2345" i="1"/>
  <c r="I2345" i="1"/>
  <c r="S2347" i="1"/>
  <c r="I2347" i="1"/>
  <c r="O2348" i="1"/>
  <c r="K2349" i="1"/>
  <c r="O2349" i="1"/>
  <c r="O2350" i="1"/>
  <c r="K2351" i="1"/>
  <c r="S2351" i="1" s="1"/>
  <c r="O2351" i="1"/>
  <c r="O2352" i="1"/>
  <c r="K2353" i="1"/>
  <c r="O2353" i="1"/>
  <c r="O2354" i="1"/>
  <c r="K2355" i="1"/>
  <c r="S2355" i="1" s="1"/>
  <c r="O2355" i="1"/>
  <c r="O2356" i="1"/>
  <c r="K2357" i="1"/>
  <c r="O2357" i="1"/>
  <c r="O2358" i="1"/>
  <c r="K2359" i="1"/>
  <c r="S2359" i="1" s="1"/>
  <c r="O2359" i="1"/>
  <c r="O2360" i="1"/>
  <c r="K2361" i="1"/>
  <c r="O2361" i="1"/>
  <c r="O2362" i="1"/>
  <c r="K2363" i="1"/>
  <c r="S2363" i="1" s="1"/>
  <c r="O2363" i="1"/>
  <c r="O2364" i="1"/>
  <c r="K2365" i="1"/>
  <c r="O2365" i="1"/>
  <c r="O2366" i="1"/>
  <c r="K2367" i="1"/>
  <c r="S2367" i="1" s="1"/>
  <c r="O2367" i="1"/>
  <c r="O2368" i="1"/>
  <c r="K2369" i="1"/>
  <c r="O2369" i="1"/>
  <c r="O2370" i="1"/>
  <c r="K2371" i="1"/>
  <c r="S2371" i="1" s="1"/>
  <c r="O2371" i="1"/>
  <c r="O2372" i="1"/>
  <c r="K2373" i="1"/>
  <c r="O2373" i="1"/>
  <c r="O2374" i="1"/>
  <c r="K2375" i="1"/>
  <c r="S2375" i="1" s="1"/>
  <c r="O2375" i="1"/>
  <c r="O2376" i="1"/>
  <c r="K2377" i="1"/>
  <c r="O2377" i="1"/>
  <c r="O2378" i="1"/>
  <c r="K2379" i="1"/>
  <c r="S2379" i="1" s="1"/>
  <c r="O2379" i="1"/>
  <c r="O2380" i="1"/>
  <c r="K2381" i="1"/>
  <c r="O2381" i="1"/>
  <c r="O2382" i="1"/>
  <c r="K2383" i="1"/>
  <c r="S2383" i="1" s="1"/>
  <c r="O2383" i="1"/>
  <c r="O2384" i="1"/>
  <c r="K2385" i="1"/>
  <c r="O2385" i="1"/>
  <c r="O2386" i="1"/>
  <c r="K2387" i="1"/>
  <c r="S2387" i="1" s="1"/>
  <c r="O2387" i="1"/>
  <c r="O2388" i="1"/>
  <c r="K2389" i="1"/>
  <c r="O2389" i="1"/>
  <c r="O2390" i="1"/>
  <c r="K2391" i="1"/>
  <c r="S2391" i="1" s="1"/>
  <c r="O2391" i="1"/>
  <c r="O2392" i="1"/>
  <c r="K2393" i="1"/>
  <c r="O2393" i="1"/>
  <c r="O2394" i="1"/>
  <c r="K2395" i="1"/>
  <c r="S2395" i="1" s="1"/>
  <c r="O2395" i="1"/>
  <c r="O2396" i="1"/>
  <c r="K2397" i="1"/>
  <c r="O2397" i="1"/>
  <c r="O2398" i="1"/>
  <c r="K2399" i="1"/>
  <c r="S2399" i="1" s="1"/>
  <c r="O2399" i="1"/>
  <c r="O2400" i="1"/>
  <c r="K2401" i="1"/>
  <c r="O2401" i="1"/>
  <c r="O2402" i="1"/>
  <c r="K2403" i="1"/>
  <c r="S2403" i="1" s="1"/>
  <c r="O2403" i="1"/>
  <c r="O2404" i="1"/>
  <c r="K2405" i="1"/>
  <c r="O2405" i="1"/>
  <c r="O2406" i="1"/>
  <c r="K2407" i="1"/>
  <c r="S2407" i="1" s="1"/>
  <c r="O2407" i="1"/>
  <c r="O2408" i="1"/>
  <c r="K2409" i="1"/>
  <c r="O2409" i="1"/>
  <c r="O2410" i="1"/>
  <c r="K2411" i="1"/>
  <c r="S2411" i="1" s="1"/>
  <c r="O2411" i="1"/>
  <c r="O2412" i="1"/>
  <c r="K2413" i="1"/>
  <c r="O2413" i="1"/>
  <c r="O2414" i="1"/>
  <c r="K2415" i="1"/>
  <c r="S2415" i="1" s="1"/>
  <c r="O2415" i="1"/>
  <c r="O2416" i="1"/>
  <c r="K2417" i="1"/>
  <c r="O2417" i="1"/>
  <c r="O2418" i="1"/>
  <c r="K2419" i="1"/>
  <c r="S2419" i="1" s="1"/>
  <c r="O2419" i="1"/>
  <c r="O2420" i="1"/>
  <c r="K2421" i="1"/>
  <c r="O2421" i="1"/>
  <c r="O2422" i="1"/>
  <c r="K2423" i="1"/>
  <c r="S2423" i="1" s="1"/>
  <c r="O2423" i="1"/>
  <c r="K2425" i="1"/>
  <c r="S2425" i="1" s="1"/>
  <c r="K2427" i="1"/>
  <c r="K2429" i="1"/>
  <c r="S2429" i="1" s="1"/>
  <c r="K2437" i="1"/>
  <c r="K2439" i="1"/>
  <c r="S2439" i="1" s="1"/>
  <c r="K2441" i="1"/>
  <c r="K2443" i="1"/>
  <c r="S2443" i="1" s="1"/>
  <c r="K2447" i="1"/>
  <c r="K2449" i="1"/>
  <c r="K2451" i="1"/>
  <c r="K2455" i="1"/>
  <c r="S2455" i="1" s="1"/>
  <c r="K2457" i="1"/>
  <c r="K2459" i="1"/>
  <c r="S2459" i="1" s="1"/>
  <c r="K2463" i="1"/>
  <c r="K2465" i="1"/>
  <c r="K2467" i="1"/>
  <c r="K2469" i="1"/>
  <c r="K2471" i="1"/>
  <c r="K2473" i="1"/>
  <c r="K2475" i="1"/>
  <c r="K2477" i="1"/>
  <c r="K2479" i="1"/>
  <c r="K2481" i="1"/>
  <c r="K2493" i="1"/>
  <c r="K2497" i="1"/>
  <c r="S2497" i="1" s="1"/>
  <c r="K2511" i="1"/>
  <c r="S2206" i="1"/>
  <c r="I2206" i="1"/>
  <c r="S2208" i="1"/>
  <c r="I2208" i="1"/>
  <c r="S2210" i="1"/>
  <c r="I2210" i="1"/>
  <c r="S2212" i="1"/>
  <c r="I2212" i="1"/>
  <c r="S2214" i="1"/>
  <c r="I2214" i="1"/>
  <c r="S2216" i="1"/>
  <c r="I2216" i="1"/>
  <c r="S2218" i="1"/>
  <c r="I2218" i="1"/>
  <c r="S2220" i="1"/>
  <c r="I2220" i="1"/>
  <c r="S2222" i="1"/>
  <c r="I2222" i="1"/>
  <c r="S2224" i="1"/>
  <c r="I2224" i="1"/>
  <c r="S2226" i="1"/>
  <c r="I2226" i="1"/>
  <c r="S2228" i="1"/>
  <c r="I2228" i="1"/>
  <c r="S2230" i="1"/>
  <c r="I2230" i="1"/>
  <c r="S2232" i="1"/>
  <c r="I2232" i="1"/>
  <c r="S2234" i="1"/>
  <c r="I2234" i="1"/>
  <c r="S2236" i="1"/>
  <c r="I2236" i="1"/>
  <c r="S2238" i="1"/>
  <c r="I2238" i="1"/>
  <c r="S2240" i="1"/>
  <c r="I2240" i="1"/>
  <c r="S2242" i="1"/>
  <c r="I2242" i="1"/>
  <c r="S2244" i="1"/>
  <c r="I2244" i="1"/>
  <c r="S2246" i="1"/>
  <c r="I2246" i="1"/>
  <c r="S2248" i="1"/>
  <c r="I2248" i="1"/>
  <c r="S2250" i="1"/>
  <c r="I2250" i="1"/>
  <c r="S2252" i="1"/>
  <c r="I2252" i="1"/>
  <c r="S2254" i="1"/>
  <c r="I2254" i="1"/>
  <c r="S2256" i="1"/>
  <c r="I2256" i="1"/>
  <c r="S2258" i="1"/>
  <c r="I2258" i="1"/>
  <c r="S2260" i="1"/>
  <c r="I2260" i="1"/>
  <c r="S2262" i="1"/>
  <c r="I2262" i="1"/>
  <c r="S2264" i="1"/>
  <c r="I2264" i="1"/>
  <c r="S2266" i="1"/>
  <c r="I2266" i="1"/>
  <c r="S2268" i="1"/>
  <c r="I2268" i="1"/>
  <c r="S2270" i="1"/>
  <c r="I2270" i="1"/>
  <c r="S2272" i="1"/>
  <c r="I2272" i="1"/>
  <c r="S2274" i="1"/>
  <c r="I2274" i="1"/>
  <c r="S2276" i="1"/>
  <c r="I2276" i="1"/>
  <c r="S2279" i="1"/>
  <c r="I2279" i="1"/>
  <c r="S2285" i="1"/>
  <c r="I2285" i="1"/>
  <c r="S2287" i="1"/>
  <c r="I2287" i="1"/>
  <c r="S2293" i="1"/>
  <c r="I2293" i="1"/>
  <c r="S2295" i="1"/>
  <c r="I2295" i="1"/>
  <c r="S2301" i="1"/>
  <c r="I2301" i="1"/>
  <c r="S2303" i="1"/>
  <c r="I2303" i="1"/>
  <c r="S2309" i="1"/>
  <c r="I2309" i="1"/>
  <c r="S2311" i="1"/>
  <c r="I2311" i="1"/>
  <c r="S2317" i="1"/>
  <c r="I2317" i="1"/>
  <c r="S2319" i="1"/>
  <c r="I2319" i="1"/>
  <c r="S2325" i="1"/>
  <c r="I2325" i="1"/>
  <c r="S2327" i="1"/>
  <c r="I2327" i="1"/>
  <c r="S2333" i="1"/>
  <c r="I2333" i="1"/>
  <c r="S2335" i="1"/>
  <c r="I2335" i="1"/>
  <c r="S2341" i="1"/>
  <c r="I2341" i="1"/>
  <c r="S2343" i="1"/>
  <c r="I2343" i="1"/>
  <c r="I2349" i="1"/>
  <c r="I2351" i="1"/>
  <c r="S2353" i="1"/>
  <c r="I2353" i="1"/>
  <c r="I2355" i="1"/>
  <c r="S2357" i="1"/>
  <c r="I2357" i="1"/>
  <c r="I2359" i="1"/>
  <c r="S2361" i="1"/>
  <c r="I2361" i="1"/>
  <c r="I2363" i="1"/>
  <c r="S2365" i="1"/>
  <c r="I2365" i="1"/>
  <c r="I2367" i="1"/>
  <c r="S2369" i="1"/>
  <c r="I2369" i="1"/>
  <c r="I2371" i="1"/>
  <c r="S2373" i="1"/>
  <c r="I2373" i="1"/>
  <c r="I2375" i="1"/>
  <c r="S2377" i="1"/>
  <c r="I2377" i="1"/>
  <c r="I2379" i="1"/>
  <c r="S2381" i="1"/>
  <c r="I2381" i="1"/>
  <c r="I2383" i="1"/>
  <c r="S2385" i="1"/>
  <c r="I2385" i="1"/>
  <c r="I2387" i="1"/>
  <c r="S2389" i="1"/>
  <c r="I2389" i="1"/>
  <c r="I2391" i="1"/>
  <c r="S2393" i="1"/>
  <c r="I2393" i="1"/>
  <c r="I2395" i="1"/>
  <c r="S2397" i="1"/>
  <c r="I2397" i="1"/>
  <c r="I2399" i="1"/>
  <c r="S2401" i="1"/>
  <c r="I2401" i="1"/>
  <c r="I2403" i="1"/>
  <c r="S2405" i="1"/>
  <c r="I2405" i="1"/>
  <c r="I2407" i="1"/>
  <c r="S2409" i="1"/>
  <c r="I2409" i="1"/>
  <c r="I2411" i="1"/>
  <c r="S2413" i="1"/>
  <c r="I2413" i="1"/>
  <c r="I2415" i="1"/>
  <c r="S2417" i="1"/>
  <c r="I2417" i="1"/>
  <c r="I2419" i="1"/>
  <c r="S2421" i="1"/>
  <c r="I2421" i="1"/>
  <c r="I2423" i="1"/>
  <c r="I2425" i="1"/>
  <c r="S2427" i="1"/>
  <c r="I2427" i="1"/>
  <c r="I2429" i="1"/>
  <c r="S2431" i="1"/>
  <c r="I2431" i="1"/>
  <c r="S2433" i="1"/>
  <c r="I2433" i="1"/>
  <c r="S2435" i="1"/>
  <c r="I2435" i="1"/>
  <c r="S2437" i="1"/>
  <c r="I2437" i="1"/>
  <c r="I2439" i="1"/>
  <c r="S2441" i="1"/>
  <c r="I2441" i="1"/>
  <c r="I2443" i="1"/>
  <c r="I2445" i="1"/>
  <c r="S2447" i="1"/>
  <c r="I2447" i="1"/>
  <c r="S2449" i="1"/>
  <c r="I2449" i="1"/>
  <c r="S2451" i="1"/>
  <c r="I2451" i="1"/>
  <c r="I2453" i="1"/>
  <c r="I2455" i="1"/>
  <c r="S2457" i="1"/>
  <c r="I2457" i="1"/>
  <c r="I2459" i="1"/>
  <c r="I2461" i="1"/>
  <c r="S2463" i="1"/>
  <c r="I2463" i="1"/>
  <c r="S2465" i="1"/>
  <c r="I2465" i="1"/>
  <c r="S2467" i="1"/>
  <c r="I2467" i="1"/>
  <c r="S2469" i="1"/>
  <c r="I2469" i="1"/>
  <c r="S2471" i="1"/>
  <c r="I2471" i="1"/>
  <c r="S2473" i="1"/>
  <c r="I2473" i="1"/>
  <c r="S2475" i="1"/>
  <c r="I2475" i="1"/>
  <c r="S2477" i="1"/>
  <c r="I2477" i="1"/>
  <c r="S2479" i="1"/>
  <c r="I2479" i="1"/>
  <c r="S2481" i="1"/>
  <c r="I2481" i="1"/>
  <c r="S2483" i="1"/>
  <c r="I2483" i="1"/>
  <c r="S2485" i="1"/>
  <c r="I2485" i="1"/>
  <c r="S2487" i="1"/>
  <c r="I2487" i="1"/>
  <c r="S2489" i="1"/>
  <c r="I2489" i="1"/>
  <c r="S2491" i="1"/>
  <c r="I2491" i="1"/>
  <c r="S2493" i="1"/>
  <c r="I2493" i="1"/>
  <c r="I2495" i="1"/>
  <c r="I2497" i="1"/>
  <c r="I2499" i="1"/>
  <c r="S2501" i="1"/>
  <c r="I2501" i="1"/>
  <c r="S2503" i="1"/>
  <c r="I2503" i="1"/>
  <c r="S2505" i="1"/>
  <c r="I2505" i="1"/>
  <c r="S2507" i="1"/>
  <c r="I2507" i="1"/>
  <c r="S2509" i="1"/>
  <c r="I2509" i="1"/>
  <c r="S2511" i="1"/>
  <c r="I2511" i="1"/>
  <c r="S2513" i="1"/>
  <c r="K2513" i="1"/>
  <c r="K2515" i="1"/>
  <c r="S2515" i="1" s="1"/>
  <c r="K2517" i="1"/>
  <c r="K2521" i="1"/>
  <c r="K2523" i="1"/>
  <c r="O2524" i="1"/>
  <c r="K2525" i="1"/>
  <c r="O2525" i="1"/>
  <c r="O2526" i="1"/>
  <c r="K2527" i="1"/>
  <c r="O2527" i="1"/>
  <c r="O2528" i="1"/>
  <c r="K2529" i="1"/>
  <c r="O2529" i="1"/>
  <c r="O2530" i="1"/>
  <c r="K2531" i="1"/>
  <c r="O2531" i="1"/>
  <c r="O2532" i="1"/>
  <c r="K2533" i="1"/>
  <c r="O2533" i="1"/>
  <c r="O2534" i="1"/>
  <c r="K2535" i="1"/>
  <c r="O2535" i="1"/>
  <c r="O2536" i="1"/>
  <c r="K2537" i="1"/>
  <c r="O2537" i="1"/>
  <c r="O2538" i="1"/>
  <c r="K2539" i="1"/>
  <c r="O2539" i="1"/>
  <c r="O2540" i="1"/>
  <c r="K2541" i="1"/>
  <c r="O2541" i="1"/>
  <c r="O2542" i="1"/>
  <c r="K2543" i="1"/>
  <c r="O2543" i="1"/>
  <c r="O2544" i="1"/>
  <c r="K2545" i="1"/>
  <c r="O2545" i="1"/>
  <c r="O2546" i="1"/>
  <c r="K2547" i="1"/>
  <c r="O2547" i="1"/>
  <c r="O2548" i="1"/>
  <c r="K2549" i="1"/>
  <c r="K2551" i="1"/>
  <c r="K2553" i="1"/>
  <c r="K2555" i="1"/>
  <c r="K2557" i="1"/>
  <c r="K2559" i="1"/>
  <c r="I2562" i="1"/>
  <c r="S2564" i="1"/>
  <c r="I2564" i="1"/>
  <c r="O2565" i="1"/>
  <c r="K2566" i="1"/>
  <c r="O2566" i="1"/>
  <c r="K2568" i="1"/>
  <c r="S2570" i="1"/>
  <c r="I2570" i="1"/>
  <c r="I2572" i="1"/>
  <c r="I2574" i="1"/>
  <c r="I2576" i="1"/>
  <c r="I2578" i="1"/>
  <c r="S2580" i="1"/>
  <c r="I2580" i="1"/>
  <c r="S2582" i="1"/>
  <c r="I2582" i="1"/>
  <c r="S2584" i="1"/>
  <c r="I2584" i="1"/>
  <c r="S2586" i="1"/>
  <c r="I2586" i="1"/>
  <c r="S2588" i="1"/>
  <c r="I2588" i="1"/>
  <c r="S2590" i="1"/>
  <c r="I2590" i="1"/>
  <c r="S2592" i="1"/>
  <c r="I2592" i="1"/>
  <c r="S2594" i="1"/>
  <c r="I2594" i="1"/>
  <c r="S2596" i="1"/>
  <c r="I2596" i="1"/>
  <c r="S2598" i="1"/>
  <c r="I2598" i="1"/>
  <c r="S2600" i="1"/>
  <c r="I2600" i="1"/>
  <c r="S2602" i="1"/>
  <c r="I2602" i="1"/>
  <c r="I2604" i="1"/>
  <c r="S2606" i="1"/>
  <c r="I2606" i="1"/>
  <c r="I2608" i="1"/>
  <c r="I2610" i="1"/>
  <c r="S2612" i="1"/>
  <c r="I2612" i="1"/>
  <c r="S2614" i="1"/>
  <c r="I2614" i="1"/>
  <c r="S2616" i="1"/>
  <c r="I2616" i="1"/>
  <c r="S2618" i="1"/>
  <c r="I2618" i="1"/>
  <c r="S2620" i="1"/>
  <c r="I2620" i="1"/>
  <c r="S2622" i="1"/>
  <c r="I2622" i="1"/>
  <c r="S2624" i="1"/>
  <c r="I2624" i="1"/>
  <c r="S2626" i="1"/>
  <c r="I2626" i="1"/>
  <c r="I2628" i="1"/>
  <c r="I2630" i="1"/>
  <c r="I2632" i="1"/>
  <c r="I2634" i="1"/>
  <c r="I2636" i="1"/>
  <c r="S2638" i="1"/>
  <c r="I2638" i="1"/>
  <c r="I2640" i="1"/>
  <c r="I2642" i="1"/>
  <c r="I2644" i="1"/>
  <c r="I2646" i="1"/>
  <c r="I2648" i="1"/>
  <c r="I2650" i="1"/>
  <c r="I2652" i="1"/>
  <c r="I2654" i="1"/>
  <c r="I2656" i="1"/>
  <c r="I2658" i="1"/>
  <c r="I2660" i="1"/>
  <c r="I2662" i="1"/>
  <c r="I2664" i="1"/>
  <c r="I2666" i="1"/>
  <c r="I2668" i="1"/>
  <c r="I2670" i="1"/>
  <c r="I2672" i="1"/>
  <c r="I2674" i="1"/>
  <c r="I2676" i="1"/>
  <c r="I2678" i="1"/>
  <c r="I2680" i="1"/>
  <c r="T2702" i="1"/>
  <c r="T2706" i="1"/>
  <c r="J2694" i="1"/>
  <c r="K2694" i="1"/>
  <c r="I2694" i="1"/>
  <c r="J2698" i="1"/>
  <c r="S2698" i="1" s="1"/>
  <c r="K2698" i="1"/>
  <c r="I2698" i="1"/>
  <c r="I2513" i="1"/>
  <c r="I2515" i="1"/>
  <c r="S2517" i="1"/>
  <c r="I2517" i="1"/>
  <c r="I2519" i="1"/>
  <c r="S2521" i="1"/>
  <c r="I2521" i="1"/>
  <c r="S2523" i="1"/>
  <c r="I2523" i="1"/>
  <c r="S2525" i="1"/>
  <c r="I2525" i="1"/>
  <c r="S2527" i="1"/>
  <c r="I2527" i="1"/>
  <c r="S2529" i="1"/>
  <c r="I2529" i="1"/>
  <c r="S2531" i="1"/>
  <c r="I2531" i="1"/>
  <c r="S2533" i="1"/>
  <c r="I2533" i="1"/>
  <c r="S2535" i="1"/>
  <c r="I2535" i="1"/>
  <c r="S2537" i="1"/>
  <c r="I2537" i="1"/>
  <c r="S2539" i="1"/>
  <c r="I2539" i="1"/>
  <c r="S2541" i="1"/>
  <c r="I2541" i="1"/>
  <c r="S2543" i="1"/>
  <c r="I2543" i="1"/>
  <c r="S2545" i="1"/>
  <c r="I2545" i="1"/>
  <c r="S2547" i="1"/>
  <c r="I2547" i="1"/>
  <c r="S2549" i="1"/>
  <c r="I2549" i="1"/>
  <c r="S2551" i="1"/>
  <c r="I2551" i="1"/>
  <c r="S2553" i="1"/>
  <c r="I2553" i="1"/>
  <c r="S2555" i="1"/>
  <c r="I2555" i="1"/>
  <c r="S2557" i="1"/>
  <c r="I2557" i="1"/>
  <c r="S2559" i="1"/>
  <c r="I2559" i="1"/>
  <c r="O2561" i="1"/>
  <c r="K2562" i="1"/>
  <c r="S2562" i="1" s="1"/>
  <c r="S2566" i="1"/>
  <c r="I2566" i="1"/>
  <c r="S2568" i="1"/>
  <c r="I2568" i="1"/>
  <c r="K2572" i="1"/>
  <c r="S2572" i="1" s="1"/>
  <c r="K2574" i="1"/>
  <c r="S2574" i="1" s="1"/>
  <c r="K2576" i="1"/>
  <c r="S2576" i="1" s="1"/>
  <c r="K2590" i="1"/>
  <c r="K2604" i="1"/>
  <c r="S2604" i="1" s="1"/>
  <c r="K2606" i="1"/>
  <c r="K2608" i="1"/>
  <c r="S2608" i="1" s="1"/>
  <c r="K2628" i="1"/>
  <c r="S2628" i="1" s="1"/>
  <c r="K2630" i="1"/>
  <c r="S2630" i="1" s="1"/>
  <c r="K2632" i="1"/>
  <c r="S2632" i="1" s="1"/>
  <c r="K2634" i="1"/>
  <c r="S2634" i="1" s="1"/>
  <c r="K2638" i="1"/>
  <c r="K2640" i="1"/>
  <c r="S2640" i="1" s="1"/>
  <c r="K2644" i="1"/>
  <c r="S2644" i="1" s="1"/>
  <c r="K2646" i="1"/>
  <c r="S2646" i="1" s="1"/>
  <c r="K2648" i="1"/>
  <c r="S2648" i="1" s="1"/>
  <c r="K2650" i="1"/>
  <c r="S2650" i="1" s="1"/>
  <c r="O2651" i="1"/>
  <c r="K2652" i="1"/>
  <c r="S2652" i="1" s="1"/>
  <c r="O2653" i="1"/>
  <c r="K2654" i="1"/>
  <c r="S2654" i="1" s="1"/>
  <c r="O2654" i="1"/>
  <c r="O2655" i="1"/>
  <c r="K2656" i="1"/>
  <c r="S2656" i="1" s="1"/>
  <c r="O2656" i="1"/>
  <c r="O2657" i="1"/>
  <c r="K2658" i="1"/>
  <c r="S2658" i="1" s="1"/>
  <c r="O2658" i="1"/>
  <c r="O2659" i="1"/>
  <c r="K2660" i="1"/>
  <c r="S2660" i="1" s="1"/>
  <c r="O2660" i="1"/>
  <c r="O2661" i="1"/>
  <c r="K2662" i="1"/>
  <c r="S2662" i="1" s="1"/>
  <c r="O2662" i="1"/>
  <c r="O2663" i="1"/>
  <c r="K2664" i="1"/>
  <c r="S2664" i="1" s="1"/>
  <c r="O2664" i="1"/>
  <c r="O2665" i="1"/>
  <c r="K2666" i="1"/>
  <c r="S2666" i="1" s="1"/>
  <c r="O2666" i="1"/>
  <c r="O2667" i="1"/>
  <c r="K2668" i="1"/>
  <c r="S2668" i="1" s="1"/>
  <c r="O2668" i="1"/>
  <c r="O2669" i="1"/>
  <c r="K2670" i="1"/>
  <c r="S2670" i="1" s="1"/>
  <c r="O2670" i="1"/>
  <c r="O2671" i="1"/>
  <c r="K2672" i="1"/>
  <c r="S2672" i="1" s="1"/>
  <c r="O2672" i="1"/>
  <c r="O2673" i="1"/>
  <c r="K2674" i="1"/>
  <c r="S2674" i="1" s="1"/>
  <c r="O2674" i="1"/>
  <c r="O2675" i="1"/>
  <c r="K2676" i="1"/>
  <c r="S2676" i="1" s="1"/>
  <c r="O2676" i="1"/>
  <c r="O2677" i="1"/>
  <c r="K2678" i="1"/>
  <c r="S2678" i="1" s="1"/>
  <c r="O2678" i="1"/>
  <c r="O2679" i="1"/>
  <c r="K2680" i="1"/>
  <c r="S2680" i="1" s="1"/>
  <c r="J2692" i="1"/>
  <c r="S2692" i="1" s="1"/>
  <c r="K2692" i="1"/>
  <c r="I2692" i="1"/>
  <c r="J2696" i="1"/>
  <c r="K2696" i="1"/>
  <c r="I2696" i="1"/>
  <c r="J2700" i="1"/>
  <c r="S2700" i="1" s="1"/>
  <c r="K2700" i="1"/>
  <c r="I2700" i="1"/>
  <c r="I2702" i="1"/>
  <c r="S2704" i="1"/>
  <c r="I2704" i="1"/>
  <c r="S2706" i="1"/>
  <c r="I2706" i="1"/>
  <c r="S2708" i="1"/>
  <c r="I2708" i="1"/>
  <c r="J2710" i="1"/>
  <c r="J2712" i="1"/>
  <c r="J2714" i="1"/>
  <c r="J2716" i="1"/>
  <c r="J2718" i="1"/>
  <c r="J2720" i="1"/>
  <c r="J2722" i="1"/>
  <c r="J2724" i="1"/>
  <c r="J2726" i="1"/>
  <c r="J2728" i="1"/>
  <c r="J2730" i="1"/>
  <c r="J2732" i="1"/>
  <c r="J2734" i="1"/>
  <c r="J2736" i="1"/>
  <c r="J2738" i="1"/>
  <c r="J2740" i="1"/>
  <c r="J2742" i="1"/>
  <c r="J2744" i="1"/>
  <c r="J2746" i="1"/>
  <c r="J2748" i="1"/>
  <c r="J2750" i="1"/>
  <c r="J2752" i="1"/>
  <c r="J2754" i="1"/>
  <c r="J2756" i="1"/>
  <c r="J2758" i="1"/>
  <c r="J2760" i="1"/>
  <c r="J2762" i="1"/>
  <c r="J2764" i="1"/>
  <c r="J2766" i="1"/>
  <c r="J2768" i="1"/>
  <c r="J2770" i="1"/>
  <c r="J2772" i="1"/>
  <c r="J2774" i="1"/>
  <c r="J2776" i="1"/>
  <c r="J2778" i="1"/>
  <c r="J2780" i="1"/>
  <c r="J2782" i="1"/>
  <c r="J2784" i="1"/>
  <c r="J2786" i="1"/>
  <c r="J2788" i="1"/>
  <c r="J2790" i="1"/>
  <c r="J2792" i="1"/>
  <c r="J2794" i="1"/>
  <c r="J2796" i="1"/>
  <c r="O2796" i="1"/>
  <c r="J2798" i="1"/>
  <c r="O2798" i="1"/>
  <c r="O2799" i="1"/>
  <c r="O2800" i="1"/>
  <c r="J2802" i="1"/>
  <c r="J2804" i="1"/>
  <c r="O2804" i="1"/>
  <c r="J2806" i="1"/>
  <c r="O2806" i="1"/>
  <c r="J2808" i="1"/>
  <c r="O2808" i="1"/>
  <c r="J2810" i="1"/>
  <c r="O2810" i="1"/>
  <c r="J2812" i="1"/>
  <c r="O2812" i="1"/>
  <c r="J2814" i="1"/>
  <c r="O2814" i="1"/>
  <c r="J2816" i="1"/>
  <c r="O2816" i="1"/>
  <c r="J2818" i="1"/>
  <c r="O2818" i="1"/>
  <c r="J2820" i="1"/>
  <c r="O2820" i="1"/>
  <c r="J2822" i="1"/>
  <c r="O2822" i="1"/>
  <c r="J2824" i="1"/>
  <c r="O2824" i="1"/>
  <c r="J2826" i="1"/>
  <c r="O2826" i="1"/>
  <c r="J2828" i="1"/>
  <c r="O2828" i="1"/>
  <c r="J2830" i="1"/>
  <c r="O2830" i="1"/>
  <c r="J2832" i="1"/>
  <c r="O2832" i="1"/>
  <c r="J2834" i="1"/>
  <c r="O2834" i="1"/>
  <c r="J2836" i="1"/>
  <c r="O2836" i="1"/>
  <c r="J2838" i="1"/>
  <c r="O2838" i="1"/>
  <c r="T2857" i="1"/>
  <c r="J2840" i="1"/>
  <c r="O2840" i="1"/>
  <c r="T2859" i="1"/>
  <c r="J2842" i="1"/>
  <c r="O2842" i="1"/>
  <c r="T2861" i="1"/>
  <c r="J2844" i="1"/>
  <c r="O2844" i="1"/>
  <c r="O2845" i="1"/>
  <c r="O2846" i="1"/>
  <c r="J2853" i="1"/>
  <c r="J2857" i="1"/>
  <c r="J2861" i="1"/>
  <c r="J2865" i="1"/>
  <c r="J2869" i="1"/>
  <c r="S2682" i="1"/>
  <c r="I2682" i="1"/>
  <c r="S2684" i="1"/>
  <c r="I2684" i="1"/>
  <c r="S2686" i="1"/>
  <c r="I2686" i="1"/>
  <c r="S2688" i="1"/>
  <c r="I2688" i="1"/>
  <c r="S2690" i="1"/>
  <c r="I2690" i="1"/>
  <c r="O2691" i="1"/>
  <c r="O2692" i="1"/>
  <c r="T2711" i="1"/>
  <c r="O2694" i="1"/>
  <c r="T2713" i="1"/>
  <c r="O2695" i="1"/>
  <c r="O2696" i="1"/>
  <c r="T2715" i="1"/>
  <c r="O2697" i="1"/>
  <c r="O2698" i="1"/>
  <c r="T2717" i="1"/>
  <c r="O2699" i="1"/>
  <c r="O2700" i="1"/>
  <c r="T2719" i="1"/>
  <c r="O2701" i="1"/>
  <c r="K2702" i="1"/>
  <c r="S2702" i="1" s="1"/>
  <c r="O2702" i="1"/>
  <c r="T2721" i="1"/>
  <c r="O2703" i="1"/>
  <c r="K2704" i="1"/>
  <c r="O2704" i="1"/>
  <c r="T2723" i="1"/>
  <c r="O2705" i="1"/>
  <c r="K2706" i="1"/>
  <c r="O2706" i="1"/>
  <c r="T2725" i="1"/>
  <c r="O2707" i="1"/>
  <c r="K2708" i="1"/>
  <c r="O2708" i="1"/>
  <c r="T2727" i="1"/>
  <c r="O2709" i="1"/>
  <c r="F2711" i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J2711" i="1"/>
  <c r="O2711" i="1"/>
  <c r="J2713" i="1"/>
  <c r="O2713" i="1"/>
  <c r="J2715" i="1"/>
  <c r="O2715" i="1"/>
  <c r="J2717" i="1"/>
  <c r="O2717" i="1"/>
  <c r="J2719" i="1"/>
  <c r="O2719" i="1"/>
  <c r="J2721" i="1"/>
  <c r="O2721" i="1"/>
  <c r="J2723" i="1"/>
  <c r="O2723" i="1"/>
  <c r="J2725" i="1"/>
  <c r="O2725" i="1"/>
  <c r="J2727" i="1"/>
  <c r="O2727" i="1"/>
  <c r="J2729" i="1"/>
  <c r="O2729" i="1"/>
  <c r="J2731" i="1"/>
  <c r="O2731" i="1"/>
  <c r="J2733" i="1"/>
  <c r="O2733" i="1"/>
  <c r="J2735" i="1"/>
  <c r="O2735" i="1"/>
  <c r="J2737" i="1"/>
  <c r="O2737" i="1"/>
  <c r="J2739" i="1"/>
  <c r="O2739" i="1"/>
  <c r="J2741" i="1"/>
  <c r="O2741" i="1"/>
  <c r="J2743" i="1"/>
  <c r="O2743" i="1"/>
  <c r="J2745" i="1"/>
  <c r="O2745" i="1"/>
  <c r="J2747" i="1"/>
  <c r="O2747" i="1"/>
  <c r="J2749" i="1"/>
  <c r="O2749" i="1"/>
  <c r="J2751" i="1"/>
  <c r="O2751" i="1"/>
  <c r="J2753" i="1"/>
  <c r="O2753" i="1"/>
  <c r="J2755" i="1"/>
  <c r="O2755" i="1"/>
  <c r="J2757" i="1"/>
  <c r="O2757" i="1"/>
  <c r="J2759" i="1"/>
  <c r="O2759" i="1"/>
  <c r="J2761" i="1"/>
  <c r="O2761" i="1"/>
  <c r="J2763" i="1"/>
  <c r="O2763" i="1"/>
  <c r="J2765" i="1"/>
  <c r="O2765" i="1"/>
  <c r="J2767" i="1"/>
  <c r="O2767" i="1"/>
  <c r="J2769" i="1"/>
  <c r="O2769" i="1"/>
  <c r="J2771" i="1"/>
  <c r="O2771" i="1"/>
  <c r="J2773" i="1"/>
  <c r="O2773" i="1"/>
  <c r="J2775" i="1"/>
  <c r="O2775" i="1"/>
  <c r="J2777" i="1"/>
  <c r="O2777" i="1"/>
  <c r="J2779" i="1"/>
  <c r="O2779" i="1"/>
  <c r="J2781" i="1"/>
  <c r="O2781" i="1"/>
  <c r="T2800" i="1"/>
  <c r="J2783" i="1"/>
  <c r="O2783" i="1"/>
  <c r="T2802" i="1"/>
  <c r="J2785" i="1"/>
  <c r="O2785" i="1"/>
  <c r="T2804" i="1"/>
  <c r="J2787" i="1"/>
  <c r="O2787" i="1"/>
  <c r="T2806" i="1"/>
  <c r="J2789" i="1"/>
  <c r="O2789" i="1"/>
  <c r="T2808" i="1"/>
  <c r="J2791" i="1"/>
  <c r="O2791" i="1"/>
  <c r="T2810" i="1"/>
  <c r="J2793" i="1"/>
  <c r="O2793" i="1"/>
  <c r="T2812" i="1"/>
  <c r="J2795" i="1"/>
  <c r="O2795" i="1"/>
  <c r="J2797" i="1"/>
  <c r="J2801" i="1"/>
  <c r="J2803" i="1"/>
  <c r="J2805" i="1"/>
  <c r="J2807" i="1"/>
  <c r="J2809" i="1"/>
  <c r="J2811" i="1"/>
  <c r="J2813" i="1"/>
  <c r="J2815" i="1"/>
  <c r="J2817" i="1"/>
  <c r="J2819" i="1"/>
  <c r="J2821" i="1"/>
  <c r="J2823" i="1"/>
  <c r="J2825" i="1"/>
  <c r="J2827" i="1"/>
  <c r="J2829" i="1"/>
  <c r="J2831" i="1"/>
  <c r="J2833" i="1"/>
  <c r="J2835" i="1"/>
  <c r="J2837" i="1"/>
  <c r="J2839" i="1"/>
  <c r="J2841" i="1"/>
  <c r="J2843" i="1"/>
  <c r="J2851" i="1"/>
  <c r="S2851" i="1" s="1"/>
  <c r="J2855" i="1"/>
  <c r="J2859" i="1"/>
  <c r="J2863" i="1"/>
  <c r="J2867" i="1"/>
  <c r="J2871" i="1"/>
  <c r="O2847" i="1"/>
  <c r="T2866" i="1"/>
  <c r="O2848" i="1"/>
  <c r="T2867" i="1"/>
  <c r="O2849" i="1"/>
  <c r="T2868" i="1"/>
  <c r="O2850" i="1"/>
  <c r="J2852" i="1"/>
  <c r="S2852" i="1" s="1"/>
  <c r="O2852" i="1"/>
  <c r="J2854" i="1"/>
  <c r="J2856" i="1"/>
  <c r="J2858" i="1"/>
  <c r="O2858" i="1"/>
  <c r="T2877" i="1"/>
  <c r="J2860" i="1"/>
  <c r="O2860" i="1"/>
  <c r="T2879" i="1"/>
  <c r="J2862" i="1"/>
  <c r="O2862" i="1"/>
  <c r="T2881" i="1"/>
  <c r="J2864" i="1"/>
  <c r="O2864" i="1"/>
  <c r="T2883" i="1"/>
  <c r="J2866" i="1"/>
  <c r="O2866" i="1"/>
  <c r="T2885" i="1"/>
  <c r="J2868" i="1"/>
  <c r="O2868" i="1"/>
  <c r="T2887" i="1"/>
  <c r="J2870" i="1"/>
  <c r="O2870" i="1"/>
  <c r="T2889" i="1"/>
  <c r="J2872" i="1"/>
  <c r="O2872" i="1"/>
  <c r="T2891" i="1"/>
  <c r="J2874" i="1"/>
  <c r="O2874" i="1"/>
  <c r="T2893" i="1"/>
  <c r="J2876" i="1"/>
  <c r="O2876" i="1"/>
  <c r="T2895" i="1"/>
  <c r="J2878" i="1"/>
  <c r="O2878" i="1"/>
  <c r="T2897" i="1"/>
  <c r="J2880" i="1"/>
  <c r="O2880" i="1"/>
  <c r="T2899" i="1"/>
  <c r="J2882" i="1"/>
  <c r="O2882" i="1"/>
  <c r="T2901" i="1"/>
  <c r="J2884" i="1"/>
  <c r="O2884" i="1"/>
  <c r="T2903" i="1"/>
  <c r="U2904" i="1" s="1"/>
  <c r="J2886" i="1"/>
  <c r="O2886" i="1"/>
  <c r="T2905" i="1"/>
  <c r="U2906" i="1" s="1"/>
  <c r="J2888" i="1"/>
  <c r="O2888" i="1"/>
  <c r="T2907" i="1"/>
  <c r="U2908" i="1" s="1"/>
  <c r="J2890" i="1"/>
  <c r="O2890" i="1"/>
  <c r="T2909" i="1"/>
  <c r="U2910" i="1" s="1"/>
  <c r="J2892" i="1"/>
  <c r="O2892" i="1"/>
  <c r="T2911" i="1"/>
  <c r="U2912" i="1" s="1"/>
  <c r="J2894" i="1"/>
  <c r="O2894" i="1"/>
  <c r="T2913" i="1"/>
  <c r="U2914" i="1" s="1"/>
  <c r="J2896" i="1"/>
  <c r="O2896" i="1"/>
  <c r="T2915" i="1"/>
  <c r="U2916" i="1" s="1"/>
  <c r="J2898" i="1"/>
  <c r="O2898" i="1"/>
  <c r="T2917" i="1"/>
  <c r="U2918" i="1" s="1"/>
  <c r="J2900" i="1"/>
  <c r="O2900" i="1"/>
  <c r="J2902" i="1"/>
  <c r="U2922" i="1"/>
  <c r="J2922" i="1"/>
  <c r="S2922" i="1" s="1"/>
  <c r="K2922" i="1"/>
  <c r="I2922" i="1"/>
  <c r="J2926" i="1"/>
  <c r="K2926" i="1"/>
  <c r="I2926" i="1"/>
  <c r="T2956" i="1"/>
  <c r="U2957" i="1" s="1"/>
  <c r="T2957" i="1"/>
  <c r="J2951" i="1"/>
  <c r="S2951" i="1" s="1"/>
  <c r="K2951" i="1"/>
  <c r="I2951" i="1"/>
  <c r="J2873" i="1"/>
  <c r="J2875" i="1"/>
  <c r="J2877" i="1"/>
  <c r="J2879" i="1"/>
  <c r="J2881" i="1"/>
  <c r="J2883" i="1"/>
  <c r="J2885" i="1"/>
  <c r="J2887" i="1"/>
  <c r="J2889" i="1"/>
  <c r="J2891" i="1"/>
  <c r="J2893" i="1"/>
  <c r="J2895" i="1"/>
  <c r="J2897" i="1"/>
  <c r="J2899" i="1"/>
  <c r="J2901" i="1"/>
  <c r="J2920" i="1"/>
  <c r="S2920" i="1" s="1"/>
  <c r="K2920" i="1"/>
  <c r="I2920" i="1"/>
  <c r="J2924" i="1"/>
  <c r="K2924" i="1"/>
  <c r="I2924" i="1"/>
  <c r="I2928" i="1"/>
  <c r="S2945" i="1"/>
  <c r="J2953" i="1"/>
  <c r="S2953" i="1" s="1"/>
  <c r="K2953" i="1"/>
  <c r="I2953" i="1"/>
  <c r="I2968" i="1"/>
  <c r="I2970" i="1"/>
  <c r="K2972" i="1"/>
  <c r="O2972" i="1"/>
  <c r="O2901" i="1"/>
  <c r="T2920" i="1"/>
  <c r="J2903" i="1"/>
  <c r="O2903" i="1"/>
  <c r="O2904" i="1"/>
  <c r="U2924" i="1"/>
  <c r="O2905" i="1"/>
  <c r="O2906" i="1"/>
  <c r="U2926" i="1"/>
  <c r="O2907" i="1"/>
  <c r="O2908" i="1"/>
  <c r="U2928" i="1"/>
  <c r="O2909" i="1"/>
  <c r="T2928" i="1"/>
  <c r="O2910" i="1"/>
  <c r="T2929" i="1"/>
  <c r="U2930" i="1" s="1"/>
  <c r="O2911" i="1"/>
  <c r="T2930" i="1"/>
  <c r="O2912" i="1"/>
  <c r="T2931" i="1"/>
  <c r="O2913" i="1"/>
  <c r="T2932" i="1"/>
  <c r="U2933" i="1" s="1"/>
  <c r="O2914" i="1"/>
  <c r="T2933" i="1"/>
  <c r="O2915" i="1"/>
  <c r="T2934" i="1"/>
  <c r="U2935" i="1" s="1"/>
  <c r="O2916" i="1"/>
  <c r="T2935" i="1"/>
  <c r="O2917" i="1"/>
  <c r="T2936" i="1"/>
  <c r="U2937" i="1" s="1"/>
  <c r="O2918" i="1"/>
  <c r="E2929" i="1"/>
  <c r="E2930" i="1" s="1"/>
  <c r="E2931" i="1" s="1"/>
  <c r="E2932" i="1" s="1"/>
  <c r="E2933" i="1" s="1"/>
  <c r="E2934" i="1" s="1"/>
  <c r="E2935" i="1" s="1"/>
  <c r="E2936" i="1" s="1"/>
  <c r="E2937" i="1" s="1"/>
  <c r="E2938" i="1" s="1"/>
  <c r="E2939" i="1" s="1"/>
  <c r="E2940" i="1" s="1"/>
  <c r="E2941" i="1" s="1"/>
  <c r="E2942" i="1" s="1"/>
  <c r="E2943" i="1" s="1"/>
  <c r="E2944" i="1" s="1"/>
  <c r="E2945" i="1" s="1"/>
  <c r="E2946" i="1" s="1"/>
  <c r="E2947" i="1" s="1"/>
  <c r="E2948" i="1" s="1"/>
  <c r="E2949" i="1" s="1"/>
  <c r="E2950" i="1" s="1"/>
  <c r="E2951" i="1" s="1"/>
  <c r="E2952" i="1" s="1"/>
  <c r="E2953" i="1" s="1"/>
  <c r="E2954" i="1" s="1"/>
  <c r="E2955" i="1" s="1"/>
  <c r="E2956" i="1" s="1"/>
  <c r="E2957" i="1" s="1"/>
  <c r="E2958" i="1" s="1"/>
  <c r="E2959" i="1" s="1"/>
  <c r="E2960" i="1" s="1"/>
  <c r="E2961" i="1" s="1"/>
  <c r="E2962" i="1" s="1"/>
  <c r="E2963" i="1" s="1"/>
  <c r="E2964" i="1" s="1"/>
  <c r="E2965" i="1" s="1"/>
  <c r="E2966" i="1" s="1"/>
  <c r="E2967" i="1" s="1"/>
  <c r="E2968" i="1" s="1"/>
  <c r="E2969" i="1" s="1"/>
  <c r="E2970" i="1" s="1"/>
  <c r="E2971" i="1" s="1"/>
  <c r="E2972" i="1" s="1"/>
  <c r="E2973" i="1" s="1"/>
  <c r="E2974" i="1" s="1"/>
  <c r="E2975" i="1" s="1"/>
  <c r="O2919" i="1"/>
  <c r="T2938" i="1"/>
  <c r="U2939" i="1" s="1"/>
  <c r="O2920" i="1"/>
  <c r="O2921" i="1"/>
  <c r="T2940" i="1"/>
  <c r="U2941" i="1" s="1"/>
  <c r="O2922" i="1"/>
  <c r="O2923" i="1"/>
  <c r="T2942" i="1"/>
  <c r="U2943" i="1" s="1"/>
  <c r="O2924" i="1"/>
  <c r="T2943" i="1"/>
  <c r="O2925" i="1"/>
  <c r="T2944" i="1"/>
  <c r="U2945" i="1" s="1"/>
  <c r="O2926" i="1"/>
  <c r="T2945" i="1"/>
  <c r="O2927" i="1"/>
  <c r="T2946" i="1"/>
  <c r="U2947" i="1" s="1"/>
  <c r="S2937" i="1"/>
  <c r="I2937" i="1"/>
  <c r="S2939" i="1"/>
  <c r="I2939" i="1"/>
  <c r="S2941" i="1"/>
  <c r="I2941" i="1"/>
  <c r="S2943" i="1"/>
  <c r="I2943" i="1"/>
  <c r="I2945" i="1"/>
  <c r="S2947" i="1"/>
  <c r="I2947" i="1"/>
  <c r="I2949" i="1"/>
  <c r="O2951" i="1"/>
  <c r="O2952" i="1"/>
  <c r="O2953" i="1"/>
  <c r="S2955" i="1"/>
  <c r="I2955" i="1"/>
  <c r="S2957" i="1"/>
  <c r="I2957" i="1"/>
  <c r="S2959" i="1"/>
  <c r="I2959" i="1"/>
  <c r="S2961" i="1"/>
  <c r="I2961" i="1"/>
  <c r="S2963" i="1"/>
  <c r="I2963" i="1"/>
  <c r="I2966" i="1"/>
  <c r="S2972" i="1"/>
  <c r="I2972" i="1"/>
  <c r="I2974" i="1"/>
  <c r="R32" i="1"/>
  <c r="D33" i="1"/>
  <c r="U26" i="1"/>
  <c r="U689" i="1"/>
  <c r="U693" i="1"/>
  <c r="U697" i="1"/>
  <c r="U701" i="1"/>
  <c r="J11" i="1"/>
  <c r="S11" i="1" s="1"/>
  <c r="J12" i="1"/>
  <c r="S12" i="1" s="1"/>
  <c r="O13" i="1"/>
  <c r="J14" i="1"/>
  <c r="S14" i="1" s="1"/>
  <c r="T15" i="1"/>
  <c r="T17" i="1"/>
  <c r="U18" i="1" s="1"/>
  <c r="T19" i="1"/>
  <c r="U20" i="1" s="1"/>
  <c r="T21" i="1"/>
  <c r="U22" i="1" s="1"/>
  <c r="T23" i="1"/>
  <c r="U24" i="1" s="1"/>
  <c r="J25" i="1"/>
  <c r="S25" i="1" s="1"/>
  <c r="T31" i="1"/>
  <c r="U32" i="1" s="1"/>
  <c r="J33" i="1"/>
  <c r="S33" i="1" s="1"/>
  <c r="T33" i="1"/>
  <c r="U34" i="1" s="1"/>
  <c r="J41" i="1"/>
  <c r="S41" i="1" s="1"/>
  <c r="J43" i="1"/>
  <c r="S43" i="1" s="1"/>
  <c r="T43" i="1"/>
  <c r="U44" i="1" s="1"/>
  <c r="J45" i="1"/>
  <c r="S45" i="1" s="1"/>
  <c r="T45" i="1"/>
  <c r="U46" i="1" s="1"/>
  <c r="J47" i="1"/>
  <c r="S47" i="1" s="1"/>
  <c r="T47" i="1"/>
  <c r="U48" i="1" s="1"/>
  <c r="T49" i="1"/>
  <c r="U50" i="1" s="1"/>
  <c r="T51" i="1"/>
  <c r="U52" i="1" s="1"/>
  <c r="T53" i="1"/>
  <c r="U54" i="1" s="1"/>
  <c r="T59" i="1"/>
  <c r="U60" i="1" s="1"/>
  <c r="J61" i="1"/>
  <c r="S61" i="1" s="1"/>
  <c r="T61" i="1"/>
  <c r="U62" i="1" s="1"/>
  <c r="J65" i="1"/>
  <c r="S65" i="1" s="1"/>
  <c r="T67" i="1"/>
  <c r="U68" i="1" s="1"/>
  <c r="J73" i="1"/>
  <c r="S73" i="1" s="1"/>
  <c r="T73" i="1"/>
  <c r="U74" i="1" s="1"/>
  <c r="J77" i="1"/>
  <c r="S77" i="1" s="1"/>
  <c r="T77" i="1"/>
  <c r="U78" i="1" s="1"/>
  <c r="J79" i="1"/>
  <c r="S79" i="1" s="1"/>
  <c r="T79" i="1"/>
  <c r="U80" i="1" s="1"/>
  <c r="J81" i="1"/>
  <c r="S81" i="1" s="1"/>
  <c r="J83" i="1"/>
  <c r="S83" i="1" s="1"/>
  <c r="T83" i="1"/>
  <c r="U84" i="1" s="1"/>
  <c r="J85" i="1"/>
  <c r="S85" i="1" s="1"/>
  <c r="T85" i="1"/>
  <c r="U86" i="1" s="1"/>
  <c r="J89" i="1"/>
  <c r="S89" i="1" s="1"/>
  <c r="T89" i="1"/>
  <c r="U90" i="1" s="1"/>
  <c r="J91" i="1"/>
  <c r="S91" i="1" s="1"/>
  <c r="J93" i="1"/>
  <c r="S93" i="1" s="1"/>
  <c r="J97" i="1"/>
  <c r="S97" i="1" s="1"/>
  <c r="J99" i="1"/>
  <c r="S99" i="1" s="1"/>
  <c r="T99" i="1"/>
  <c r="U100" i="1" s="1"/>
  <c r="J103" i="1"/>
  <c r="S103" i="1" s="1"/>
  <c r="T105" i="1"/>
  <c r="U106" i="1" s="1"/>
  <c r="J109" i="1"/>
  <c r="S109" i="1" s="1"/>
  <c r="T109" i="1"/>
  <c r="U110" i="1" s="1"/>
  <c r="J111" i="1"/>
  <c r="S111" i="1" s="1"/>
  <c r="T111" i="1"/>
  <c r="U112" i="1" s="1"/>
  <c r="J113" i="1"/>
  <c r="S113" i="1" s="1"/>
  <c r="T113" i="1"/>
  <c r="U114" i="1" s="1"/>
  <c r="J115" i="1"/>
  <c r="S115" i="1" s="1"/>
  <c r="J121" i="1"/>
  <c r="S121" i="1" s="1"/>
  <c r="T121" i="1"/>
  <c r="U122" i="1" s="1"/>
  <c r="J125" i="1"/>
  <c r="S125" i="1" s="1"/>
  <c r="T125" i="1"/>
  <c r="U126" i="1" s="1"/>
  <c r="J127" i="1"/>
  <c r="S127" i="1" s="1"/>
  <c r="T127" i="1"/>
  <c r="U128" i="1" s="1"/>
  <c r="J131" i="1"/>
  <c r="S131" i="1" s="1"/>
  <c r="T131" i="1"/>
  <c r="U132" i="1" s="1"/>
  <c r="J133" i="1"/>
  <c r="S133" i="1" s="1"/>
  <c r="T133" i="1"/>
  <c r="U134" i="1" s="1"/>
  <c r="J141" i="1"/>
  <c r="S141" i="1" s="1"/>
  <c r="T141" i="1"/>
  <c r="U142" i="1" s="1"/>
  <c r="J143" i="1"/>
  <c r="S143" i="1" s="1"/>
  <c r="J149" i="1"/>
  <c r="S149" i="1" s="1"/>
  <c r="T149" i="1"/>
  <c r="U150" i="1" s="1"/>
  <c r="J151" i="1"/>
  <c r="S151" i="1" s="1"/>
  <c r="T151" i="1"/>
  <c r="U152" i="1" s="1"/>
  <c r="T155" i="1"/>
  <c r="U156" i="1" s="1"/>
  <c r="T157" i="1"/>
  <c r="U158" i="1" s="1"/>
  <c r="J161" i="1"/>
  <c r="S161" i="1" s="1"/>
  <c r="J163" i="1"/>
  <c r="S163" i="1" s="1"/>
  <c r="T163" i="1"/>
  <c r="U164" i="1" s="1"/>
  <c r="J165" i="1"/>
  <c r="S165" i="1" s="1"/>
  <c r="T165" i="1"/>
  <c r="U166" i="1" s="1"/>
  <c r="J173" i="1"/>
  <c r="S173" i="1" s="1"/>
  <c r="T173" i="1"/>
  <c r="U174" i="1" s="1"/>
  <c r="J175" i="1"/>
  <c r="S175" i="1" s="1"/>
  <c r="T175" i="1"/>
  <c r="U176" i="1" s="1"/>
  <c r="J177" i="1"/>
  <c r="S177" i="1" s="1"/>
  <c r="T177" i="1"/>
  <c r="U178" i="1" s="1"/>
  <c r="J179" i="1"/>
  <c r="S179" i="1" s="1"/>
  <c r="T179" i="1"/>
  <c r="U180" i="1" s="1"/>
  <c r="J183" i="1"/>
  <c r="S183" i="1" s="1"/>
  <c r="T185" i="1"/>
  <c r="U186" i="1" s="1"/>
  <c r="J187" i="1"/>
  <c r="S187" i="1" s="1"/>
  <c r="T187" i="1"/>
  <c r="U188" i="1" s="1"/>
  <c r="T189" i="1"/>
  <c r="U190" i="1" s="1"/>
  <c r="J193" i="1"/>
  <c r="S193" i="1" s="1"/>
  <c r="T193" i="1"/>
  <c r="U194" i="1" s="1"/>
  <c r="J197" i="1"/>
  <c r="S197" i="1" s="1"/>
  <c r="T197" i="1"/>
  <c r="U198" i="1" s="1"/>
  <c r="J199" i="1"/>
  <c r="S199" i="1" s="1"/>
  <c r="T199" i="1"/>
  <c r="U200" i="1" s="1"/>
  <c r="J201" i="1"/>
  <c r="S201" i="1" s="1"/>
  <c r="T201" i="1"/>
  <c r="U202" i="1" s="1"/>
  <c r="J203" i="1"/>
  <c r="S203" i="1" s="1"/>
  <c r="J205" i="1"/>
  <c r="S205" i="1" s="1"/>
  <c r="T205" i="1"/>
  <c r="U206" i="1" s="1"/>
  <c r="T207" i="1"/>
  <c r="U208" i="1" s="1"/>
  <c r="T209" i="1"/>
  <c r="U210" i="1" s="1"/>
  <c r="J213" i="1"/>
  <c r="S213" i="1" s="1"/>
  <c r="T213" i="1"/>
  <c r="U214" i="1" s="1"/>
  <c r="J215" i="1"/>
  <c r="S215" i="1" s="1"/>
  <c r="T215" i="1"/>
  <c r="U216" i="1" s="1"/>
  <c r="J217" i="1"/>
  <c r="S217" i="1" s="1"/>
  <c r="T217" i="1"/>
  <c r="U218" i="1" s="1"/>
  <c r="J219" i="1"/>
  <c r="S219" i="1" s="1"/>
  <c r="T219" i="1"/>
  <c r="U220" i="1" s="1"/>
  <c r="J223" i="1"/>
  <c r="S223" i="1" s="1"/>
  <c r="T223" i="1"/>
  <c r="U224" i="1" s="1"/>
  <c r="J227" i="1"/>
  <c r="S227" i="1" s="1"/>
  <c r="T227" i="1"/>
  <c r="U228" i="1" s="1"/>
  <c r="J231" i="1"/>
  <c r="S231" i="1" s="1"/>
  <c r="T231" i="1"/>
  <c r="U232" i="1" s="1"/>
  <c r="J233" i="1"/>
  <c r="S233" i="1" s="1"/>
  <c r="T233" i="1"/>
  <c r="U234" i="1" s="1"/>
  <c r="J235" i="1"/>
  <c r="S235" i="1" s="1"/>
  <c r="T235" i="1"/>
  <c r="U236" i="1" s="1"/>
  <c r="T241" i="1"/>
  <c r="U242" i="1" s="1"/>
  <c r="J243" i="1"/>
  <c r="S243" i="1" s="1"/>
  <c r="T243" i="1"/>
  <c r="U244" i="1" s="1"/>
  <c r="J251" i="1"/>
  <c r="S251" i="1" s="1"/>
  <c r="T255" i="1"/>
  <c r="U256" i="1" s="1"/>
  <c r="J259" i="1"/>
  <c r="S259" i="1" s="1"/>
  <c r="J261" i="1"/>
  <c r="S261" i="1" s="1"/>
  <c r="J263" i="1"/>
  <c r="S263" i="1" s="1"/>
  <c r="T263" i="1"/>
  <c r="U264" i="1" s="1"/>
  <c r="T265" i="1"/>
  <c r="U266" i="1" s="1"/>
  <c r="J267" i="1"/>
  <c r="S267" i="1" s="1"/>
  <c r="J269" i="1"/>
  <c r="S269" i="1" s="1"/>
  <c r="J271" i="1"/>
  <c r="S271" i="1" s="1"/>
  <c r="T271" i="1"/>
  <c r="U272" i="1" s="1"/>
  <c r="J273" i="1"/>
  <c r="S273" i="1" s="1"/>
  <c r="T273" i="1"/>
  <c r="U274" i="1" s="1"/>
  <c r="J275" i="1"/>
  <c r="S275" i="1" s="1"/>
  <c r="J277" i="1"/>
  <c r="S277" i="1" s="1"/>
  <c r="T277" i="1"/>
  <c r="U278" i="1" s="1"/>
  <c r="J279" i="1"/>
  <c r="S279" i="1" s="1"/>
  <c r="T281" i="1"/>
  <c r="U282" i="1" s="1"/>
  <c r="T283" i="1"/>
  <c r="U284" i="1" s="1"/>
  <c r="J285" i="1"/>
  <c r="S285" i="1" s="1"/>
  <c r="J287" i="1"/>
  <c r="S287" i="1" s="1"/>
  <c r="T287" i="1"/>
  <c r="U288" i="1" s="1"/>
  <c r="J289" i="1"/>
  <c r="S289" i="1" s="1"/>
  <c r="J291" i="1"/>
  <c r="S291" i="1" s="1"/>
  <c r="J295" i="1"/>
  <c r="S295" i="1" s="1"/>
  <c r="T295" i="1"/>
  <c r="U296" i="1" s="1"/>
  <c r="J299" i="1"/>
  <c r="S299" i="1" s="1"/>
  <c r="T299" i="1"/>
  <c r="U300" i="1" s="1"/>
  <c r="J301" i="1"/>
  <c r="S301" i="1" s="1"/>
  <c r="T301" i="1"/>
  <c r="U302" i="1" s="1"/>
  <c r="T303" i="1"/>
  <c r="U304" i="1" s="1"/>
  <c r="J305" i="1"/>
  <c r="S305" i="1" s="1"/>
  <c r="T305" i="1"/>
  <c r="U306" i="1" s="1"/>
  <c r="J307" i="1"/>
  <c r="S307" i="1" s="1"/>
  <c r="T307" i="1"/>
  <c r="U308" i="1" s="1"/>
  <c r="J313" i="1"/>
  <c r="S313" i="1" s="1"/>
  <c r="J315" i="1"/>
  <c r="S315" i="1" s="1"/>
  <c r="T315" i="1"/>
  <c r="U316" i="1" s="1"/>
  <c r="J317" i="1"/>
  <c r="S317" i="1" s="1"/>
  <c r="J319" i="1"/>
  <c r="S319" i="1" s="1"/>
  <c r="T319" i="1"/>
  <c r="U320" i="1" s="1"/>
  <c r="T323" i="1"/>
  <c r="U324" i="1" s="1"/>
  <c r="J325" i="1"/>
  <c r="S325" i="1" s="1"/>
  <c r="T325" i="1"/>
  <c r="U326" i="1" s="1"/>
  <c r="J327" i="1"/>
  <c r="S327" i="1" s="1"/>
  <c r="T327" i="1"/>
  <c r="U328" i="1" s="1"/>
  <c r="J331" i="1"/>
  <c r="S331" i="1" s="1"/>
  <c r="T331" i="1"/>
  <c r="U332" i="1" s="1"/>
  <c r="J333" i="1"/>
  <c r="S333" i="1" s="1"/>
  <c r="T333" i="1"/>
  <c r="U334" i="1" s="1"/>
  <c r="J335" i="1"/>
  <c r="S335" i="1" s="1"/>
  <c r="T335" i="1"/>
  <c r="U336" i="1" s="1"/>
  <c r="J341" i="1"/>
  <c r="S341" i="1" s="1"/>
  <c r="T341" i="1"/>
  <c r="U342" i="1" s="1"/>
  <c r="J343" i="1"/>
  <c r="S343" i="1" s="1"/>
  <c r="J345" i="1"/>
  <c r="S345" i="1" s="1"/>
  <c r="J349" i="1"/>
  <c r="S349" i="1" s="1"/>
  <c r="T349" i="1"/>
  <c r="U350" i="1" s="1"/>
  <c r="J351" i="1"/>
  <c r="S351" i="1" s="1"/>
  <c r="T355" i="1"/>
  <c r="U356" i="1" s="1"/>
  <c r="J357" i="1"/>
  <c r="S357" i="1" s="1"/>
  <c r="J359" i="1"/>
  <c r="S359" i="1" s="1"/>
  <c r="T361" i="1"/>
  <c r="U362" i="1" s="1"/>
  <c r="J363" i="1"/>
  <c r="S363" i="1" s="1"/>
  <c r="T363" i="1"/>
  <c r="U364" i="1" s="1"/>
  <c r="J365" i="1"/>
  <c r="S365" i="1" s="1"/>
  <c r="T365" i="1"/>
  <c r="U366" i="1" s="1"/>
  <c r="J367" i="1"/>
  <c r="S367" i="1" s="1"/>
  <c r="T367" i="1"/>
  <c r="U368" i="1" s="1"/>
  <c r="J369" i="1"/>
  <c r="S369" i="1" s="1"/>
  <c r="T369" i="1"/>
  <c r="U370" i="1" s="1"/>
  <c r="J371" i="1"/>
  <c r="S371" i="1" s="1"/>
  <c r="T371" i="1"/>
  <c r="U372" i="1" s="1"/>
  <c r="J373" i="1"/>
  <c r="S373" i="1" s="1"/>
  <c r="T373" i="1"/>
  <c r="U374" i="1" s="1"/>
  <c r="J375" i="1"/>
  <c r="S375" i="1" s="1"/>
  <c r="T375" i="1"/>
  <c r="U376" i="1" s="1"/>
  <c r="J377" i="1"/>
  <c r="S377" i="1" s="1"/>
  <c r="T377" i="1"/>
  <c r="U378" i="1" s="1"/>
  <c r="J379" i="1"/>
  <c r="S379" i="1" s="1"/>
  <c r="T379" i="1"/>
  <c r="U380" i="1" s="1"/>
  <c r="J381" i="1"/>
  <c r="S381" i="1" s="1"/>
  <c r="T381" i="1"/>
  <c r="U382" i="1" s="1"/>
  <c r="J383" i="1"/>
  <c r="S383" i="1" s="1"/>
  <c r="T383" i="1"/>
  <c r="U384" i="1" s="1"/>
  <c r="J385" i="1"/>
  <c r="S385" i="1" s="1"/>
  <c r="T385" i="1"/>
  <c r="U386" i="1" s="1"/>
  <c r="J387" i="1"/>
  <c r="S387" i="1" s="1"/>
  <c r="T387" i="1"/>
  <c r="U388" i="1" s="1"/>
  <c r="J389" i="1"/>
  <c r="S389" i="1" s="1"/>
  <c r="T389" i="1"/>
  <c r="U390" i="1" s="1"/>
  <c r="J391" i="1"/>
  <c r="S391" i="1" s="1"/>
  <c r="J393" i="1"/>
  <c r="S393" i="1" s="1"/>
  <c r="J395" i="1"/>
  <c r="S395" i="1" s="1"/>
  <c r="J397" i="1"/>
  <c r="S397" i="1" s="1"/>
  <c r="J399" i="1"/>
  <c r="S399" i="1" s="1"/>
  <c r="J401" i="1"/>
  <c r="S401" i="1" s="1"/>
  <c r="J403" i="1"/>
  <c r="S403" i="1" s="1"/>
  <c r="J405" i="1"/>
  <c r="S405" i="1" s="1"/>
  <c r="J407" i="1"/>
  <c r="S407" i="1" s="1"/>
  <c r="J409" i="1"/>
  <c r="S409" i="1" s="1"/>
  <c r="J411" i="1"/>
  <c r="S411" i="1" s="1"/>
  <c r="J413" i="1"/>
  <c r="S413" i="1" s="1"/>
  <c r="J415" i="1"/>
  <c r="S415" i="1" s="1"/>
  <c r="J417" i="1"/>
  <c r="S417" i="1" s="1"/>
  <c r="J419" i="1"/>
  <c r="S419" i="1" s="1"/>
  <c r="J421" i="1"/>
  <c r="S421" i="1" s="1"/>
  <c r="J423" i="1"/>
  <c r="S423" i="1" s="1"/>
  <c r="J425" i="1"/>
  <c r="S425" i="1" s="1"/>
  <c r="J427" i="1"/>
  <c r="S427" i="1" s="1"/>
  <c r="J429" i="1"/>
  <c r="S429" i="1" s="1"/>
  <c r="J431" i="1"/>
  <c r="S431" i="1" s="1"/>
  <c r="J433" i="1"/>
  <c r="S433" i="1" s="1"/>
  <c r="J435" i="1"/>
  <c r="S435" i="1" s="1"/>
  <c r="J437" i="1"/>
  <c r="S437" i="1" s="1"/>
  <c r="J439" i="1"/>
  <c r="S439" i="1" s="1"/>
  <c r="J441" i="1"/>
  <c r="S441" i="1" s="1"/>
  <c r="J443" i="1"/>
  <c r="S443" i="1" s="1"/>
  <c r="J445" i="1"/>
  <c r="S445" i="1" s="1"/>
  <c r="J447" i="1"/>
  <c r="S447" i="1" s="1"/>
  <c r="J449" i="1"/>
  <c r="S449" i="1" s="1"/>
  <c r="J451" i="1"/>
  <c r="S451" i="1" s="1"/>
  <c r="J453" i="1"/>
  <c r="S453" i="1" s="1"/>
  <c r="J455" i="1"/>
  <c r="S455" i="1" s="1"/>
  <c r="J457" i="1"/>
  <c r="S457" i="1" s="1"/>
  <c r="J459" i="1"/>
  <c r="S459" i="1" s="1"/>
  <c r="J461" i="1"/>
  <c r="S461" i="1" s="1"/>
  <c r="J463" i="1"/>
  <c r="S463" i="1" s="1"/>
  <c r="J465" i="1"/>
  <c r="S465" i="1" s="1"/>
  <c r="J467" i="1"/>
  <c r="S467" i="1" s="1"/>
  <c r="J469" i="1"/>
  <c r="S469" i="1" s="1"/>
  <c r="J471" i="1"/>
  <c r="S471" i="1" s="1"/>
  <c r="J473" i="1"/>
  <c r="S473" i="1" s="1"/>
  <c r="J475" i="1"/>
  <c r="S475" i="1" s="1"/>
  <c r="J477" i="1"/>
  <c r="S477" i="1" s="1"/>
  <c r="J479" i="1"/>
  <c r="S479" i="1" s="1"/>
  <c r="J481" i="1"/>
  <c r="S481" i="1" s="1"/>
  <c r="J483" i="1"/>
  <c r="S483" i="1" s="1"/>
  <c r="J485" i="1"/>
  <c r="S485" i="1" s="1"/>
  <c r="J487" i="1"/>
  <c r="S487" i="1" s="1"/>
  <c r="J489" i="1"/>
  <c r="S489" i="1" s="1"/>
  <c r="J491" i="1"/>
  <c r="S491" i="1" s="1"/>
  <c r="J493" i="1"/>
  <c r="S493" i="1" s="1"/>
  <c r="J495" i="1"/>
  <c r="S495" i="1" s="1"/>
  <c r="J497" i="1"/>
  <c r="S497" i="1" s="1"/>
  <c r="J499" i="1"/>
  <c r="S499" i="1" s="1"/>
  <c r="J501" i="1"/>
  <c r="S501" i="1" s="1"/>
  <c r="J503" i="1"/>
  <c r="S503" i="1" s="1"/>
  <c r="J505" i="1"/>
  <c r="S505" i="1" s="1"/>
  <c r="J507" i="1"/>
  <c r="S507" i="1" s="1"/>
  <c r="J509" i="1"/>
  <c r="S509" i="1" s="1"/>
  <c r="J511" i="1"/>
  <c r="S511" i="1" s="1"/>
  <c r="J513" i="1"/>
  <c r="S513" i="1" s="1"/>
  <c r="J515" i="1"/>
  <c r="S515" i="1" s="1"/>
  <c r="J517" i="1"/>
  <c r="S517" i="1" s="1"/>
  <c r="J519" i="1"/>
  <c r="S519" i="1" s="1"/>
  <c r="J521" i="1"/>
  <c r="S521" i="1" s="1"/>
  <c r="J523" i="1"/>
  <c r="S523" i="1" s="1"/>
  <c r="J525" i="1"/>
  <c r="S525" i="1" s="1"/>
  <c r="J527" i="1"/>
  <c r="S527" i="1" s="1"/>
  <c r="J529" i="1"/>
  <c r="S529" i="1" s="1"/>
  <c r="J531" i="1"/>
  <c r="S531" i="1" s="1"/>
  <c r="J533" i="1"/>
  <c r="S533" i="1" s="1"/>
  <c r="J535" i="1"/>
  <c r="S535" i="1" s="1"/>
  <c r="J537" i="1"/>
  <c r="S537" i="1" s="1"/>
  <c r="J539" i="1"/>
  <c r="S539" i="1" s="1"/>
  <c r="J541" i="1"/>
  <c r="S541" i="1" s="1"/>
  <c r="J543" i="1"/>
  <c r="S543" i="1" s="1"/>
  <c r="J545" i="1"/>
  <c r="S545" i="1" s="1"/>
  <c r="J547" i="1"/>
  <c r="S547" i="1" s="1"/>
  <c r="J549" i="1"/>
  <c r="S549" i="1" s="1"/>
  <c r="J551" i="1"/>
  <c r="S551" i="1" s="1"/>
  <c r="J553" i="1"/>
  <c r="S553" i="1" s="1"/>
  <c r="J555" i="1"/>
  <c r="S555" i="1" s="1"/>
  <c r="J557" i="1"/>
  <c r="S557" i="1" s="1"/>
  <c r="J559" i="1"/>
  <c r="S559" i="1" s="1"/>
  <c r="J561" i="1"/>
  <c r="S561" i="1" s="1"/>
  <c r="J563" i="1"/>
  <c r="S563" i="1" s="1"/>
  <c r="J565" i="1"/>
  <c r="S565" i="1" s="1"/>
  <c r="J567" i="1"/>
  <c r="S567" i="1" s="1"/>
  <c r="J569" i="1"/>
  <c r="S569" i="1" s="1"/>
  <c r="J571" i="1"/>
  <c r="S571" i="1" s="1"/>
  <c r="J573" i="1"/>
  <c r="S573" i="1" s="1"/>
  <c r="J575" i="1"/>
  <c r="S575" i="1" s="1"/>
  <c r="J577" i="1"/>
  <c r="S577" i="1" s="1"/>
  <c r="J579" i="1"/>
  <c r="S579" i="1" s="1"/>
  <c r="J581" i="1"/>
  <c r="S581" i="1" s="1"/>
  <c r="J583" i="1"/>
  <c r="S583" i="1" s="1"/>
  <c r="J585" i="1"/>
  <c r="S585" i="1" s="1"/>
  <c r="J587" i="1"/>
  <c r="S587" i="1" s="1"/>
  <c r="J589" i="1"/>
  <c r="S589" i="1" s="1"/>
  <c r="J591" i="1"/>
  <c r="S591" i="1" s="1"/>
  <c r="J593" i="1"/>
  <c r="S593" i="1" s="1"/>
  <c r="J595" i="1"/>
  <c r="S595" i="1" s="1"/>
  <c r="J597" i="1"/>
  <c r="S597" i="1" s="1"/>
  <c r="J599" i="1"/>
  <c r="S599" i="1" s="1"/>
  <c r="J601" i="1"/>
  <c r="S601" i="1" s="1"/>
  <c r="J603" i="1"/>
  <c r="S603" i="1" s="1"/>
  <c r="J605" i="1"/>
  <c r="S605" i="1" s="1"/>
  <c r="J607" i="1"/>
  <c r="S607" i="1" s="1"/>
  <c r="J609" i="1"/>
  <c r="S609" i="1" s="1"/>
  <c r="J611" i="1"/>
  <c r="S611" i="1" s="1"/>
  <c r="J613" i="1"/>
  <c r="S613" i="1" s="1"/>
  <c r="J615" i="1"/>
  <c r="S615" i="1" s="1"/>
  <c r="J617" i="1"/>
  <c r="S617" i="1" s="1"/>
  <c r="J619" i="1"/>
  <c r="S619" i="1" s="1"/>
  <c r="J621" i="1"/>
  <c r="S621" i="1" s="1"/>
  <c r="J623" i="1"/>
  <c r="S623" i="1" s="1"/>
  <c r="J625" i="1"/>
  <c r="S625" i="1" s="1"/>
  <c r="J627" i="1"/>
  <c r="S627" i="1" s="1"/>
  <c r="J629" i="1"/>
  <c r="S629" i="1" s="1"/>
  <c r="J631" i="1"/>
  <c r="S631" i="1" s="1"/>
  <c r="J633" i="1"/>
  <c r="S633" i="1" s="1"/>
  <c r="J635" i="1"/>
  <c r="S635" i="1" s="1"/>
  <c r="J637" i="1"/>
  <c r="S637" i="1" s="1"/>
  <c r="J639" i="1"/>
  <c r="S639" i="1" s="1"/>
  <c r="J641" i="1"/>
  <c r="S641" i="1" s="1"/>
  <c r="J643" i="1"/>
  <c r="S643" i="1" s="1"/>
  <c r="J645" i="1"/>
  <c r="S645" i="1" s="1"/>
  <c r="J647" i="1"/>
  <c r="S647" i="1" s="1"/>
  <c r="J649" i="1"/>
  <c r="S649" i="1" s="1"/>
  <c r="J651" i="1"/>
  <c r="S651" i="1" s="1"/>
  <c r="J653" i="1"/>
  <c r="S653" i="1" s="1"/>
  <c r="J655" i="1"/>
  <c r="S655" i="1" s="1"/>
  <c r="J657" i="1"/>
  <c r="S657" i="1" s="1"/>
  <c r="J659" i="1"/>
  <c r="S659" i="1" s="1"/>
  <c r="J661" i="1"/>
  <c r="S661" i="1" s="1"/>
  <c r="J663" i="1"/>
  <c r="S663" i="1" s="1"/>
  <c r="J665" i="1"/>
  <c r="S665" i="1" s="1"/>
  <c r="J667" i="1"/>
  <c r="S667" i="1" s="1"/>
  <c r="J669" i="1"/>
  <c r="S669" i="1" s="1"/>
  <c r="J671" i="1"/>
  <c r="S671" i="1" s="1"/>
  <c r="J673" i="1"/>
  <c r="S673" i="1" s="1"/>
  <c r="J675" i="1"/>
  <c r="S675" i="1" s="1"/>
  <c r="J677" i="1"/>
  <c r="S677" i="1" s="1"/>
  <c r="J679" i="1"/>
  <c r="S679" i="1" s="1"/>
  <c r="J681" i="1"/>
  <c r="S681" i="1" s="1"/>
  <c r="J683" i="1"/>
  <c r="S683" i="1" s="1"/>
  <c r="J685" i="1"/>
  <c r="S685" i="1" s="1"/>
  <c r="J687" i="1"/>
  <c r="S687" i="1" s="1"/>
  <c r="J689" i="1"/>
  <c r="S689" i="1" s="1"/>
  <c r="J691" i="1"/>
  <c r="S691" i="1" s="1"/>
  <c r="J693" i="1"/>
  <c r="S693" i="1" s="1"/>
  <c r="J695" i="1"/>
  <c r="S695" i="1" s="1"/>
  <c r="J697" i="1"/>
  <c r="S697" i="1" s="1"/>
  <c r="J699" i="1"/>
  <c r="S699" i="1" s="1"/>
  <c r="J701" i="1"/>
  <c r="S701" i="1" s="1"/>
  <c r="J703" i="1"/>
  <c r="S703" i="1" s="1"/>
  <c r="T725" i="1"/>
  <c r="K708" i="1"/>
  <c r="I708" i="1"/>
  <c r="T708" i="1"/>
  <c r="U709" i="1" s="1"/>
  <c r="T729" i="1"/>
  <c r="K712" i="1"/>
  <c r="I712" i="1"/>
  <c r="T712" i="1"/>
  <c r="U713" i="1" s="1"/>
  <c r="T733" i="1"/>
  <c r="K716" i="1"/>
  <c r="I716" i="1"/>
  <c r="T716" i="1"/>
  <c r="U717" i="1" s="1"/>
  <c r="T737" i="1"/>
  <c r="K720" i="1"/>
  <c r="I720" i="1"/>
  <c r="T720" i="1"/>
  <c r="U721" i="1" s="1"/>
  <c r="T741" i="1"/>
  <c r="K724" i="1"/>
  <c r="I724" i="1"/>
  <c r="T724" i="1"/>
  <c r="U725" i="1" s="1"/>
  <c r="T745" i="1"/>
  <c r="U726" i="1"/>
  <c r="K728" i="1"/>
  <c r="I728" i="1"/>
  <c r="T728" i="1"/>
  <c r="U729" i="1" s="1"/>
  <c r="T749" i="1"/>
  <c r="U730" i="1"/>
  <c r="T748" i="1"/>
  <c r="U749" i="1" s="1"/>
  <c r="K732" i="1"/>
  <c r="I732" i="1"/>
  <c r="T732" i="1"/>
  <c r="U733" i="1" s="1"/>
  <c r="T753" i="1"/>
  <c r="U734" i="1"/>
  <c r="T752" i="1"/>
  <c r="U753" i="1" s="1"/>
  <c r="K736" i="1"/>
  <c r="I736" i="1"/>
  <c r="T736" i="1"/>
  <c r="U737" i="1" s="1"/>
  <c r="T757" i="1"/>
  <c r="U738" i="1"/>
  <c r="T756" i="1"/>
  <c r="U757" i="1" s="1"/>
  <c r="K740" i="1"/>
  <c r="I740" i="1"/>
  <c r="T740" i="1"/>
  <c r="U741" i="1" s="1"/>
  <c r="T761" i="1"/>
  <c r="U742" i="1"/>
  <c r="T760" i="1"/>
  <c r="U761" i="1" s="1"/>
  <c r="K744" i="1"/>
  <c r="I744" i="1"/>
  <c r="T744" i="1"/>
  <c r="U745" i="1" s="1"/>
  <c r="T765" i="1"/>
  <c r="U746" i="1"/>
  <c r="T764" i="1"/>
  <c r="U765" i="1" s="1"/>
  <c r="K748" i="1"/>
  <c r="I748" i="1"/>
  <c r="J748" i="1"/>
  <c r="S748" i="1" s="1"/>
  <c r="T13" i="1"/>
  <c r="U14" i="1" s="1"/>
  <c r="J16" i="1"/>
  <c r="S16" i="1" s="1"/>
  <c r="U16" i="1"/>
  <c r="J18" i="1"/>
  <c r="S18" i="1" s="1"/>
  <c r="J20" i="1"/>
  <c r="S20" i="1" s="1"/>
  <c r="J22" i="1"/>
  <c r="S22" i="1" s="1"/>
  <c r="J24" i="1"/>
  <c r="S24" i="1" s="1"/>
  <c r="T26" i="1"/>
  <c r="T27" i="1"/>
  <c r="U28" i="1" s="1"/>
  <c r="T28" i="1"/>
  <c r="T29" i="1"/>
  <c r="U30" i="1" s="1"/>
  <c r="T30" i="1"/>
  <c r="J35" i="1"/>
  <c r="S35" i="1" s="1"/>
  <c r="J37" i="1"/>
  <c r="S37" i="1" s="1"/>
  <c r="J39" i="1"/>
  <c r="S39" i="1" s="1"/>
  <c r="J49" i="1"/>
  <c r="S49" i="1" s="1"/>
  <c r="J51" i="1"/>
  <c r="S51" i="1" s="1"/>
  <c r="J53" i="1"/>
  <c r="S53" i="1" s="1"/>
  <c r="J55" i="1"/>
  <c r="S55" i="1" s="1"/>
  <c r="T55" i="1"/>
  <c r="U56" i="1" s="1"/>
  <c r="J57" i="1"/>
  <c r="S57" i="1" s="1"/>
  <c r="T57" i="1"/>
  <c r="U58" i="1" s="1"/>
  <c r="J59" i="1"/>
  <c r="S59" i="1" s="1"/>
  <c r="J63" i="1"/>
  <c r="S63" i="1" s="1"/>
  <c r="T63" i="1"/>
  <c r="U64" i="1" s="1"/>
  <c r="T65" i="1"/>
  <c r="U66" i="1" s="1"/>
  <c r="J67" i="1"/>
  <c r="S67" i="1" s="1"/>
  <c r="J69" i="1"/>
  <c r="S69" i="1" s="1"/>
  <c r="T69" i="1"/>
  <c r="U70" i="1" s="1"/>
  <c r="J71" i="1"/>
  <c r="S71" i="1" s="1"/>
  <c r="T71" i="1"/>
  <c r="U72" i="1" s="1"/>
  <c r="J75" i="1"/>
  <c r="S75" i="1" s="1"/>
  <c r="T75" i="1"/>
  <c r="U76" i="1" s="1"/>
  <c r="T81" i="1"/>
  <c r="U82" i="1" s="1"/>
  <c r="J87" i="1"/>
  <c r="S87" i="1" s="1"/>
  <c r="T87" i="1"/>
  <c r="U88" i="1" s="1"/>
  <c r="T91" i="1"/>
  <c r="U92" i="1" s="1"/>
  <c r="T93" i="1"/>
  <c r="U94" i="1" s="1"/>
  <c r="J95" i="1"/>
  <c r="S95" i="1" s="1"/>
  <c r="T95" i="1"/>
  <c r="U96" i="1" s="1"/>
  <c r="T97" i="1"/>
  <c r="U98" i="1" s="1"/>
  <c r="J101" i="1"/>
  <c r="S101" i="1" s="1"/>
  <c r="T101" i="1"/>
  <c r="U102" i="1" s="1"/>
  <c r="T103" i="1"/>
  <c r="U104" i="1" s="1"/>
  <c r="J105" i="1"/>
  <c r="S105" i="1" s="1"/>
  <c r="J107" i="1"/>
  <c r="S107" i="1" s="1"/>
  <c r="T107" i="1"/>
  <c r="U108" i="1" s="1"/>
  <c r="T115" i="1"/>
  <c r="U116" i="1" s="1"/>
  <c r="J117" i="1"/>
  <c r="S117" i="1" s="1"/>
  <c r="T117" i="1"/>
  <c r="U118" i="1" s="1"/>
  <c r="J119" i="1"/>
  <c r="S119" i="1" s="1"/>
  <c r="T119" i="1"/>
  <c r="U120" i="1" s="1"/>
  <c r="J123" i="1"/>
  <c r="S123" i="1" s="1"/>
  <c r="T123" i="1"/>
  <c r="U124" i="1" s="1"/>
  <c r="J129" i="1"/>
  <c r="S129" i="1" s="1"/>
  <c r="T129" i="1"/>
  <c r="U130" i="1" s="1"/>
  <c r="J135" i="1"/>
  <c r="S135" i="1" s="1"/>
  <c r="T135" i="1"/>
  <c r="U136" i="1" s="1"/>
  <c r="J137" i="1"/>
  <c r="S137" i="1" s="1"/>
  <c r="T137" i="1"/>
  <c r="U138" i="1" s="1"/>
  <c r="J139" i="1"/>
  <c r="S139" i="1" s="1"/>
  <c r="T139" i="1"/>
  <c r="U140" i="1" s="1"/>
  <c r="T143" i="1"/>
  <c r="U144" i="1" s="1"/>
  <c r="J145" i="1"/>
  <c r="S145" i="1" s="1"/>
  <c r="T145" i="1"/>
  <c r="U146" i="1" s="1"/>
  <c r="J147" i="1"/>
  <c r="S147" i="1" s="1"/>
  <c r="T147" i="1"/>
  <c r="U148" i="1" s="1"/>
  <c r="J153" i="1"/>
  <c r="S153" i="1" s="1"/>
  <c r="T153" i="1"/>
  <c r="U154" i="1" s="1"/>
  <c r="J155" i="1"/>
  <c r="S155" i="1" s="1"/>
  <c r="J157" i="1"/>
  <c r="S157" i="1" s="1"/>
  <c r="J159" i="1"/>
  <c r="S159" i="1" s="1"/>
  <c r="T159" i="1"/>
  <c r="U160" i="1" s="1"/>
  <c r="T161" i="1"/>
  <c r="U162" i="1" s="1"/>
  <c r="J167" i="1"/>
  <c r="S167" i="1" s="1"/>
  <c r="T167" i="1"/>
  <c r="U168" i="1" s="1"/>
  <c r="J169" i="1"/>
  <c r="S169" i="1" s="1"/>
  <c r="T169" i="1"/>
  <c r="U170" i="1" s="1"/>
  <c r="J171" i="1"/>
  <c r="S171" i="1" s="1"/>
  <c r="T171" i="1"/>
  <c r="U172" i="1" s="1"/>
  <c r="J181" i="1"/>
  <c r="S181" i="1" s="1"/>
  <c r="T181" i="1"/>
  <c r="U182" i="1" s="1"/>
  <c r="T183" i="1"/>
  <c r="U184" i="1" s="1"/>
  <c r="J185" i="1"/>
  <c r="S185" i="1" s="1"/>
  <c r="J189" i="1"/>
  <c r="S189" i="1" s="1"/>
  <c r="J191" i="1"/>
  <c r="S191" i="1" s="1"/>
  <c r="T191" i="1"/>
  <c r="U192" i="1" s="1"/>
  <c r="J195" i="1"/>
  <c r="S195" i="1" s="1"/>
  <c r="T195" i="1"/>
  <c r="U196" i="1" s="1"/>
  <c r="T203" i="1"/>
  <c r="U204" i="1" s="1"/>
  <c r="J207" i="1"/>
  <c r="S207" i="1" s="1"/>
  <c r="J209" i="1"/>
  <c r="S209" i="1" s="1"/>
  <c r="J211" i="1"/>
  <c r="S211" i="1" s="1"/>
  <c r="T211" i="1"/>
  <c r="U212" i="1" s="1"/>
  <c r="J221" i="1"/>
  <c r="S221" i="1" s="1"/>
  <c r="T221" i="1"/>
  <c r="U222" i="1" s="1"/>
  <c r="J225" i="1"/>
  <c r="S225" i="1" s="1"/>
  <c r="T225" i="1"/>
  <c r="U226" i="1" s="1"/>
  <c r="J229" i="1"/>
  <c r="S229" i="1" s="1"/>
  <c r="T229" i="1"/>
  <c r="U230" i="1" s="1"/>
  <c r="J237" i="1"/>
  <c r="S237" i="1" s="1"/>
  <c r="T237" i="1"/>
  <c r="U238" i="1" s="1"/>
  <c r="J239" i="1"/>
  <c r="S239" i="1" s="1"/>
  <c r="T239" i="1"/>
  <c r="U240" i="1" s="1"/>
  <c r="J241" i="1"/>
  <c r="S241" i="1" s="1"/>
  <c r="J245" i="1"/>
  <c r="S245" i="1" s="1"/>
  <c r="T245" i="1"/>
  <c r="U246" i="1" s="1"/>
  <c r="J247" i="1"/>
  <c r="S247" i="1" s="1"/>
  <c r="T247" i="1"/>
  <c r="U248" i="1" s="1"/>
  <c r="J249" i="1"/>
  <c r="S249" i="1" s="1"/>
  <c r="T249" i="1"/>
  <c r="U250" i="1" s="1"/>
  <c r="T251" i="1"/>
  <c r="U252" i="1" s="1"/>
  <c r="J253" i="1"/>
  <c r="S253" i="1" s="1"/>
  <c r="T253" i="1"/>
  <c r="U254" i="1" s="1"/>
  <c r="J255" i="1"/>
  <c r="S255" i="1" s="1"/>
  <c r="J257" i="1"/>
  <c r="S257" i="1" s="1"/>
  <c r="T257" i="1"/>
  <c r="U258" i="1" s="1"/>
  <c r="T259" i="1"/>
  <c r="U260" i="1" s="1"/>
  <c r="T261" i="1"/>
  <c r="U262" i="1" s="1"/>
  <c r="J265" i="1"/>
  <c r="S265" i="1" s="1"/>
  <c r="T267" i="1"/>
  <c r="U268" i="1" s="1"/>
  <c r="T269" i="1"/>
  <c r="U270" i="1" s="1"/>
  <c r="T275" i="1"/>
  <c r="U276" i="1" s="1"/>
  <c r="T279" i="1"/>
  <c r="U280" i="1" s="1"/>
  <c r="J281" i="1"/>
  <c r="S281" i="1" s="1"/>
  <c r="J283" i="1"/>
  <c r="S283" i="1" s="1"/>
  <c r="T285" i="1"/>
  <c r="U286" i="1" s="1"/>
  <c r="T289" i="1"/>
  <c r="U290" i="1" s="1"/>
  <c r="T291" i="1"/>
  <c r="U292" i="1" s="1"/>
  <c r="J293" i="1"/>
  <c r="S293" i="1" s="1"/>
  <c r="T293" i="1"/>
  <c r="U294" i="1" s="1"/>
  <c r="J297" i="1"/>
  <c r="S297" i="1" s="1"/>
  <c r="T297" i="1"/>
  <c r="U298" i="1" s="1"/>
  <c r="J303" i="1"/>
  <c r="S303" i="1" s="1"/>
  <c r="J309" i="1"/>
  <c r="S309" i="1" s="1"/>
  <c r="T309" i="1"/>
  <c r="U310" i="1" s="1"/>
  <c r="J311" i="1"/>
  <c r="S311" i="1" s="1"/>
  <c r="T311" i="1"/>
  <c r="U312" i="1" s="1"/>
  <c r="T313" i="1"/>
  <c r="U314" i="1" s="1"/>
  <c r="T317" i="1"/>
  <c r="U318" i="1" s="1"/>
  <c r="J321" i="1"/>
  <c r="S321" i="1" s="1"/>
  <c r="T321" i="1"/>
  <c r="U322" i="1" s="1"/>
  <c r="J323" i="1"/>
  <c r="S323" i="1" s="1"/>
  <c r="J329" i="1"/>
  <c r="S329" i="1" s="1"/>
  <c r="T329" i="1"/>
  <c r="U330" i="1" s="1"/>
  <c r="J337" i="1"/>
  <c r="S337" i="1" s="1"/>
  <c r="T337" i="1"/>
  <c r="U338" i="1" s="1"/>
  <c r="J339" i="1"/>
  <c r="S339" i="1" s="1"/>
  <c r="T339" i="1"/>
  <c r="U340" i="1" s="1"/>
  <c r="T343" i="1"/>
  <c r="U344" i="1" s="1"/>
  <c r="T345" i="1"/>
  <c r="U346" i="1" s="1"/>
  <c r="J347" i="1"/>
  <c r="S347" i="1" s="1"/>
  <c r="T347" i="1"/>
  <c r="U348" i="1" s="1"/>
  <c r="T351" i="1"/>
  <c r="U352" i="1" s="1"/>
  <c r="J353" i="1"/>
  <c r="S353" i="1" s="1"/>
  <c r="T353" i="1"/>
  <c r="U354" i="1" s="1"/>
  <c r="J355" i="1"/>
  <c r="S355" i="1" s="1"/>
  <c r="T357" i="1"/>
  <c r="U358" i="1" s="1"/>
  <c r="T359" i="1"/>
  <c r="U360" i="1" s="1"/>
  <c r="J361" i="1"/>
  <c r="S361" i="1" s="1"/>
  <c r="X3" i="1"/>
  <c r="X4" i="1"/>
  <c r="M5" i="1"/>
  <c r="X5" i="1"/>
  <c r="L7" i="1"/>
  <c r="P9" i="1"/>
  <c r="I11" i="1"/>
  <c r="T11" i="1"/>
  <c r="U12" i="1" s="1"/>
  <c r="I12" i="1"/>
  <c r="T12" i="1"/>
  <c r="U13" i="1" s="1"/>
  <c r="I14" i="1"/>
  <c r="T14" i="1"/>
  <c r="U15" i="1"/>
  <c r="I16" i="1"/>
  <c r="T16" i="1"/>
  <c r="U17" i="1" s="1"/>
  <c r="I18" i="1"/>
  <c r="T18" i="1"/>
  <c r="U19" i="1" s="1"/>
  <c r="I20" i="1"/>
  <c r="T20" i="1"/>
  <c r="U21" i="1" s="1"/>
  <c r="I22" i="1"/>
  <c r="T22" i="1"/>
  <c r="U23" i="1"/>
  <c r="I24" i="1"/>
  <c r="T24" i="1"/>
  <c r="U25" i="1" s="1"/>
  <c r="I25" i="1"/>
  <c r="U27" i="1"/>
  <c r="U29" i="1"/>
  <c r="U31" i="1"/>
  <c r="I33" i="1"/>
  <c r="U33" i="1"/>
  <c r="I35" i="1"/>
  <c r="U35" i="1"/>
  <c r="I37" i="1"/>
  <c r="U37" i="1"/>
  <c r="I39" i="1"/>
  <c r="U39" i="1"/>
  <c r="I41" i="1"/>
  <c r="U41" i="1"/>
  <c r="I43" i="1"/>
  <c r="U43" i="1"/>
  <c r="I45" i="1"/>
  <c r="U45" i="1"/>
  <c r="I47" i="1"/>
  <c r="U47" i="1"/>
  <c r="I49" i="1"/>
  <c r="U49" i="1"/>
  <c r="I51" i="1"/>
  <c r="U51" i="1"/>
  <c r="I53" i="1"/>
  <c r="U53" i="1"/>
  <c r="I55" i="1"/>
  <c r="U55" i="1"/>
  <c r="I57" i="1"/>
  <c r="U57" i="1"/>
  <c r="I59" i="1"/>
  <c r="U59" i="1"/>
  <c r="I61" i="1"/>
  <c r="U61" i="1"/>
  <c r="I63" i="1"/>
  <c r="U63" i="1"/>
  <c r="I65" i="1"/>
  <c r="U65" i="1"/>
  <c r="I67" i="1"/>
  <c r="U67" i="1"/>
  <c r="I69" i="1"/>
  <c r="U69" i="1"/>
  <c r="I71" i="1"/>
  <c r="U71" i="1"/>
  <c r="I73" i="1"/>
  <c r="U73" i="1"/>
  <c r="I75" i="1"/>
  <c r="U75" i="1"/>
  <c r="I77" i="1"/>
  <c r="U77" i="1"/>
  <c r="I79" i="1"/>
  <c r="U79" i="1"/>
  <c r="I81" i="1"/>
  <c r="U81" i="1"/>
  <c r="I83" i="1"/>
  <c r="U83" i="1"/>
  <c r="I85" i="1"/>
  <c r="U85" i="1"/>
  <c r="I87" i="1"/>
  <c r="U87" i="1"/>
  <c r="I89" i="1"/>
  <c r="U89" i="1"/>
  <c r="I91" i="1"/>
  <c r="U91" i="1"/>
  <c r="I93" i="1"/>
  <c r="U93" i="1"/>
  <c r="I95" i="1"/>
  <c r="U95" i="1"/>
  <c r="I97" i="1"/>
  <c r="U97" i="1"/>
  <c r="I99" i="1"/>
  <c r="U99" i="1"/>
  <c r="I101" i="1"/>
  <c r="U101" i="1"/>
  <c r="I103" i="1"/>
  <c r="U103" i="1"/>
  <c r="I105" i="1"/>
  <c r="U105" i="1"/>
  <c r="I107" i="1"/>
  <c r="U107" i="1"/>
  <c r="I109" i="1"/>
  <c r="U109" i="1"/>
  <c r="I111" i="1"/>
  <c r="U111" i="1"/>
  <c r="I113" i="1"/>
  <c r="U113" i="1"/>
  <c r="I115" i="1"/>
  <c r="U115" i="1"/>
  <c r="I117" i="1"/>
  <c r="U117" i="1"/>
  <c r="I119" i="1"/>
  <c r="U119" i="1"/>
  <c r="I121" i="1"/>
  <c r="U121" i="1"/>
  <c r="I123" i="1"/>
  <c r="U123" i="1"/>
  <c r="I125" i="1"/>
  <c r="U125" i="1"/>
  <c r="I127" i="1"/>
  <c r="U127" i="1"/>
  <c r="I129" i="1"/>
  <c r="U129" i="1"/>
  <c r="I131" i="1"/>
  <c r="U131" i="1"/>
  <c r="I133" i="1"/>
  <c r="U133" i="1"/>
  <c r="I135" i="1"/>
  <c r="U135" i="1"/>
  <c r="I137" i="1"/>
  <c r="U137" i="1"/>
  <c r="I139" i="1"/>
  <c r="U139" i="1"/>
  <c r="I141" i="1"/>
  <c r="U141" i="1"/>
  <c r="I143" i="1"/>
  <c r="U143" i="1"/>
  <c r="I145" i="1"/>
  <c r="U145" i="1"/>
  <c r="I147" i="1"/>
  <c r="U147" i="1"/>
  <c r="I149" i="1"/>
  <c r="U149" i="1"/>
  <c r="I151" i="1"/>
  <c r="U151" i="1"/>
  <c r="I153" i="1"/>
  <c r="U153" i="1"/>
  <c r="I155" i="1"/>
  <c r="U155" i="1"/>
  <c r="I157" i="1"/>
  <c r="U157" i="1"/>
  <c r="I159" i="1"/>
  <c r="U159" i="1"/>
  <c r="I161" i="1"/>
  <c r="U161" i="1"/>
  <c r="I163" i="1"/>
  <c r="U163" i="1"/>
  <c r="I165" i="1"/>
  <c r="U165" i="1"/>
  <c r="I167" i="1"/>
  <c r="U167" i="1"/>
  <c r="I169" i="1"/>
  <c r="U169" i="1"/>
  <c r="I171" i="1"/>
  <c r="U171" i="1"/>
  <c r="I173" i="1"/>
  <c r="U173" i="1"/>
  <c r="I175" i="1"/>
  <c r="U175" i="1"/>
  <c r="I177" i="1"/>
  <c r="U177" i="1"/>
  <c r="I179" i="1"/>
  <c r="U179" i="1"/>
  <c r="I181" i="1"/>
  <c r="U181" i="1"/>
  <c r="I183" i="1"/>
  <c r="U183" i="1"/>
  <c r="I185" i="1"/>
  <c r="U185" i="1"/>
  <c r="I187" i="1"/>
  <c r="U187" i="1"/>
  <c r="I189" i="1"/>
  <c r="U189" i="1"/>
  <c r="I191" i="1"/>
  <c r="U191" i="1"/>
  <c r="I193" i="1"/>
  <c r="U193" i="1"/>
  <c r="I195" i="1"/>
  <c r="U195" i="1"/>
  <c r="I197" i="1"/>
  <c r="U197" i="1"/>
  <c r="I199" i="1"/>
  <c r="U199" i="1"/>
  <c r="I201" i="1"/>
  <c r="U201" i="1"/>
  <c r="I203" i="1"/>
  <c r="U203" i="1"/>
  <c r="I205" i="1"/>
  <c r="U205" i="1"/>
  <c r="I207" i="1"/>
  <c r="U207" i="1"/>
  <c r="I209" i="1"/>
  <c r="U209" i="1"/>
  <c r="I211" i="1"/>
  <c r="U211" i="1"/>
  <c r="I213" i="1"/>
  <c r="U213" i="1"/>
  <c r="I215" i="1"/>
  <c r="U215" i="1"/>
  <c r="I217" i="1"/>
  <c r="U217" i="1"/>
  <c r="I219" i="1"/>
  <c r="U219" i="1"/>
  <c r="I221" i="1"/>
  <c r="U221" i="1"/>
  <c r="I223" i="1"/>
  <c r="U223" i="1"/>
  <c r="I225" i="1"/>
  <c r="U225" i="1"/>
  <c r="I227" i="1"/>
  <c r="U227" i="1"/>
  <c r="I229" i="1"/>
  <c r="U229" i="1"/>
  <c r="I231" i="1"/>
  <c r="U231" i="1"/>
  <c r="I233" i="1"/>
  <c r="U233" i="1"/>
  <c r="I235" i="1"/>
  <c r="U235" i="1"/>
  <c r="I237" i="1"/>
  <c r="U237" i="1"/>
  <c r="I239" i="1"/>
  <c r="U239" i="1"/>
  <c r="I241" i="1"/>
  <c r="U241" i="1"/>
  <c r="I243" i="1"/>
  <c r="U243" i="1"/>
  <c r="I245" i="1"/>
  <c r="U245" i="1"/>
  <c r="I247" i="1"/>
  <c r="U247" i="1"/>
  <c r="I249" i="1"/>
  <c r="U249" i="1"/>
  <c r="I251" i="1"/>
  <c r="U251" i="1"/>
  <c r="I253" i="1"/>
  <c r="U253" i="1"/>
  <c r="I255" i="1"/>
  <c r="U255" i="1"/>
  <c r="I257" i="1"/>
  <c r="U257" i="1"/>
  <c r="I259" i="1"/>
  <c r="U259" i="1"/>
  <c r="I261" i="1"/>
  <c r="U261" i="1"/>
  <c r="I263" i="1"/>
  <c r="U263" i="1"/>
  <c r="I265" i="1"/>
  <c r="U265" i="1"/>
  <c r="I267" i="1"/>
  <c r="U267" i="1"/>
  <c r="I269" i="1"/>
  <c r="U269" i="1"/>
  <c r="I271" i="1"/>
  <c r="U271" i="1"/>
  <c r="I273" i="1"/>
  <c r="U273" i="1"/>
  <c r="I275" i="1"/>
  <c r="U275" i="1"/>
  <c r="I277" i="1"/>
  <c r="U277" i="1"/>
  <c r="I279" i="1"/>
  <c r="U279" i="1"/>
  <c r="I281" i="1"/>
  <c r="U281" i="1"/>
  <c r="I283" i="1"/>
  <c r="U283" i="1"/>
  <c r="I285" i="1"/>
  <c r="U285" i="1"/>
  <c r="I287" i="1"/>
  <c r="U287" i="1"/>
  <c r="I289" i="1"/>
  <c r="U289" i="1"/>
  <c r="I291" i="1"/>
  <c r="U291" i="1"/>
  <c r="I293" i="1"/>
  <c r="U293" i="1"/>
  <c r="I295" i="1"/>
  <c r="U295" i="1"/>
  <c r="I297" i="1"/>
  <c r="U297" i="1"/>
  <c r="I299" i="1"/>
  <c r="U299" i="1"/>
  <c r="I301" i="1"/>
  <c r="U301" i="1"/>
  <c r="I303" i="1"/>
  <c r="U303" i="1"/>
  <c r="I305" i="1"/>
  <c r="U305" i="1"/>
  <c r="I307" i="1"/>
  <c r="U307" i="1"/>
  <c r="I309" i="1"/>
  <c r="U309" i="1"/>
  <c r="I311" i="1"/>
  <c r="U311" i="1"/>
  <c r="I313" i="1"/>
  <c r="U313" i="1"/>
  <c r="I315" i="1"/>
  <c r="U315" i="1"/>
  <c r="I317" i="1"/>
  <c r="U317" i="1"/>
  <c r="I319" i="1"/>
  <c r="U319" i="1"/>
  <c r="I321" i="1"/>
  <c r="U321" i="1"/>
  <c r="I323" i="1"/>
  <c r="U323" i="1"/>
  <c r="I325" i="1"/>
  <c r="U325" i="1"/>
  <c r="I327" i="1"/>
  <c r="U327" i="1"/>
  <c r="I329" i="1"/>
  <c r="U329" i="1"/>
  <c r="I331" i="1"/>
  <c r="U331" i="1"/>
  <c r="I333" i="1"/>
  <c r="U333" i="1"/>
  <c r="I335" i="1"/>
  <c r="U335" i="1"/>
  <c r="I337" i="1"/>
  <c r="U337" i="1"/>
  <c r="I339" i="1"/>
  <c r="U339" i="1"/>
  <c r="I341" i="1"/>
  <c r="U341" i="1"/>
  <c r="I343" i="1"/>
  <c r="U343" i="1"/>
  <c r="I345" i="1"/>
  <c r="U345" i="1"/>
  <c r="I347" i="1"/>
  <c r="U347" i="1"/>
  <c r="I349" i="1"/>
  <c r="U349" i="1"/>
  <c r="I351" i="1"/>
  <c r="U351" i="1"/>
  <c r="I353" i="1"/>
  <c r="U353" i="1"/>
  <c r="I355" i="1"/>
  <c r="U355" i="1"/>
  <c r="I357" i="1"/>
  <c r="U357" i="1"/>
  <c r="I359" i="1"/>
  <c r="U359" i="1"/>
  <c r="I361" i="1"/>
  <c r="U361" i="1"/>
  <c r="I363" i="1"/>
  <c r="U363" i="1"/>
  <c r="I365" i="1"/>
  <c r="U365" i="1"/>
  <c r="I367" i="1"/>
  <c r="U367" i="1"/>
  <c r="I369" i="1"/>
  <c r="U369" i="1"/>
  <c r="I371" i="1"/>
  <c r="U371" i="1"/>
  <c r="I373" i="1"/>
  <c r="U373" i="1"/>
  <c r="I375" i="1"/>
  <c r="U375" i="1"/>
  <c r="I377" i="1"/>
  <c r="U377" i="1"/>
  <c r="I379" i="1"/>
  <c r="U379" i="1"/>
  <c r="I381" i="1"/>
  <c r="U381" i="1"/>
  <c r="I383" i="1"/>
  <c r="U383" i="1"/>
  <c r="I385" i="1"/>
  <c r="U385" i="1"/>
  <c r="I387" i="1"/>
  <c r="U387" i="1"/>
  <c r="I389" i="1"/>
  <c r="U389" i="1"/>
  <c r="I391" i="1"/>
  <c r="U391" i="1"/>
  <c r="I393" i="1"/>
  <c r="U393" i="1"/>
  <c r="I395" i="1"/>
  <c r="U395" i="1"/>
  <c r="I397" i="1"/>
  <c r="U397" i="1"/>
  <c r="I399" i="1"/>
  <c r="U399" i="1"/>
  <c r="I401" i="1"/>
  <c r="U401" i="1"/>
  <c r="I403" i="1"/>
  <c r="U403" i="1"/>
  <c r="I405" i="1"/>
  <c r="U405" i="1"/>
  <c r="I407" i="1"/>
  <c r="U407" i="1"/>
  <c r="I409" i="1"/>
  <c r="U409" i="1"/>
  <c r="I411" i="1"/>
  <c r="U411" i="1"/>
  <c r="I413" i="1"/>
  <c r="U413" i="1"/>
  <c r="I415" i="1"/>
  <c r="U415" i="1"/>
  <c r="I417" i="1"/>
  <c r="U417" i="1"/>
  <c r="I419" i="1"/>
  <c r="U419" i="1"/>
  <c r="I421" i="1"/>
  <c r="U421" i="1"/>
  <c r="I423" i="1"/>
  <c r="U423" i="1"/>
  <c r="I425" i="1"/>
  <c r="U425" i="1"/>
  <c r="I427" i="1"/>
  <c r="U427" i="1"/>
  <c r="I429" i="1"/>
  <c r="U429" i="1"/>
  <c r="I431" i="1"/>
  <c r="U431" i="1"/>
  <c r="I433" i="1"/>
  <c r="U433" i="1"/>
  <c r="I435" i="1"/>
  <c r="U435" i="1"/>
  <c r="I437" i="1"/>
  <c r="U437" i="1"/>
  <c r="I439" i="1"/>
  <c r="U439" i="1"/>
  <c r="I441" i="1"/>
  <c r="U441" i="1"/>
  <c r="I443" i="1"/>
  <c r="U443" i="1"/>
  <c r="I445" i="1"/>
  <c r="U445" i="1"/>
  <c r="I447" i="1"/>
  <c r="U447" i="1"/>
  <c r="I449" i="1"/>
  <c r="U449" i="1"/>
  <c r="I451" i="1"/>
  <c r="U451" i="1"/>
  <c r="I453" i="1"/>
  <c r="U453" i="1"/>
  <c r="I455" i="1"/>
  <c r="U455" i="1"/>
  <c r="I457" i="1"/>
  <c r="U457" i="1"/>
  <c r="I459" i="1"/>
  <c r="U459" i="1"/>
  <c r="I461" i="1"/>
  <c r="U461" i="1"/>
  <c r="I463" i="1"/>
  <c r="U463" i="1"/>
  <c r="I465" i="1"/>
  <c r="U465" i="1"/>
  <c r="I467" i="1"/>
  <c r="U467" i="1"/>
  <c r="I469" i="1"/>
  <c r="U469" i="1"/>
  <c r="I471" i="1"/>
  <c r="U471" i="1"/>
  <c r="I473" i="1"/>
  <c r="U473" i="1"/>
  <c r="I475" i="1"/>
  <c r="U475" i="1"/>
  <c r="I477" i="1"/>
  <c r="U477" i="1"/>
  <c r="I479" i="1"/>
  <c r="U479" i="1"/>
  <c r="I481" i="1"/>
  <c r="U481" i="1"/>
  <c r="I483" i="1"/>
  <c r="U483" i="1"/>
  <c r="I485" i="1"/>
  <c r="U485" i="1"/>
  <c r="I487" i="1"/>
  <c r="U487" i="1"/>
  <c r="I489" i="1"/>
  <c r="U489" i="1"/>
  <c r="I491" i="1"/>
  <c r="U491" i="1"/>
  <c r="I493" i="1"/>
  <c r="U493" i="1"/>
  <c r="I495" i="1"/>
  <c r="U495" i="1"/>
  <c r="I497" i="1"/>
  <c r="U497" i="1"/>
  <c r="I499" i="1"/>
  <c r="U499" i="1"/>
  <c r="I501" i="1"/>
  <c r="U501" i="1"/>
  <c r="I503" i="1"/>
  <c r="U503" i="1"/>
  <c r="I505" i="1"/>
  <c r="U505" i="1"/>
  <c r="I507" i="1"/>
  <c r="U507" i="1"/>
  <c r="I509" i="1"/>
  <c r="U509" i="1"/>
  <c r="I511" i="1"/>
  <c r="U511" i="1"/>
  <c r="I513" i="1"/>
  <c r="U513" i="1"/>
  <c r="I515" i="1"/>
  <c r="U515" i="1"/>
  <c r="I517" i="1"/>
  <c r="U517" i="1"/>
  <c r="I519" i="1"/>
  <c r="U519" i="1"/>
  <c r="I521" i="1"/>
  <c r="U521" i="1"/>
  <c r="I523" i="1"/>
  <c r="U523" i="1"/>
  <c r="I525" i="1"/>
  <c r="U525" i="1"/>
  <c r="I527" i="1"/>
  <c r="U527" i="1"/>
  <c r="I529" i="1"/>
  <c r="U529" i="1"/>
  <c r="I531" i="1"/>
  <c r="U531" i="1"/>
  <c r="I533" i="1"/>
  <c r="U533" i="1"/>
  <c r="I535" i="1"/>
  <c r="U535" i="1"/>
  <c r="I537" i="1"/>
  <c r="U537" i="1"/>
  <c r="I539" i="1"/>
  <c r="U539" i="1"/>
  <c r="I541" i="1"/>
  <c r="U541" i="1"/>
  <c r="I543" i="1"/>
  <c r="U543" i="1"/>
  <c r="I545" i="1"/>
  <c r="U545" i="1"/>
  <c r="I547" i="1"/>
  <c r="U547" i="1"/>
  <c r="I549" i="1"/>
  <c r="U549" i="1"/>
  <c r="I551" i="1"/>
  <c r="U551" i="1"/>
  <c r="I553" i="1"/>
  <c r="U553" i="1"/>
  <c r="I555" i="1"/>
  <c r="U555" i="1"/>
  <c r="I557" i="1"/>
  <c r="U557" i="1"/>
  <c r="I559" i="1"/>
  <c r="U559" i="1"/>
  <c r="I561" i="1"/>
  <c r="U561" i="1"/>
  <c r="I563" i="1"/>
  <c r="U563" i="1"/>
  <c r="I565" i="1"/>
  <c r="U565" i="1"/>
  <c r="I567" i="1"/>
  <c r="U567" i="1"/>
  <c r="I569" i="1"/>
  <c r="U569" i="1"/>
  <c r="I571" i="1"/>
  <c r="U571" i="1"/>
  <c r="I573" i="1"/>
  <c r="U573" i="1"/>
  <c r="I575" i="1"/>
  <c r="U575" i="1"/>
  <c r="I577" i="1"/>
  <c r="U577" i="1"/>
  <c r="I579" i="1"/>
  <c r="U579" i="1"/>
  <c r="I581" i="1"/>
  <c r="U581" i="1"/>
  <c r="I583" i="1"/>
  <c r="U583" i="1"/>
  <c r="I585" i="1"/>
  <c r="U585" i="1"/>
  <c r="I587" i="1"/>
  <c r="U587" i="1"/>
  <c r="I589" i="1"/>
  <c r="U589" i="1"/>
  <c r="I591" i="1"/>
  <c r="U591" i="1"/>
  <c r="I593" i="1"/>
  <c r="U593" i="1"/>
  <c r="I595" i="1"/>
  <c r="U595" i="1"/>
  <c r="I597" i="1"/>
  <c r="U597" i="1"/>
  <c r="I599" i="1"/>
  <c r="U599" i="1"/>
  <c r="I601" i="1"/>
  <c r="U601" i="1"/>
  <c r="I603" i="1"/>
  <c r="U603" i="1"/>
  <c r="I605" i="1"/>
  <c r="U605" i="1"/>
  <c r="I607" i="1"/>
  <c r="U607" i="1"/>
  <c r="I609" i="1"/>
  <c r="U609" i="1"/>
  <c r="I611" i="1"/>
  <c r="U611" i="1"/>
  <c r="I613" i="1"/>
  <c r="U613" i="1"/>
  <c r="I615" i="1"/>
  <c r="U615" i="1"/>
  <c r="I617" i="1"/>
  <c r="U617" i="1"/>
  <c r="I619" i="1"/>
  <c r="U619" i="1"/>
  <c r="I621" i="1"/>
  <c r="U621" i="1"/>
  <c r="I623" i="1"/>
  <c r="U623" i="1"/>
  <c r="I625" i="1"/>
  <c r="U625" i="1"/>
  <c r="I627" i="1"/>
  <c r="U627" i="1"/>
  <c r="I629" i="1"/>
  <c r="U629" i="1"/>
  <c r="I631" i="1"/>
  <c r="U631" i="1"/>
  <c r="I633" i="1"/>
  <c r="U633" i="1"/>
  <c r="I635" i="1"/>
  <c r="U635" i="1"/>
  <c r="I637" i="1"/>
  <c r="U637" i="1"/>
  <c r="I639" i="1"/>
  <c r="U639" i="1"/>
  <c r="I641" i="1"/>
  <c r="U641" i="1"/>
  <c r="I643" i="1"/>
  <c r="U643" i="1"/>
  <c r="I645" i="1"/>
  <c r="U645" i="1"/>
  <c r="I647" i="1"/>
  <c r="U647" i="1"/>
  <c r="I649" i="1"/>
  <c r="U649" i="1"/>
  <c r="I651" i="1"/>
  <c r="U651" i="1"/>
  <c r="I653" i="1"/>
  <c r="U653" i="1"/>
  <c r="I655" i="1"/>
  <c r="U655" i="1"/>
  <c r="I657" i="1"/>
  <c r="U657" i="1"/>
  <c r="I659" i="1"/>
  <c r="U659" i="1"/>
  <c r="I661" i="1"/>
  <c r="U661" i="1"/>
  <c r="I663" i="1"/>
  <c r="U663" i="1"/>
  <c r="I665" i="1"/>
  <c r="U665" i="1"/>
  <c r="I667" i="1"/>
  <c r="U667" i="1"/>
  <c r="I669" i="1"/>
  <c r="U669" i="1"/>
  <c r="I671" i="1"/>
  <c r="U671" i="1"/>
  <c r="I673" i="1"/>
  <c r="U673" i="1"/>
  <c r="I675" i="1"/>
  <c r="U675" i="1"/>
  <c r="I677" i="1"/>
  <c r="U677" i="1"/>
  <c r="I679" i="1"/>
  <c r="U679" i="1"/>
  <c r="I681" i="1"/>
  <c r="U681" i="1"/>
  <c r="I683" i="1"/>
  <c r="U683" i="1"/>
  <c r="I685" i="1"/>
  <c r="U685" i="1"/>
  <c r="T705" i="1"/>
  <c r="U706" i="1" s="1"/>
  <c r="I687" i="1"/>
  <c r="U687" i="1"/>
  <c r="T707" i="1"/>
  <c r="I689" i="1"/>
  <c r="T709" i="1"/>
  <c r="U710" i="1" s="1"/>
  <c r="I691" i="1"/>
  <c r="U691" i="1"/>
  <c r="T711" i="1"/>
  <c r="I693" i="1"/>
  <c r="T713" i="1"/>
  <c r="U714" i="1" s="1"/>
  <c r="I695" i="1"/>
  <c r="U695" i="1"/>
  <c r="T715" i="1"/>
  <c r="I697" i="1"/>
  <c r="T717" i="1"/>
  <c r="U718" i="1" s="1"/>
  <c r="I699" i="1"/>
  <c r="U699" i="1"/>
  <c r="T719" i="1"/>
  <c r="I701" i="1"/>
  <c r="T721" i="1"/>
  <c r="U722" i="1" s="1"/>
  <c r="I703" i="1"/>
  <c r="U703" i="1"/>
  <c r="T723" i="1"/>
  <c r="K706" i="1"/>
  <c r="S706" i="1" s="1"/>
  <c r="I706" i="1"/>
  <c r="J708" i="1"/>
  <c r="O708" i="1"/>
  <c r="T727" i="1"/>
  <c r="U708" i="1"/>
  <c r="K710" i="1"/>
  <c r="S710" i="1" s="1"/>
  <c r="I710" i="1"/>
  <c r="J712" i="1"/>
  <c r="O712" i="1"/>
  <c r="T731" i="1"/>
  <c r="U712" i="1"/>
  <c r="K714" i="1"/>
  <c r="S714" i="1" s="1"/>
  <c r="I714" i="1"/>
  <c r="J716" i="1"/>
  <c r="O716" i="1"/>
  <c r="T735" i="1"/>
  <c r="U716" i="1"/>
  <c r="K718" i="1"/>
  <c r="S718" i="1" s="1"/>
  <c r="I718" i="1"/>
  <c r="J720" i="1"/>
  <c r="O720" i="1"/>
  <c r="T739" i="1"/>
  <c r="U720" i="1"/>
  <c r="K722" i="1"/>
  <c r="S722" i="1" s="1"/>
  <c r="I722" i="1"/>
  <c r="J724" i="1"/>
  <c r="O724" i="1"/>
  <c r="T743" i="1"/>
  <c r="U724" i="1"/>
  <c r="K726" i="1"/>
  <c r="S726" i="1" s="1"/>
  <c r="I726" i="1"/>
  <c r="T726" i="1"/>
  <c r="U727" i="1" s="1"/>
  <c r="J728" i="1"/>
  <c r="S728" i="1" s="1"/>
  <c r="O728" i="1"/>
  <c r="T747" i="1"/>
  <c r="U728" i="1"/>
  <c r="K730" i="1"/>
  <c r="S730" i="1" s="1"/>
  <c r="I730" i="1"/>
  <c r="T730" i="1"/>
  <c r="U731" i="1" s="1"/>
  <c r="J732" i="1"/>
  <c r="S732" i="1" s="1"/>
  <c r="O732" i="1"/>
  <c r="T751" i="1"/>
  <c r="U732" i="1"/>
  <c r="T750" i="1"/>
  <c r="U751" i="1" s="1"/>
  <c r="K734" i="1"/>
  <c r="S734" i="1" s="1"/>
  <c r="I734" i="1"/>
  <c r="T734" i="1"/>
  <c r="U735" i="1" s="1"/>
  <c r="J736" i="1"/>
  <c r="S736" i="1" s="1"/>
  <c r="O736" i="1"/>
  <c r="T755" i="1"/>
  <c r="U736" i="1"/>
  <c r="T754" i="1"/>
  <c r="U755" i="1" s="1"/>
  <c r="K738" i="1"/>
  <c r="S738" i="1" s="1"/>
  <c r="I738" i="1"/>
  <c r="T738" i="1"/>
  <c r="U739" i="1" s="1"/>
  <c r="J740" i="1"/>
  <c r="S740" i="1" s="1"/>
  <c r="O740" i="1"/>
  <c r="T759" i="1"/>
  <c r="U740" i="1"/>
  <c r="T758" i="1"/>
  <c r="U759" i="1" s="1"/>
  <c r="K742" i="1"/>
  <c r="S742" i="1" s="1"/>
  <c r="I742" i="1"/>
  <c r="T742" i="1"/>
  <c r="U743" i="1" s="1"/>
  <c r="J744" i="1"/>
  <c r="S744" i="1" s="1"/>
  <c r="O744" i="1"/>
  <c r="T763" i="1"/>
  <c r="U744" i="1"/>
  <c r="T762" i="1"/>
  <c r="U763" i="1" s="1"/>
  <c r="K746" i="1"/>
  <c r="S746" i="1" s="1"/>
  <c r="I746" i="1"/>
  <c r="T746" i="1"/>
  <c r="U747" i="1" s="1"/>
  <c r="S1462" i="1"/>
  <c r="S1494" i="1"/>
  <c r="S1526" i="1"/>
  <c r="S1558" i="1"/>
  <c r="J750" i="1"/>
  <c r="S750" i="1" s="1"/>
  <c r="J752" i="1"/>
  <c r="S752" i="1" s="1"/>
  <c r="J754" i="1"/>
  <c r="S754" i="1" s="1"/>
  <c r="J756" i="1"/>
  <c r="S756" i="1" s="1"/>
  <c r="J758" i="1"/>
  <c r="S758" i="1" s="1"/>
  <c r="J760" i="1"/>
  <c r="S760" i="1" s="1"/>
  <c r="J762" i="1"/>
  <c r="S762" i="1" s="1"/>
  <c r="J764" i="1"/>
  <c r="S764" i="1" s="1"/>
  <c r="J766" i="1"/>
  <c r="S766" i="1" s="1"/>
  <c r="T766" i="1"/>
  <c r="U767" i="1" s="1"/>
  <c r="J768" i="1"/>
  <c r="S768" i="1" s="1"/>
  <c r="T768" i="1"/>
  <c r="U769" i="1" s="1"/>
  <c r="J770" i="1"/>
  <c r="S770" i="1" s="1"/>
  <c r="T770" i="1"/>
  <c r="U771" i="1" s="1"/>
  <c r="J772" i="1"/>
  <c r="S772" i="1" s="1"/>
  <c r="T772" i="1"/>
  <c r="U773" i="1" s="1"/>
  <c r="J774" i="1"/>
  <c r="S774" i="1" s="1"/>
  <c r="T774" i="1"/>
  <c r="U775" i="1" s="1"/>
  <c r="J776" i="1"/>
  <c r="S776" i="1" s="1"/>
  <c r="T776" i="1"/>
  <c r="U777" i="1" s="1"/>
  <c r="J778" i="1"/>
  <c r="S778" i="1" s="1"/>
  <c r="T778" i="1"/>
  <c r="U779" i="1" s="1"/>
  <c r="J780" i="1"/>
  <c r="S780" i="1" s="1"/>
  <c r="T780" i="1"/>
  <c r="U781" i="1" s="1"/>
  <c r="J782" i="1"/>
  <c r="S782" i="1" s="1"/>
  <c r="T782" i="1"/>
  <c r="U783" i="1" s="1"/>
  <c r="J784" i="1"/>
  <c r="S784" i="1" s="1"/>
  <c r="T784" i="1"/>
  <c r="U785" i="1" s="1"/>
  <c r="J786" i="1"/>
  <c r="S786" i="1" s="1"/>
  <c r="T786" i="1"/>
  <c r="U787" i="1" s="1"/>
  <c r="J788" i="1"/>
  <c r="S788" i="1" s="1"/>
  <c r="T788" i="1"/>
  <c r="U789" i="1" s="1"/>
  <c r="J790" i="1"/>
  <c r="S790" i="1" s="1"/>
  <c r="T790" i="1"/>
  <c r="U791" i="1" s="1"/>
  <c r="J792" i="1"/>
  <c r="S792" i="1" s="1"/>
  <c r="T792" i="1"/>
  <c r="U793" i="1" s="1"/>
  <c r="J794" i="1"/>
  <c r="S794" i="1" s="1"/>
  <c r="T794" i="1"/>
  <c r="U795" i="1" s="1"/>
  <c r="J796" i="1"/>
  <c r="S796" i="1" s="1"/>
  <c r="T796" i="1"/>
  <c r="U797" i="1" s="1"/>
  <c r="J798" i="1"/>
  <c r="S798" i="1" s="1"/>
  <c r="T798" i="1"/>
  <c r="U799" i="1" s="1"/>
  <c r="J800" i="1"/>
  <c r="S800" i="1" s="1"/>
  <c r="T800" i="1"/>
  <c r="U801" i="1" s="1"/>
  <c r="J802" i="1"/>
  <c r="S802" i="1" s="1"/>
  <c r="T802" i="1"/>
  <c r="U803" i="1" s="1"/>
  <c r="J804" i="1"/>
  <c r="S804" i="1" s="1"/>
  <c r="T804" i="1"/>
  <c r="U805" i="1" s="1"/>
  <c r="J806" i="1"/>
  <c r="S806" i="1" s="1"/>
  <c r="T806" i="1"/>
  <c r="U807" i="1" s="1"/>
  <c r="J808" i="1"/>
  <c r="S808" i="1" s="1"/>
  <c r="T808" i="1"/>
  <c r="U809" i="1" s="1"/>
  <c r="J810" i="1"/>
  <c r="S810" i="1" s="1"/>
  <c r="T810" i="1"/>
  <c r="U811" i="1" s="1"/>
  <c r="J812" i="1"/>
  <c r="S812" i="1" s="1"/>
  <c r="T812" i="1"/>
  <c r="U813" i="1" s="1"/>
  <c r="J814" i="1"/>
  <c r="S814" i="1" s="1"/>
  <c r="T814" i="1"/>
  <c r="U815" i="1" s="1"/>
  <c r="J816" i="1"/>
  <c r="S816" i="1" s="1"/>
  <c r="T816" i="1"/>
  <c r="U817" i="1" s="1"/>
  <c r="J818" i="1"/>
  <c r="S818" i="1" s="1"/>
  <c r="T818" i="1"/>
  <c r="U819" i="1" s="1"/>
  <c r="J820" i="1"/>
  <c r="S820" i="1" s="1"/>
  <c r="T820" i="1"/>
  <c r="U821" i="1" s="1"/>
  <c r="J822" i="1"/>
  <c r="S822" i="1" s="1"/>
  <c r="T822" i="1"/>
  <c r="U823" i="1" s="1"/>
  <c r="J824" i="1"/>
  <c r="S824" i="1" s="1"/>
  <c r="T824" i="1"/>
  <c r="U825" i="1" s="1"/>
  <c r="J826" i="1"/>
  <c r="S826" i="1" s="1"/>
  <c r="T826" i="1"/>
  <c r="U827" i="1" s="1"/>
  <c r="J828" i="1"/>
  <c r="S828" i="1" s="1"/>
  <c r="T828" i="1"/>
  <c r="U829" i="1" s="1"/>
  <c r="J830" i="1"/>
  <c r="S830" i="1" s="1"/>
  <c r="T830" i="1"/>
  <c r="U831" i="1" s="1"/>
  <c r="J832" i="1"/>
  <c r="S832" i="1" s="1"/>
  <c r="T832" i="1"/>
  <c r="U833" i="1" s="1"/>
  <c r="J834" i="1"/>
  <c r="S834" i="1" s="1"/>
  <c r="T834" i="1"/>
  <c r="U835" i="1" s="1"/>
  <c r="J836" i="1"/>
  <c r="S836" i="1" s="1"/>
  <c r="T836" i="1"/>
  <c r="U837" i="1" s="1"/>
  <c r="J838" i="1"/>
  <c r="S838" i="1" s="1"/>
  <c r="T838" i="1"/>
  <c r="U839" i="1" s="1"/>
  <c r="J840" i="1"/>
  <c r="S840" i="1" s="1"/>
  <c r="T840" i="1"/>
  <c r="U841" i="1" s="1"/>
  <c r="J842" i="1"/>
  <c r="S842" i="1" s="1"/>
  <c r="T842" i="1"/>
  <c r="U843" i="1" s="1"/>
  <c r="J844" i="1"/>
  <c r="S844" i="1" s="1"/>
  <c r="T844" i="1"/>
  <c r="U845" i="1" s="1"/>
  <c r="J846" i="1"/>
  <c r="S846" i="1" s="1"/>
  <c r="T846" i="1"/>
  <c r="U847" i="1" s="1"/>
  <c r="J848" i="1"/>
  <c r="S848" i="1" s="1"/>
  <c r="T848" i="1"/>
  <c r="U849" i="1" s="1"/>
  <c r="J850" i="1"/>
  <c r="S850" i="1" s="1"/>
  <c r="T850" i="1"/>
  <c r="U851" i="1" s="1"/>
  <c r="J852" i="1"/>
  <c r="S852" i="1" s="1"/>
  <c r="T852" i="1"/>
  <c r="U853" i="1" s="1"/>
  <c r="J854" i="1"/>
  <c r="S854" i="1" s="1"/>
  <c r="T854" i="1"/>
  <c r="U855" i="1" s="1"/>
  <c r="J856" i="1"/>
  <c r="S856" i="1" s="1"/>
  <c r="T856" i="1"/>
  <c r="U857" i="1" s="1"/>
  <c r="J858" i="1"/>
  <c r="S858" i="1" s="1"/>
  <c r="T858" i="1"/>
  <c r="U859" i="1" s="1"/>
  <c r="J860" i="1"/>
  <c r="S860" i="1" s="1"/>
  <c r="T860" i="1"/>
  <c r="U861" i="1" s="1"/>
  <c r="J862" i="1"/>
  <c r="S862" i="1" s="1"/>
  <c r="T862" i="1"/>
  <c r="U863" i="1" s="1"/>
  <c r="J864" i="1"/>
  <c r="S864" i="1" s="1"/>
  <c r="T864" i="1"/>
  <c r="U865" i="1" s="1"/>
  <c r="J866" i="1"/>
  <c r="S866" i="1" s="1"/>
  <c r="T866" i="1"/>
  <c r="U867" i="1" s="1"/>
  <c r="J868" i="1"/>
  <c r="S868" i="1" s="1"/>
  <c r="T868" i="1"/>
  <c r="U869" i="1" s="1"/>
  <c r="J870" i="1"/>
  <c r="S870" i="1" s="1"/>
  <c r="T870" i="1"/>
  <c r="U871" i="1" s="1"/>
  <c r="J872" i="1"/>
  <c r="S872" i="1" s="1"/>
  <c r="T872" i="1"/>
  <c r="U873" i="1" s="1"/>
  <c r="J874" i="1"/>
  <c r="S874" i="1" s="1"/>
  <c r="T874" i="1"/>
  <c r="U875" i="1" s="1"/>
  <c r="J876" i="1"/>
  <c r="S876" i="1" s="1"/>
  <c r="T876" i="1"/>
  <c r="U877" i="1" s="1"/>
  <c r="J878" i="1"/>
  <c r="S878" i="1" s="1"/>
  <c r="T878" i="1"/>
  <c r="U879" i="1" s="1"/>
  <c r="J880" i="1"/>
  <c r="S880" i="1" s="1"/>
  <c r="T880" i="1"/>
  <c r="U881" i="1" s="1"/>
  <c r="J882" i="1"/>
  <c r="S882" i="1" s="1"/>
  <c r="T882" i="1"/>
  <c r="U883" i="1" s="1"/>
  <c r="J884" i="1"/>
  <c r="S884" i="1" s="1"/>
  <c r="T884" i="1"/>
  <c r="U885" i="1" s="1"/>
  <c r="J886" i="1"/>
  <c r="S886" i="1" s="1"/>
  <c r="T886" i="1"/>
  <c r="U887" i="1" s="1"/>
  <c r="J888" i="1"/>
  <c r="S888" i="1" s="1"/>
  <c r="T888" i="1"/>
  <c r="U889" i="1" s="1"/>
  <c r="J890" i="1"/>
  <c r="S890" i="1" s="1"/>
  <c r="T890" i="1"/>
  <c r="U891" i="1" s="1"/>
  <c r="J892" i="1"/>
  <c r="S892" i="1" s="1"/>
  <c r="T892" i="1"/>
  <c r="U893" i="1" s="1"/>
  <c r="J894" i="1"/>
  <c r="S894" i="1" s="1"/>
  <c r="T894" i="1"/>
  <c r="U895" i="1" s="1"/>
  <c r="J896" i="1"/>
  <c r="S896" i="1" s="1"/>
  <c r="T896" i="1"/>
  <c r="U897" i="1" s="1"/>
  <c r="J898" i="1"/>
  <c r="S898" i="1" s="1"/>
  <c r="T898" i="1"/>
  <c r="U899" i="1" s="1"/>
  <c r="J900" i="1"/>
  <c r="S900" i="1" s="1"/>
  <c r="T900" i="1"/>
  <c r="U901" i="1" s="1"/>
  <c r="J902" i="1"/>
  <c r="S902" i="1" s="1"/>
  <c r="T902" i="1"/>
  <c r="U903" i="1" s="1"/>
  <c r="J904" i="1"/>
  <c r="S904" i="1" s="1"/>
  <c r="T904" i="1"/>
  <c r="U905" i="1" s="1"/>
  <c r="J906" i="1"/>
  <c r="S906" i="1" s="1"/>
  <c r="T906" i="1"/>
  <c r="U907" i="1" s="1"/>
  <c r="J908" i="1"/>
  <c r="S908" i="1" s="1"/>
  <c r="T908" i="1"/>
  <c r="U909" i="1" s="1"/>
  <c r="J910" i="1"/>
  <c r="S910" i="1" s="1"/>
  <c r="T910" i="1"/>
  <c r="U911" i="1" s="1"/>
  <c r="J912" i="1"/>
  <c r="S912" i="1" s="1"/>
  <c r="T912" i="1"/>
  <c r="U913" i="1" s="1"/>
  <c r="J914" i="1"/>
  <c r="S914" i="1" s="1"/>
  <c r="T914" i="1"/>
  <c r="U915" i="1" s="1"/>
  <c r="J916" i="1"/>
  <c r="S916" i="1" s="1"/>
  <c r="T916" i="1"/>
  <c r="U917" i="1" s="1"/>
  <c r="J918" i="1"/>
  <c r="S918" i="1" s="1"/>
  <c r="T918" i="1"/>
  <c r="U919" i="1" s="1"/>
  <c r="J920" i="1"/>
  <c r="S920" i="1" s="1"/>
  <c r="T920" i="1"/>
  <c r="U921" i="1" s="1"/>
  <c r="J922" i="1"/>
  <c r="S922" i="1" s="1"/>
  <c r="T922" i="1"/>
  <c r="U923" i="1" s="1"/>
  <c r="J924" i="1"/>
  <c r="S924" i="1" s="1"/>
  <c r="T924" i="1"/>
  <c r="U925" i="1" s="1"/>
  <c r="J926" i="1"/>
  <c r="S926" i="1" s="1"/>
  <c r="T926" i="1"/>
  <c r="U927" i="1" s="1"/>
  <c r="J928" i="1"/>
  <c r="S928" i="1" s="1"/>
  <c r="T928" i="1"/>
  <c r="U929" i="1" s="1"/>
  <c r="J930" i="1"/>
  <c r="S930" i="1" s="1"/>
  <c r="T930" i="1"/>
  <c r="U931" i="1" s="1"/>
  <c r="J932" i="1"/>
  <c r="S932" i="1" s="1"/>
  <c r="T932" i="1"/>
  <c r="U933" i="1" s="1"/>
  <c r="J934" i="1"/>
  <c r="S934" i="1" s="1"/>
  <c r="T934" i="1"/>
  <c r="U935" i="1" s="1"/>
  <c r="J936" i="1"/>
  <c r="S936" i="1" s="1"/>
  <c r="T936" i="1"/>
  <c r="U937" i="1" s="1"/>
  <c r="J938" i="1"/>
  <c r="S938" i="1" s="1"/>
  <c r="T938" i="1"/>
  <c r="U939" i="1" s="1"/>
  <c r="J940" i="1"/>
  <c r="S940" i="1" s="1"/>
  <c r="T940" i="1"/>
  <c r="U941" i="1" s="1"/>
  <c r="J942" i="1"/>
  <c r="S942" i="1" s="1"/>
  <c r="T942" i="1"/>
  <c r="U943" i="1" s="1"/>
  <c r="J944" i="1"/>
  <c r="S944" i="1" s="1"/>
  <c r="T944" i="1"/>
  <c r="U945" i="1" s="1"/>
  <c r="J946" i="1"/>
  <c r="S946" i="1" s="1"/>
  <c r="T946" i="1"/>
  <c r="U947" i="1" s="1"/>
  <c r="J948" i="1"/>
  <c r="S948" i="1" s="1"/>
  <c r="T948" i="1"/>
  <c r="U949" i="1" s="1"/>
  <c r="J950" i="1"/>
  <c r="S950" i="1" s="1"/>
  <c r="T950" i="1"/>
  <c r="U951" i="1" s="1"/>
  <c r="J952" i="1"/>
  <c r="S952" i="1" s="1"/>
  <c r="T952" i="1"/>
  <c r="U953" i="1" s="1"/>
  <c r="J954" i="1"/>
  <c r="S954" i="1" s="1"/>
  <c r="T954" i="1"/>
  <c r="U955" i="1" s="1"/>
  <c r="J956" i="1"/>
  <c r="S956" i="1" s="1"/>
  <c r="T956" i="1"/>
  <c r="U957" i="1" s="1"/>
  <c r="J958" i="1"/>
  <c r="S958" i="1" s="1"/>
  <c r="T958" i="1"/>
  <c r="U959" i="1" s="1"/>
  <c r="J960" i="1"/>
  <c r="S960" i="1" s="1"/>
  <c r="T960" i="1"/>
  <c r="U961" i="1" s="1"/>
  <c r="J962" i="1"/>
  <c r="S962" i="1" s="1"/>
  <c r="T962" i="1"/>
  <c r="U963" i="1" s="1"/>
  <c r="J964" i="1"/>
  <c r="S964" i="1" s="1"/>
  <c r="T964" i="1"/>
  <c r="U965" i="1" s="1"/>
  <c r="J966" i="1"/>
  <c r="S966" i="1" s="1"/>
  <c r="T966" i="1"/>
  <c r="U967" i="1" s="1"/>
  <c r="J968" i="1"/>
  <c r="S968" i="1" s="1"/>
  <c r="T968" i="1"/>
  <c r="U969" i="1" s="1"/>
  <c r="J970" i="1"/>
  <c r="S970" i="1" s="1"/>
  <c r="T970" i="1"/>
  <c r="U971" i="1" s="1"/>
  <c r="J972" i="1"/>
  <c r="S972" i="1" s="1"/>
  <c r="T972" i="1"/>
  <c r="U973" i="1" s="1"/>
  <c r="J974" i="1"/>
  <c r="S974" i="1" s="1"/>
  <c r="T974" i="1"/>
  <c r="U975" i="1" s="1"/>
  <c r="J976" i="1"/>
  <c r="S976" i="1" s="1"/>
  <c r="T976" i="1"/>
  <c r="U977" i="1" s="1"/>
  <c r="J978" i="1"/>
  <c r="S978" i="1" s="1"/>
  <c r="T978" i="1"/>
  <c r="U979" i="1" s="1"/>
  <c r="J980" i="1"/>
  <c r="S980" i="1" s="1"/>
  <c r="T980" i="1"/>
  <c r="U981" i="1" s="1"/>
  <c r="J982" i="1"/>
  <c r="S982" i="1" s="1"/>
  <c r="T982" i="1"/>
  <c r="U983" i="1" s="1"/>
  <c r="J984" i="1"/>
  <c r="S984" i="1" s="1"/>
  <c r="T984" i="1"/>
  <c r="U985" i="1" s="1"/>
  <c r="J986" i="1"/>
  <c r="S986" i="1" s="1"/>
  <c r="T986" i="1"/>
  <c r="U987" i="1" s="1"/>
  <c r="J988" i="1"/>
  <c r="S988" i="1" s="1"/>
  <c r="T988" i="1"/>
  <c r="U989" i="1" s="1"/>
  <c r="J990" i="1"/>
  <c r="S990" i="1" s="1"/>
  <c r="T990" i="1"/>
  <c r="U991" i="1" s="1"/>
  <c r="J992" i="1"/>
  <c r="S992" i="1" s="1"/>
  <c r="T992" i="1"/>
  <c r="U993" i="1" s="1"/>
  <c r="J994" i="1"/>
  <c r="S994" i="1" s="1"/>
  <c r="T994" i="1"/>
  <c r="U995" i="1" s="1"/>
  <c r="J996" i="1"/>
  <c r="S996" i="1" s="1"/>
  <c r="T996" i="1"/>
  <c r="U997" i="1" s="1"/>
  <c r="J998" i="1"/>
  <c r="S998" i="1" s="1"/>
  <c r="T998" i="1"/>
  <c r="U999" i="1" s="1"/>
  <c r="J1000" i="1"/>
  <c r="S1000" i="1" s="1"/>
  <c r="T1000" i="1"/>
  <c r="U1001" i="1" s="1"/>
  <c r="J1002" i="1"/>
  <c r="S1002" i="1" s="1"/>
  <c r="T1002" i="1"/>
  <c r="U1003" i="1" s="1"/>
  <c r="J1004" i="1"/>
  <c r="S1004" i="1" s="1"/>
  <c r="T1004" i="1"/>
  <c r="U1005" i="1" s="1"/>
  <c r="J1006" i="1"/>
  <c r="S1006" i="1" s="1"/>
  <c r="T1006" i="1"/>
  <c r="U1007" i="1" s="1"/>
  <c r="J1008" i="1"/>
  <c r="S1008" i="1" s="1"/>
  <c r="T1008" i="1"/>
  <c r="U1009" i="1" s="1"/>
  <c r="J1010" i="1"/>
  <c r="S1010" i="1" s="1"/>
  <c r="T1010" i="1"/>
  <c r="U1011" i="1" s="1"/>
  <c r="J1012" i="1"/>
  <c r="S1012" i="1" s="1"/>
  <c r="T1012" i="1"/>
  <c r="U1013" i="1" s="1"/>
  <c r="J1014" i="1"/>
  <c r="S1014" i="1" s="1"/>
  <c r="T1014" i="1"/>
  <c r="U1015" i="1" s="1"/>
  <c r="J1016" i="1"/>
  <c r="S1016" i="1" s="1"/>
  <c r="T1016" i="1"/>
  <c r="U1017" i="1" s="1"/>
  <c r="J1018" i="1"/>
  <c r="S1018" i="1" s="1"/>
  <c r="T1018" i="1"/>
  <c r="U1019" i="1" s="1"/>
  <c r="J1020" i="1"/>
  <c r="S1020" i="1" s="1"/>
  <c r="T1020" i="1"/>
  <c r="U1021" i="1" s="1"/>
  <c r="J1022" i="1"/>
  <c r="S1022" i="1" s="1"/>
  <c r="T1022" i="1"/>
  <c r="U1023" i="1" s="1"/>
  <c r="J1024" i="1"/>
  <c r="S1024" i="1" s="1"/>
  <c r="T1024" i="1"/>
  <c r="U1025" i="1" s="1"/>
  <c r="J1026" i="1"/>
  <c r="S1026" i="1" s="1"/>
  <c r="T1026" i="1"/>
  <c r="U1027" i="1" s="1"/>
  <c r="J1028" i="1"/>
  <c r="S1028" i="1" s="1"/>
  <c r="T1028" i="1"/>
  <c r="U1029" i="1" s="1"/>
  <c r="J1030" i="1"/>
  <c r="S1030" i="1" s="1"/>
  <c r="T1030" i="1"/>
  <c r="U1031" i="1" s="1"/>
  <c r="J1032" i="1"/>
  <c r="S1032" i="1" s="1"/>
  <c r="T1032" i="1"/>
  <c r="U1033" i="1" s="1"/>
  <c r="J1034" i="1"/>
  <c r="S1034" i="1" s="1"/>
  <c r="T1034" i="1"/>
  <c r="U1035" i="1" s="1"/>
  <c r="J1036" i="1"/>
  <c r="S1036" i="1" s="1"/>
  <c r="T1036" i="1"/>
  <c r="U1037" i="1" s="1"/>
  <c r="J1038" i="1"/>
  <c r="S1038" i="1" s="1"/>
  <c r="T1038" i="1"/>
  <c r="U1039" i="1" s="1"/>
  <c r="J1040" i="1"/>
  <c r="S1040" i="1" s="1"/>
  <c r="T1040" i="1"/>
  <c r="U1041" i="1" s="1"/>
  <c r="J1042" i="1"/>
  <c r="S1042" i="1" s="1"/>
  <c r="T1042" i="1"/>
  <c r="U1043" i="1" s="1"/>
  <c r="J1044" i="1"/>
  <c r="S1044" i="1" s="1"/>
  <c r="T1044" i="1"/>
  <c r="U1045" i="1" s="1"/>
  <c r="J1046" i="1"/>
  <c r="S1046" i="1" s="1"/>
  <c r="T1046" i="1"/>
  <c r="U1047" i="1" s="1"/>
  <c r="J1048" i="1"/>
  <c r="S1048" i="1" s="1"/>
  <c r="T1048" i="1"/>
  <c r="U1049" i="1" s="1"/>
  <c r="J1050" i="1"/>
  <c r="S1050" i="1" s="1"/>
  <c r="T1050" i="1"/>
  <c r="U1051" i="1" s="1"/>
  <c r="J1052" i="1"/>
  <c r="S1052" i="1" s="1"/>
  <c r="T1052" i="1"/>
  <c r="U1053" i="1" s="1"/>
  <c r="J1054" i="1"/>
  <c r="S1054" i="1" s="1"/>
  <c r="T1054" i="1"/>
  <c r="U1055" i="1" s="1"/>
  <c r="J1056" i="1"/>
  <c r="S1056" i="1" s="1"/>
  <c r="T1056" i="1"/>
  <c r="U1057" i="1" s="1"/>
  <c r="J1058" i="1"/>
  <c r="S1058" i="1" s="1"/>
  <c r="T1058" i="1"/>
  <c r="U1059" i="1" s="1"/>
  <c r="J1060" i="1"/>
  <c r="S1060" i="1" s="1"/>
  <c r="T1060" i="1"/>
  <c r="U1061" i="1" s="1"/>
  <c r="J1062" i="1"/>
  <c r="S1062" i="1" s="1"/>
  <c r="T1062" i="1"/>
  <c r="U1063" i="1" s="1"/>
  <c r="J1064" i="1"/>
  <c r="S1064" i="1" s="1"/>
  <c r="T1064" i="1"/>
  <c r="U1065" i="1" s="1"/>
  <c r="J1066" i="1"/>
  <c r="S1066" i="1" s="1"/>
  <c r="T1066" i="1"/>
  <c r="U1067" i="1" s="1"/>
  <c r="J1068" i="1"/>
  <c r="S1068" i="1" s="1"/>
  <c r="T1068" i="1"/>
  <c r="U1069" i="1" s="1"/>
  <c r="J1070" i="1"/>
  <c r="S1070" i="1" s="1"/>
  <c r="T1070" i="1"/>
  <c r="U1071" i="1" s="1"/>
  <c r="J1072" i="1"/>
  <c r="S1072" i="1" s="1"/>
  <c r="T1072" i="1"/>
  <c r="U1073" i="1" s="1"/>
  <c r="J1074" i="1"/>
  <c r="S1074" i="1" s="1"/>
  <c r="T1074" i="1"/>
  <c r="U1075" i="1" s="1"/>
  <c r="J1076" i="1"/>
  <c r="S1076" i="1" s="1"/>
  <c r="T1076" i="1"/>
  <c r="U1077" i="1" s="1"/>
  <c r="J1078" i="1"/>
  <c r="S1078" i="1" s="1"/>
  <c r="T1078" i="1"/>
  <c r="U1079" i="1" s="1"/>
  <c r="J1080" i="1"/>
  <c r="S1080" i="1" s="1"/>
  <c r="T1080" i="1"/>
  <c r="U1081" i="1" s="1"/>
  <c r="J1082" i="1"/>
  <c r="S1082" i="1" s="1"/>
  <c r="T1082" i="1"/>
  <c r="U1083" i="1" s="1"/>
  <c r="J1084" i="1"/>
  <c r="S1084" i="1" s="1"/>
  <c r="T1084" i="1"/>
  <c r="U1085" i="1" s="1"/>
  <c r="J1086" i="1"/>
  <c r="S1086" i="1" s="1"/>
  <c r="T1086" i="1"/>
  <c r="U1087" i="1" s="1"/>
  <c r="J1088" i="1"/>
  <c r="S1088" i="1" s="1"/>
  <c r="T1088" i="1"/>
  <c r="U1089" i="1" s="1"/>
  <c r="J1090" i="1"/>
  <c r="S1090" i="1" s="1"/>
  <c r="T1090" i="1"/>
  <c r="U1091" i="1" s="1"/>
  <c r="J1092" i="1"/>
  <c r="S1092" i="1" s="1"/>
  <c r="T1092" i="1"/>
  <c r="U1093" i="1" s="1"/>
  <c r="J1094" i="1"/>
  <c r="S1094" i="1" s="1"/>
  <c r="T1094" i="1"/>
  <c r="U1095" i="1" s="1"/>
  <c r="J1096" i="1"/>
  <c r="S1096" i="1" s="1"/>
  <c r="T1096" i="1"/>
  <c r="U1097" i="1" s="1"/>
  <c r="J1098" i="1"/>
  <c r="S1098" i="1" s="1"/>
  <c r="T1098" i="1"/>
  <c r="U1099" i="1" s="1"/>
  <c r="J1100" i="1"/>
  <c r="S1100" i="1" s="1"/>
  <c r="T1100" i="1"/>
  <c r="U1101" i="1" s="1"/>
  <c r="J1102" i="1"/>
  <c r="S1102" i="1" s="1"/>
  <c r="T1102" i="1"/>
  <c r="U1103" i="1" s="1"/>
  <c r="J1104" i="1"/>
  <c r="S1104" i="1" s="1"/>
  <c r="T1104" i="1"/>
  <c r="U1105" i="1" s="1"/>
  <c r="J1106" i="1"/>
  <c r="S1106" i="1" s="1"/>
  <c r="T1106" i="1"/>
  <c r="U1107" i="1" s="1"/>
  <c r="J1108" i="1"/>
  <c r="S1108" i="1" s="1"/>
  <c r="T1108" i="1"/>
  <c r="U1109" i="1" s="1"/>
  <c r="J1110" i="1"/>
  <c r="S1110" i="1" s="1"/>
  <c r="T1110" i="1"/>
  <c r="U1111" i="1" s="1"/>
  <c r="J1112" i="1"/>
  <c r="S1112" i="1" s="1"/>
  <c r="T1112" i="1"/>
  <c r="U1113" i="1" s="1"/>
  <c r="J1114" i="1"/>
  <c r="S1114" i="1" s="1"/>
  <c r="T1114" i="1"/>
  <c r="U1115" i="1" s="1"/>
  <c r="J1116" i="1"/>
  <c r="S1116" i="1" s="1"/>
  <c r="T1116" i="1"/>
  <c r="U1117" i="1" s="1"/>
  <c r="J1118" i="1"/>
  <c r="S1118" i="1" s="1"/>
  <c r="T1118" i="1"/>
  <c r="U1119" i="1" s="1"/>
  <c r="J1120" i="1"/>
  <c r="S1120" i="1" s="1"/>
  <c r="T1120" i="1"/>
  <c r="U1121" i="1" s="1"/>
  <c r="J1122" i="1"/>
  <c r="S1122" i="1" s="1"/>
  <c r="T1122" i="1"/>
  <c r="U1123" i="1" s="1"/>
  <c r="J1124" i="1"/>
  <c r="S1124" i="1" s="1"/>
  <c r="T1124" i="1"/>
  <c r="U1125" i="1" s="1"/>
  <c r="J1126" i="1"/>
  <c r="S1126" i="1" s="1"/>
  <c r="T1126" i="1"/>
  <c r="U1127" i="1" s="1"/>
  <c r="J1128" i="1"/>
  <c r="S1128" i="1" s="1"/>
  <c r="T1128" i="1"/>
  <c r="U1129" i="1" s="1"/>
  <c r="J1130" i="1"/>
  <c r="S1130" i="1" s="1"/>
  <c r="T1130" i="1"/>
  <c r="U1131" i="1" s="1"/>
  <c r="J1132" i="1"/>
  <c r="S1132" i="1" s="1"/>
  <c r="T1132" i="1"/>
  <c r="U1133" i="1" s="1"/>
  <c r="J1134" i="1"/>
  <c r="S1134" i="1" s="1"/>
  <c r="T1134" i="1"/>
  <c r="U1135" i="1" s="1"/>
  <c r="J1136" i="1"/>
  <c r="S1136" i="1" s="1"/>
  <c r="T1136" i="1"/>
  <c r="U1137" i="1" s="1"/>
  <c r="J1138" i="1"/>
  <c r="S1138" i="1" s="1"/>
  <c r="T1138" i="1"/>
  <c r="U1139" i="1" s="1"/>
  <c r="J1140" i="1"/>
  <c r="S1140" i="1" s="1"/>
  <c r="T1140" i="1"/>
  <c r="U1141" i="1" s="1"/>
  <c r="J1142" i="1"/>
  <c r="S1142" i="1" s="1"/>
  <c r="T1142" i="1"/>
  <c r="U1143" i="1" s="1"/>
  <c r="J1144" i="1"/>
  <c r="S1144" i="1" s="1"/>
  <c r="T1144" i="1"/>
  <c r="U1145" i="1" s="1"/>
  <c r="J1146" i="1"/>
  <c r="S1146" i="1" s="1"/>
  <c r="T1146" i="1"/>
  <c r="U1147" i="1" s="1"/>
  <c r="J1148" i="1"/>
  <c r="S1148" i="1" s="1"/>
  <c r="T1148" i="1"/>
  <c r="U1149" i="1" s="1"/>
  <c r="J1150" i="1"/>
  <c r="S1150" i="1" s="1"/>
  <c r="T1150" i="1"/>
  <c r="U1151" i="1" s="1"/>
  <c r="J1152" i="1"/>
  <c r="S1152" i="1" s="1"/>
  <c r="T1152" i="1"/>
  <c r="U1153" i="1" s="1"/>
  <c r="J1154" i="1"/>
  <c r="S1154" i="1" s="1"/>
  <c r="T1154" i="1"/>
  <c r="U1155" i="1" s="1"/>
  <c r="J1156" i="1"/>
  <c r="S1156" i="1" s="1"/>
  <c r="T1156" i="1"/>
  <c r="U1157" i="1" s="1"/>
  <c r="J1158" i="1"/>
  <c r="S1158" i="1" s="1"/>
  <c r="T1158" i="1"/>
  <c r="U1159" i="1" s="1"/>
  <c r="J1160" i="1"/>
  <c r="S1160" i="1" s="1"/>
  <c r="T1160" i="1"/>
  <c r="U1161" i="1" s="1"/>
  <c r="J1162" i="1"/>
  <c r="S1162" i="1" s="1"/>
  <c r="T1162" i="1"/>
  <c r="U1163" i="1" s="1"/>
  <c r="J1164" i="1"/>
  <c r="S1164" i="1" s="1"/>
  <c r="T1164" i="1"/>
  <c r="U1165" i="1" s="1"/>
  <c r="J1166" i="1"/>
  <c r="S1166" i="1" s="1"/>
  <c r="T1166" i="1"/>
  <c r="U1167" i="1" s="1"/>
  <c r="J1168" i="1"/>
  <c r="S1168" i="1" s="1"/>
  <c r="T1168" i="1"/>
  <c r="U1169" i="1" s="1"/>
  <c r="J1170" i="1"/>
  <c r="S1170" i="1" s="1"/>
  <c r="T1170" i="1"/>
  <c r="U1171" i="1" s="1"/>
  <c r="J1172" i="1"/>
  <c r="S1172" i="1" s="1"/>
  <c r="T1172" i="1"/>
  <c r="U1173" i="1" s="1"/>
  <c r="J1174" i="1"/>
  <c r="S1174" i="1" s="1"/>
  <c r="T1174" i="1"/>
  <c r="U1175" i="1" s="1"/>
  <c r="J1176" i="1"/>
  <c r="S1176" i="1" s="1"/>
  <c r="T1176" i="1"/>
  <c r="U1177" i="1" s="1"/>
  <c r="J1178" i="1"/>
  <c r="S1178" i="1" s="1"/>
  <c r="T1178" i="1"/>
  <c r="U1179" i="1" s="1"/>
  <c r="J1180" i="1"/>
  <c r="S1180" i="1" s="1"/>
  <c r="T1180" i="1"/>
  <c r="U1181" i="1" s="1"/>
  <c r="J1182" i="1"/>
  <c r="S1182" i="1" s="1"/>
  <c r="T1182" i="1"/>
  <c r="U1183" i="1" s="1"/>
  <c r="J1184" i="1"/>
  <c r="S1184" i="1" s="1"/>
  <c r="T1184" i="1"/>
  <c r="U1185" i="1" s="1"/>
  <c r="J1186" i="1"/>
  <c r="S1186" i="1" s="1"/>
  <c r="T1186" i="1"/>
  <c r="U1187" i="1" s="1"/>
  <c r="J1188" i="1"/>
  <c r="S1188" i="1" s="1"/>
  <c r="T1188" i="1"/>
  <c r="U1189" i="1" s="1"/>
  <c r="J1190" i="1"/>
  <c r="S1190" i="1" s="1"/>
  <c r="T1190" i="1"/>
  <c r="U1191" i="1" s="1"/>
  <c r="J1192" i="1"/>
  <c r="S1192" i="1" s="1"/>
  <c r="T1192" i="1"/>
  <c r="U1193" i="1" s="1"/>
  <c r="J1194" i="1"/>
  <c r="S1194" i="1" s="1"/>
  <c r="T1194" i="1"/>
  <c r="U1195" i="1" s="1"/>
  <c r="J1196" i="1"/>
  <c r="S1196" i="1" s="1"/>
  <c r="T1196" i="1"/>
  <c r="U1197" i="1" s="1"/>
  <c r="J1198" i="1"/>
  <c r="S1198" i="1" s="1"/>
  <c r="T1198" i="1"/>
  <c r="U1199" i="1" s="1"/>
  <c r="J1200" i="1"/>
  <c r="S1200" i="1" s="1"/>
  <c r="T1200" i="1"/>
  <c r="U1201" i="1" s="1"/>
  <c r="J1202" i="1"/>
  <c r="S1202" i="1" s="1"/>
  <c r="T1202" i="1"/>
  <c r="U1203" i="1" s="1"/>
  <c r="J1204" i="1"/>
  <c r="S1204" i="1" s="1"/>
  <c r="T1204" i="1"/>
  <c r="U1205" i="1" s="1"/>
  <c r="J1206" i="1"/>
  <c r="S1206" i="1" s="1"/>
  <c r="T1206" i="1"/>
  <c r="U1207" i="1" s="1"/>
  <c r="J1208" i="1"/>
  <c r="S1208" i="1" s="1"/>
  <c r="T1208" i="1"/>
  <c r="U1209" i="1" s="1"/>
  <c r="J1210" i="1"/>
  <c r="S1210" i="1" s="1"/>
  <c r="T1210" i="1"/>
  <c r="U1211" i="1" s="1"/>
  <c r="J1212" i="1"/>
  <c r="S1212" i="1" s="1"/>
  <c r="T1212" i="1"/>
  <c r="U1213" i="1" s="1"/>
  <c r="J1214" i="1"/>
  <c r="S1214" i="1" s="1"/>
  <c r="T1214" i="1"/>
  <c r="U1215" i="1" s="1"/>
  <c r="J1216" i="1"/>
  <c r="S1216" i="1" s="1"/>
  <c r="T1216" i="1"/>
  <c r="U1217" i="1" s="1"/>
  <c r="J1218" i="1"/>
  <c r="S1218" i="1" s="1"/>
  <c r="T1218" i="1"/>
  <c r="U1219" i="1" s="1"/>
  <c r="J1220" i="1"/>
  <c r="S1220" i="1" s="1"/>
  <c r="T1220" i="1"/>
  <c r="U1221" i="1" s="1"/>
  <c r="J1222" i="1"/>
  <c r="S1222" i="1" s="1"/>
  <c r="T1222" i="1"/>
  <c r="U1223" i="1" s="1"/>
  <c r="J1224" i="1"/>
  <c r="S1224" i="1" s="1"/>
  <c r="T1224" i="1"/>
  <c r="U1225" i="1" s="1"/>
  <c r="J1226" i="1"/>
  <c r="S1226" i="1" s="1"/>
  <c r="T1226" i="1"/>
  <c r="U1227" i="1" s="1"/>
  <c r="J1228" i="1"/>
  <c r="S1228" i="1" s="1"/>
  <c r="T1228" i="1"/>
  <c r="U1229" i="1" s="1"/>
  <c r="J1230" i="1"/>
  <c r="S1230" i="1" s="1"/>
  <c r="T1230" i="1"/>
  <c r="U1231" i="1" s="1"/>
  <c r="J1232" i="1"/>
  <c r="S1232" i="1" s="1"/>
  <c r="T1232" i="1"/>
  <c r="U1233" i="1" s="1"/>
  <c r="J1234" i="1"/>
  <c r="S1234" i="1" s="1"/>
  <c r="T1234" i="1"/>
  <c r="U1235" i="1" s="1"/>
  <c r="J1236" i="1"/>
  <c r="S1236" i="1" s="1"/>
  <c r="T1236" i="1"/>
  <c r="U1237" i="1" s="1"/>
  <c r="J1238" i="1"/>
  <c r="S1238" i="1" s="1"/>
  <c r="T1238" i="1"/>
  <c r="U1239" i="1" s="1"/>
  <c r="J1240" i="1"/>
  <c r="S1240" i="1" s="1"/>
  <c r="T1240" i="1"/>
  <c r="U1241" i="1" s="1"/>
  <c r="J1242" i="1"/>
  <c r="S1242" i="1" s="1"/>
  <c r="T1242" i="1"/>
  <c r="U1243" i="1" s="1"/>
  <c r="J1244" i="1"/>
  <c r="S1244" i="1" s="1"/>
  <c r="T1244" i="1"/>
  <c r="U1245" i="1" s="1"/>
  <c r="J1246" i="1"/>
  <c r="S1246" i="1" s="1"/>
  <c r="T1246" i="1"/>
  <c r="U1247" i="1" s="1"/>
  <c r="J1248" i="1"/>
  <c r="S1248" i="1" s="1"/>
  <c r="T1248" i="1"/>
  <c r="U1249" i="1" s="1"/>
  <c r="J1250" i="1"/>
  <c r="S1250" i="1" s="1"/>
  <c r="T1250" i="1"/>
  <c r="U1251" i="1" s="1"/>
  <c r="J1252" i="1"/>
  <c r="S1252" i="1" s="1"/>
  <c r="T1252" i="1"/>
  <c r="U1253" i="1" s="1"/>
  <c r="J1254" i="1"/>
  <c r="S1254" i="1" s="1"/>
  <c r="T1254" i="1"/>
  <c r="U1255" i="1" s="1"/>
  <c r="J1256" i="1"/>
  <c r="S1256" i="1" s="1"/>
  <c r="T1256" i="1"/>
  <c r="U1257" i="1" s="1"/>
  <c r="J1258" i="1"/>
  <c r="S1258" i="1" s="1"/>
  <c r="T1258" i="1"/>
  <c r="U1259" i="1" s="1"/>
  <c r="J1260" i="1"/>
  <c r="S1260" i="1" s="1"/>
  <c r="T1260" i="1"/>
  <c r="U1261" i="1" s="1"/>
  <c r="J1262" i="1"/>
  <c r="S1262" i="1" s="1"/>
  <c r="T1262" i="1"/>
  <c r="U1263" i="1" s="1"/>
  <c r="J1264" i="1"/>
  <c r="S1264" i="1" s="1"/>
  <c r="T1264" i="1"/>
  <c r="U1265" i="1" s="1"/>
  <c r="J1266" i="1"/>
  <c r="S1266" i="1" s="1"/>
  <c r="T1266" i="1"/>
  <c r="U1267" i="1" s="1"/>
  <c r="J1268" i="1"/>
  <c r="S1268" i="1" s="1"/>
  <c r="T1268" i="1"/>
  <c r="U1269" i="1" s="1"/>
  <c r="J1270" i="1"/>
  <c r="S1270" i="1" s="1"/>
  <c r="T1270" i="1"/>
  <c r="U1271" i="1" s="1"/>
  <c r="J1272" i="1"/>
  <c r="S1272" i="1" s="1"/>
  <c r="T1272" i="1"/>
  <c r="U1273" i="1" s="1"/>
  <c r="J1274" i="1"/>
  <c r="S1274" i="1" s="1"/>
  <c r="T1274" i="1"/>
  <c r="U1275" i="1" s="1"/>
  <c r="J1276" i="1"/>
  <c r="S1276" i="1" s="1"/>
  <c r="T1276" i="1"/>
  <c r="U1277" i="1" s="1"/>
  <c r="J1278" i="1"/>
  <c r="S1278" i="1" s="1"/>
  <c r="T1278" i="1"/>
  <c r="U1279" i="1" s="1"/>
  <c r="J1280" i="1"/>
  <c r="S1280" i="1" s="1"/>
  <c r="T1280" i="1"/>
  <c r="U1281" i="1" s="1"/>
  <c r="J1282" i="1"/>
  <c r="S1282" i="1" s="1"/>
  <c r="T1282" i="1"/>
  <c r="U1283" i="1" s="1"/>
  <c r="J1284" i="1"/>
  <c r="S1284" i="1" s="1"/>
  <c r="T1284" i="1"/>
  <c r="U1285" i="1" s="1"/>
  <c r="J1286" i="1"/>
  <c r="S1286" i="1" s="1"/>
  <c r="T1286" i="1"/>
  <c r="U1287" i="1" s="1"/>
  <c r="J1288" i="1"/>
  <c r="S1288" i="1" s="1"/>
  <c r="T1288" i="1"/>
  <c r="U1289" i="1" s="1"/>
  <c r="J1290" i="1"/>
  <c r="S1290" i="1" s="1"/>
  <c r="T1290" i="1"/>
  <c r="U1291" i="1" s="1"/>
  <c r="J1292" i="1"/>
  <c r="S1292" i="1" s="1"/>
  <c r="T1292" i="1"/>
  <c r="U1293" i="1" s="1"/>
  <c r="J1294" i="1"/>
  <c r="S1294" i="1" s="1"/>
  <c r="T1294" i="1"/>
  <c r="U1295" i="1" s="1"/>
  <c r="J1296" i="1"/>
  <c r="S1296" i="1" s="1"/>
  <c r="T1296" i="1"/>
  <c r="U1297" i="1" s="1"/>
  <c r="J1298" i="1"/>
  <c r="S1298" i="1" s="1"/>
  <c r="T1298" i="1"/>
  <c r="U1299" i="1" s="1"/>
  <c r="J1300" i="1"/>
  <c r="S1300" i="1" s="1"/>
  <c r="T1300" i="1"/>
  <c r="U1301" i="1" s="1"/>
  <c r="J1302" i="1"/>
  <c r="S1302" i="1" s="1"/>
  <c r="T1302" i="1"/>
  <c r="U1303" i="1" s="1"/>
  <c r="J1304" i="1"/>
  <c r="S1304" i="1" s="1"/>
  <c r="T1304" i="1"/>
  <c r="U1305" i="1" s="1"/>
  <c r="J1306" i="1"/>
  <c r="S1306" i="1" s="1"/>
  <c r="T1306" i="1"/>
  <c r="U1307" i="1" s="1"/>
  <c r="J1308" i="1"/>
  <c r="S1308" i="1" s="1"/>
  <c r="T1308" i="1"/>
  <c r="U1309" i="1" s="1"/>
  <c r="J1310" i="1"/>
  <c r="S1310" i="1" s="1"/>
  <c r="T1310" i="1"/>
  <c r="U1311" i="1" s="1"/>
  <c r="J1312" i="1"/>
  <c r="S1312" i="1" s="1"/>
  <c r="T1312" i="1"/>
  <c r="U1313" i="1" s="1"/>
  <c r="J1314" i="1"/>
  <c r="S1314" i="1" s="1"/>
  <c r="T1314" i="1"/>
  <c r="U1315" i="1" s="1"/>
  <c r="J1316" i="1"/>
  <c r="S1316" i="1" s="1"/>
  <c r="T1316" i="1"/>
  <c r="U1317" i="1" s="1"/>
  <c r="J1318" i="1"/>
  <c r="S1318" i="1" s="1"/>
  <c r="T1318" i="1"/>
  <c r="U1319" i="1" s="1"/>
  <c r="J1320" i="1"/>
  <c r="S1320" i="1" s="1"/>
  <c r="T1320" i="1"/>
  <c r="U1321" i="1" s="1"/>
  <c r="J1322" i="1"/>
  <c r="S1322" i="1" s="1"/>
  <c r="T1322" i="1"/>
  <c r="U1323" i="1" s="1"/>
  <c r="J1324" i="1"/>
  <c r="S1324" i="1" s="1"/>
  <c r="T1324" i="1"/>
  <c r="U1325" i="1" s="1"/>
  <c r="J1326" i="1"/>
  <c r="S1326" i="1" s="1"/>
  <c r="T1326" i="1"/>
  <c r="U1327" i="1" s="1"/>
  <c r="J1328" i="1"/>
  <c r="S1328" i="1" s="1"/>
  <c r="T1328" i="1"/>
  <c r="U1329" i="1" s="1"/>
  <c r="J1330" i="1"/>
  <c r="S1330" i="1" s="1"/>
  <c r="T1330" i="1"/>
  <c r="U1331" i="1" s="1"/>
  <c r="J1332" i="1"/>
  <c r="S1332" i="1" s="1"/>
  <c r="T1332" i="1"/>
  <c r="U1333" i="1" s="1"/>
  <c r="J1334" i="1"/>
  <c r="S1334" i="1" s="1"/>
  <c r="T1334" i="1"/>
  <c r="U1335" i="1" s="1"/>
  <c r="J1336" i="1"/>
  <c r="S1336" i="1" s="1"/>
  <c r="T1336" i="1"/>
  <c r="U1337" i="1" s="1"/>
  <c r="J1338" i="1"/>
  <c r="S1338" i="1" s="1"/>
  <c r="T1338" i="1"/>
  <c r="U1339" i="1" s="1"/>
  <c r="J1340" i="1"/>
  <c r="S1340" i="1" s="1"/>
  <c r="T1340" i="1"/>
  <c r="U1341" i="1" s="1"/>
  <c r="J1342" i="1"/>
  <c r="S1342" i="1" s="1"/>
  <c r="T1342" i="1"/>
  <c r="U1343" i="1" s="1"/>
  <c r="J1344" i="1"/>
  <c r="S1344" i="1" s="1"/>
  <c r="T1344" i="1"/>
  <c r="U1345" i="1" s="1"/>
  <c r="J1346" i="1"/>
  <c r="S1346" i="1" s="1"/>
  <c r="T1346" i="1"/>
  <c r="U1347" i="1" s="1"/>
  <c r="J1348" i="1"/>
  <c r="S1348" i="1" s="1"/>
  <c r="T1348" i="1"/>
  <c r="U1349" i="1" s="1"/>
  <c r="J1350" i="1"/>
  <c r="S1350" i="1" s="1"/>
  <c r="T1350" i="1"/>
  <c r="U1351" i="1" s="1"/>
  <c r="J1352" i="1"/>
  <c r="S1352" i="1" s="1"/>
  <c r="T1352" i="1"/>
  <c r="U1353" i="1" s="1"/>
  <c r="J1354" i="1"/>
  <c r="S1354" i="1" s="1"/>
  <c r="T1354" i="1"/>
  <c r="U1355" i="1" s="1"/>
  <c r="J1356" i="1"/>
  <c r="S1356" i="1" s="1"/>
  <c r="T1356" i="1"/>
  <c r="U1357" i="1" s="1"/>
  <c r="J1358" i="1"/>
  <c r="S1358" i="1" s="1"/>
  <c r="T1358" i="1"/>
  <c r="U1359" i="1" s="1"/>
  <c r="J1360" i="1"/>
  <c r="S1360" i="1" s="1"/>
  <c r="T1360" i="1"/>
  <c r="U1361" i="1" s="1"/>
  <c r="J1362" i="1"/>
  <c r="S1362" i="1" s="1"/>
  <c r="T1362" i="1"/>
  <c r="U1363" i="1" s="1"/>
  <c r="J1364" i="1"/>
  <c r="S1364" i="1" s="1"/>
  <c r="T1364" i="1"/>
  <c r="U1365" i="1" s="1"/>
  <c r="T1385" i="1"/>
  <c r="U1386" i="1" s="1"/>
  <c r="U1366" i="1"/>
  <c r="K1368" i="1"/>
  <c r="I1368" i="1"/>
  <c r="T1368" i="1"/>
  <c r="U1369" i="1" s="1"/>
  <c r="T1389" i="1"/>
  <c r="U1390" i="1" s="1"/>
  <c r="U1370" i="1"/>
  <c r="K1372" i="1"/>
  <c r="I1372" i="1"/>
  <c r="T1372" i="1"/>
  <c r="U1373" i="1" s="1"/>
  <c r="T1393" i="1"/>
  <c r="U1394" i="1" s="1"/>
  <c r="U1374" i="1"/>
  <c r="K1376" i="1"/>
  <c r="I1376" i="1"/>
  <c r="T1376" i="1"/>
  <c r="U1377" i="1" s="1"/>
  <c r="T1397" i="1"/>
  <c r="U1398" i="1" s="1"/>
  <c r="U1378" i="1"/>
  <c r="K1380" i="1"/>
  <c r="I1380" i="1"/>
  <c r="T1380" i="1"/>
  <c r="U1381" i="1" s="1"/>
  <c r="T1401" i="1"/>
  <c r="U1402" i="1" s="1"/>
  <c r="U1382" i="1"/>
  <c r="K1384" i="1"/>
  <c r="I1384" i="1"/>
  <c r="T1384" i="1"/>
  <c r="U1385" i="1" s="1"/>
  <c r="T1405" i="1"/>
  <c r="U1406" i="1" s="1"/>
  <c r="K1388" i="1"/>
  <c r="I1388" i="1"/>
  <c r="T1388" i="1"/>
  <c r="U1389" i="1" s="1"/>
  <c r="T1409" i="1"/>
  <c r="U1410" i="1" s="1"/>
  <c r="K1392" i="1"/>
  <c r="I1392" i="1"/>
  <c r="T1392" i="1"/>
  <c r="U1393" i="1" s="1"/>
  <c r="T1413" i="1"/>
  <c r="U1414" i="1" s="1"/>
  <c r="K1396" i="1"/>
  <c r="I1396" i="1"/>
  <c r="T1396" i="1"/>
  <c r="U1397" i="1" s="1"/>
  <c r="T1417" i="1"/>
  <c r="U1418" i="1" s="1"/>
  <c r="K1400" i="1"/>
  <c r="I1400" i="1"/>
  <c r="T1400" i="1"/>
  <c r="U1401" i="1" s="1"/>
  <c r="T1421" i="1"/>
  <c r="U1422" i="1" s="1"/>
  <c r="K1404" i="1"/>
  <c r="I1404" i="1"/>
  <c r="T1404" i="1"/>
  <c r="U1405" i="1" s="1"/>
  <c r="T1425" i="1"/>
  <c r="U1426" i="1" s="1"/>
  <c r="K1408" i="1"/>
  <c r="I1408" i="1"/>
  <c r="T1408" i="1"/>
  <c r="U1409" i="1" s="1"/>
  <c r="T1429" i="1"/>
  <c r="U1430" i="1" s="1"/>
  <c r="K1412" i="1"/>
  <c r="I1412" i="1"/>
  <c r="T1412" i="1"/>
  <c r="U1413" i="1" s="1"/>
  <c r="T1433" i="1"/>
  <c r="U1434" i="1" s="1"/>
  <c r="K1416" i="1"/>
  <c r="I1416" i="1"/>
  <c r="T1416" i="1"/>
  <c r="U1417" i="1" s="1"/>
  <c r="T1437" i="1"/>
  <c r="K1420" i="1"/>
  <c r="I1420" i="1"/>
  <c r="T1420" i="1"/>
  <c r="U1421" i="1" s="1"/>
  <c r="T1441" i="1"/>
  <c r="U1442" i="1" s="1"/>
  <c r="K1424" i="1"/>
  <c r="I1424" i="1"/>
  <c r="T1424" i="1"/>
  <c r="U1425" i="1" s="1"/>
  <c r="T1445" i="1"/>
  <c r="K1428" i="1"/>
  <c r="I1428" i="1"/>
  <c r="T1428" i="1"/>
  <c r="U1429" i="1" s="1"/>
  <c r="T1449" i="1"/>
  <c r="U1450" i="1" s="1"/>
  <c r="K1432" i="1"/>
  <c r="I1432" i="1"/>
  <c r="T1432" i="1"/>
  <c r="U1433" i="1" s="1"/>
  <c r="T1453" i="1"/>
  <c r="K1436" i="1"/>
  <c r="I1436" i="1"/>
  <c r="T1436" i="1"/>
  <c r="U1437" i="1" s="1"/>
  <c r="T1457" i="1"/>
  <c r="U1438" i="1"/>
  <c r="K1440" i="1"/>
  <c r="I1440" i="1"/>
  <c r="T1440" i="1"/>
  <c r="U1441" i="1" s="1"/>
  <c r="T1461" i="1"/>
  <c r="K1444" i="1"/>
  <c r="I1444" i="1"/>
  <c r="T1444" i="1"/>
  <c r="U1445" i="1" s="1"/>
  <c r="T1465" i="1"/>
  <c r="U1466" i="1" s="1"/>
  <c r="U1446" i="1"/>
  <c r="K1448" i="1"/>
  <c r="I1448" i="1"/>
  <c r="T1448" i="1"/>
  <c r="U1449" i="1" s="1"/>
  <c r="T1469" i="1"/>
  <c r="K1452" i="1"/>
  <c r="I1452" i="1"/>
  <c r="T1452" i="1"/>
  <c r="U1453" i="1" s="1"/>
  <c r="T1473" i="1"/>
  <c r="U1454" i="1"/>
  <c r="K1456" i="1"/>
  <c r="I1456" i="1"/>
  <c r="T1456" i="1"/>
  <c r="U1457" i="1" s="1"/>
  <c r="T1477" i="1"/>
  <c r="U1458" i="1"/>
  <c r="K1460" i="1"/>
  <c r="I1460" i="1"/>
  <c r="T1460" i="1"/>
  <c r="U1461" i="1" s="1"/>
  <c r="T1481" i="1"/>
  <c r="U1462" i="1"/>
  <c r="K1464" i="1"/>
  <c r="I1464" i="1"/>
  <c r="T1464" i="1"/>
  <c r="U1465" i="1" s="1"/>
  <c r="T1485" i="1"/>
  <c r="K1468" i="1"/>
  <c r="I1468" i="1"/>
  <c r="T1468" i="1"/>
  <c r="U1469" i="1" s="1"/>
  <c r="T1489" i="1"/>
  <c r="U1470" i="1"/>
  <c r="K1472" i="1"/>
  <c r="I1472" i="1"/>
  <c r="T1472" i="1"/>
  <c r="U1473" i="1" s="1"/>
  <c r="T1493" i="1"/>
  <c r="U1474" i="1"/>
  <c r="K1476" i="1"/>
  <c r="I1476" i="1"/>
  <c r="T1476" i="1"/>
  <c r="U1477" i="1" s="1"/>
  <c r="T1497" i="1"/>
  <c r="U1478" i="1"/>
  <c r="K1480" i="1"/>
  <c r="I1480" i="1"/>
  <c r="T1480" i="1"/>
  <c r="U1481" i="1" s="1"/>
  <c r="T1501" i="1"/>
  <c r="U1482" i="1"/>
  <c r="K1484" i="1"/>
  <c r="I1484" i="1"/>
  <c r="T1484" i="1"/>
  <c r="U1485" i="1" s="1"/>
  <c r="T1505" i="1"/>
  <c r="U1486" i="1"/>
  <c r="K1488" i="1"/>
  <c r="I1488" i="1"/>
  <c r="T1488" i="1"/>
  <c r="U1489" i="1" s="1"/>
  <c r="O1490" i="1"/>
  <c r="T1509" i="1"/>
  <c r="U1490" i="1"/>
  <c r="K1492" i="1"/>
  <c r="I1492" i="1"/>
  <c r="T1492" i="1"/>
  <c r="U1493" i="1" s="1"/>
  <c r="O1494" i="1"/>
  <c r="T1513" i="1"/>
  <c r="U1494" i="1"/>
  <c r="K1496" i="1"/>
  <c r="I1496" i="1"/>
  <c r="T1496" i="1"/>
  <c r="U1497" i="1" s="1"/>
  <c r="O1498" i="1"/>
  <c r="T1517" i="1"/>
  <c r="U1498" i="1"/>
  <c r="K1500" i="1"/>
  <c r="I1500" i="1"/>
  <c r="T1500" i="1"/>
  <c r="U1501" i="1" s="1"/>
  <c r="O1502" i="1"/>
  <c r="T1521" i="1"/>
  <c r="U1502" i="1"/>
  <c r="K1504" i="1"/>
  <c r="I1504" i="1"/>
  <c r="T1504" i="1"/>
  <c r="U1505" i="1" s="1"/>
  <c r="O1506" i="1"/>
  <c r="T1525" i="1"/>
  <c r="U1506" i="1"/>
  <c r="K1508" i="1"/>
  <c r="I1508" i="1"/>
  <c r="T1508" i="1"/>
  <c r="U1509" i="1" s="1"/>
  <c r="T1529" i="1"/>
  <c r="U1530" i="1" s="1"/>
  <c r="U1510" i="1"/>
  <c r="K1512" i="1"/>
  <c r="I1512" i="1"/>
  <c r="T1512" i="1"/>
  <c r="U1513" i="1" s="1"/>
  <c r="O1514" i="1"/>
  <c r="T1533" i="1"/>
  <c r="U1534" i="1" s="1"/>
  <c r="U1514" i="1"/>
  <c r="K1516" i="1"/>
  <c r="I1516" i="1"/>
  <c r="T1516" i="1"/>
  <c r="U1517" i="1" s="1"/>
  <c r="O1518" i="1"/>
  <c r="T1537" i="1"/>
  <c r="U1538" i="1" s="1"/>
  <c r="U1518" i="1"/>
  <c r="K1520" i="1"/>
  <c r="I1520" i="1"/>
  <c r="T1520" i="1"/>
  <c r="U1521" i="1" s="1"/>
  <c r="O1522" i="1"/>
  <c r="T1541" i="1"/>
  <c r="U1542" i="1" s="1"/>
  <c r="U1522" i="1"/>
  <c r="K1524" i="1"/>
  <c r="I1524" i="1"/>
  <c r="T1524" i="1"/>
  <c r="U1525" i="1" s="1"/>
  <c r="O1526" i="1"/>
  <c r="T1545" i="1"/>
  <c r="U1546" i="1" s="1"/>
  <c r="U1526" i="1"/>
  <c r="K1528" i="1"/>
  <c r="I1528" i="1"/>
  <c r="T1528" i="1"/>
  <c r="U1529" i="1" s="1"/>
  <c r="O1530" i="1"/>
  <c r="T1549" i="1"/>
  <c r="U1550" i="1" s="1"/>
  <c r="K1532" i="1"/>
  <c r="I1532" i="1"/>
  <c r="T1532" i="1"/>
  <c r="U1533" i="1" s="1"/>
  <c r="O1534" i="1"/>
  <c r="T1553" i="1"/>
  <c r="U1554" i="1" s="1"/>
  <c r="K1536" i="1"/>
  <c r="I1536" i="1"/>
  <c r="T1536" i="1"/>
  <c r="U1537" i="1" s="1"/>
  <c r="O1538" i="1"/>
  <c r="T1557" i="1"/>
  <c r="U1558" i="1" s="1"/>
  <c r="K1540" i="1"/>
  <c r="I1540" i="1"/>
  <c r="T1540" i="1"/>
  <c r="U1541" i="1" s="1"/>
  <c r="O1542" i="1"/>
  <c r="T1561" i="1"/>
  <c r="U1562" i="1" s="1"/>
  <c r="K1544" i="1"/>
  <c r="I1544" i="1"/>
  <c r="T1544" i="1"/>
  <c r="U1545" i="1" s="1"/>
  <c r="O1546" i="1"/>
  <c r="T1565" i="1"/>
  <c r="U1566" i="1" s="1"/>
  <c r="K1548" i="1"/>
  <c r="I1548" i="1"/>
  <c r="T1548" i="1"/>
  <c r="U1549" i="1" s="1"/>
  <c r="O1550" i="1"/>
  <c r="T1569" i="1"/>
  <c r="U1570" i="1" s="1"/>
  <c r="K1552" i="1"/>
  <c r="I1552" i="1"/>
  <c r="T1552" i="1"/>
  <c r="U1553" i="1" s="1"/>
  <c r="O1554" i="1"/>
  <c r="T1573" i="1"/>
  <c r="U1574" i="1" s="1"/>
  <c r="K1556" i="1"/>
  <c r="I1556" i="1"/>
  <c r="T1556" i="1"/>
  <c r="U1557" i="1" s="1"/>
  <c r="O1558" i="1"/>
  <c r="T1577" i="1"/>
  <c r="U1578" i="1" s="1"/>
  <c r="K1560" i="1"/>
  <c r="I1560" i="1"/>
  <c r="T1560" i="1"/>
  <c r="U1561" i="1" s="1"/>
  <c r="O1562" i="1"/>
  <c r="T1581" i="1"/>
  <c r="U1582" i="1" s="1"/>
  <c r="K1564" i="1"/>
  <c r="I1564" i="1"/>
  <c r="T1564" i="1"/>
  <c r="U1565" i="1" s="1"/>
  <c r="O1566" i="1"/>
  <c r="T1585" i="1"/>
  <c r="U1586" i="1" s="1"/>
  <c r="K1568" i="1"/>
  <c r="I1568" i="1"/>
  <c r="T1568" i="1"/>
  <c r="U1569" i="1" s="1"/>
  <c r="O1570" i="1"/>
  <c r="T1589" i="1"/>
  <c r="K1572" i="1"/>
  <c r="I1572" i="1"/>
  <c r="T1572" i="1"/>
  <c r="U1573" i="1" s="1"/>
  <c r="O1574" i="1"/>
  <c r="T1593" i="1"/>
  <c r="U1594" i="1" s="1"/>
  <c r="K1576" i="1"/>
  <c r="I1576" i="1"/>
  <c r="T1576" i="1"/>
  <c r="U1577" i="1" s="1"/>
  <c r="O1578" i="1"/>
  <c r="T1597" i="1"/>
  <c r="U1598" i="1" s="1"/>
  <c r="T1596" i="1"/>
  <c r="U1597" i="1" s="1"/>
  <c r="K1580" i="1"/>
  <c r="I1580" i="1"/>
  <c r="T1580" i="1"/>
  <c r="U1581" i="1" s="1"/>
  <c r="O1582" i="1"/>
  <c r="T1601" i="1"/>
  <c r="T1600" i="1"/>
  <c r="U1601" i="1" s="1"/>
  <c r="K1584" i="1"/>
  <c r="S1584" i="1" s="1"/>
  <c r="I1584" i="1"/>
  <c r="T1584" i="1"/>
  <c r="U1585" i="1" s="1"/>
  <c r="O1586" i="1"/>
  <c r="T1605" i="1"/>
  <c r="U1606" i="1" s="1"/>
  <c r="T1604" i="1"/>
  <c r="U1605" i="1" s="1"/>
  <c r="K1588" i="1"/>
  <c r="I1588" i="1"/>
  <c r="T1588" i="1"/>
  <c r="U1589" i="1" s="1"/>
  <c r="O1590" i="1"/>
  <c r="T1609" i="1"/>
  <c r="U1590" i="1"/>
  <c r="T1608" i="1"/>
  <c r="U1609" i="1" s="1"/>
  <c r="K1592" i="1"/>
  <c r="S1592" i="1" s="1"/>
  <c r="I1592" i="1"/>
  <c r="T1592" i="1"/>
  <c r="U1593" i="1" s="1"/>
  <c r="O1594" i="1"/>
  <c r="T1613" i="1"/>
  <c r="U1614" i="1" s="1"/>
  <c r="T1612" i="1"/>
  <c r="U1613" i="1" s="1"/>
  <c r="S1811" i="1"/>
  <c r="S1819" i="1"/>
  <c r="S1827" i="1"/>
  <c r="S1835" i="1"/>
  <c r="S1843" i="1"/>
  <c r="S1851" i="1"/>
  <c r="S1859" i="1"/>
  <c r="S1867" i="1"/>
  <c r="S1875" i="1"/>
  <c r="S1883" i="1"/>
  <c r="S1891" i="1"/>
  <c r="S1899" i="1"/>
  <c r="S1907" i="1"/>
  <c r="S1915" i="1"/>
  <c r="S1923" i="1"/>
  <c r="S1931" i="1"/>
  <c r="S1939" i="1"/>
  <c r="S1947" i="1"/>
  <c r="S1955" i="1"/>
  <c r="S1963" i="1"/>
  <c r="S1971" i="1"/>
  <c r="S1979" i="1"/>
  <c r="S1987" i="1"/>
  <c r="S1995" i="1"/>
  <c r="U748" i="1"/>
  <c r="I750" i="1"/>
  <c r="U750" i="1"/>
  <c r="I752" i="1"/>
  <c r="U752" i="1"/>
  <c r="I754" i="1"/>
  <c r="U754" i="1"/>
  <c r="I756" i="1"/>
  <c r="U756" i="1"/>
  <c r="I758" i="1"/>
  <c r="U758" i="1"/>
  <c r="I760" i="1"/>
  <c r="U760" i="1"/>
  <c r="I762" i="1"/>
  <c r="U762" i="1"/>
  <c r="I764" i="1"/>
  <c r="U764" i="1"/>
  <c r="I766" i="1"/>
  <c r="U766" i="1"/>
  <c r="I768" i="1"/>
  <c r="U768" i="1"/>
  <c r="I770" i="1"/>
  <c r="U770" i="1"/>
  <c r="I772" i="1"/>
  <c r="U772" i="1"/>
  <c r="I774" i="1"/>
  <c r="U774" i="1"/>
  <c r="I776" i="1"/>
  <c r="U776" i="1"/>
  <c r="I778" i="1"/>
  <c r="U778" i="1"/>
  <c r="I780" i="1"/>
  <c r="U780" i="1"/>
  <c r="I782" i="1"/>
  <c r="U782" i="1"/>
  <c r="I784" i="1"/>
  <c r="U784" i="1"/>
  <c r="I786" i="1"/>
  <c r="U786" i="1"/>
  <c r="I788" i="1"/>
  <c r="U788" i="1"/>
  <c r="I790" i="1"/>
  <c r="U790" i="1"/>
  <c r="I792" i="1"/>
  <c r="U792" i="1"/>
  <c r="I794" i="1"/>
  <c r="U794" i="1"/>
  <c r="I796" i="1"/>
  <c r="U796" i="1"/>
  <c r="I798" i="1"/>
  <c r="U798" i="1"/>
  <c r="I800" i="1"/>
  <c r="U800" i="1"/>
  <c r="I802" i="1"/>
  <c r="U802" i="1"/>
  <c r="I804" i="1"/>
  <c r="U804" i="1"/>
  <c r="I806" i="1"/>
  <c r="U806" i="1"/>
  <c r="I808" i="1"/>
  <c r="U808" i="1"/>
  <c r="I810" i="1"/>
  <c r="U810" i="1"/>
  <c r="I812" i="1"/>
  <c r="U812" i="1"/>
  <c r="I814" i="1"/>
  <c r="U814" i="1"/>
  <c r="I816" i="1"/>
  <c r="U816" i="1"/>
  <c r="I818" i="1"/>
  <c r="U818" i="1"/>
  <c r="I820" i="1"/>
  <c r="U820" i="1"/>
  <c r="I822" i="1"/>
  <c r="U822" i="1"/>
  <c r="I824" i="1"/>
  <c r="U824" i="1"/>
  <c r="I826" i="1"/>
  <c r="U826" i="1"/>
  <c r="I828" i="1"/>
  <c r="U828" i="1"/>
  <c r="I830" i="1"/>
  <c r="U830" i="1"/>
  <c r="I832" i="1"/>
  <c r="U832" i="1"/>
  <c r="I834" i="1"/>
  <c r="U834" i="1"/>
  <c r="I836" i="1"/>
  <c r="U836" i="1"/>
  <c r="I838" i="1"/>
  <c r="U838" i="1"/>
  <c r="I840" i="1"/>
  <c r="U840" i="1"/>
  <c r="I842" i="1"/>
  <c r="U842" i="1"/>
  <c r="I844" i="1"/>
  <c r="U844" i="1"/>
  <c r="I846" i="1"/>
  <c r="U846" i="1"/>
  <c r="I848" i="1"/>
  <c r="U848" i="1"/>
  <c r="I850" i="1"/>
  <c r="U850" i="1"/>
  <c r="I852" i="1"/>
  <c r="U852" i="1"/>
  <c r="I854" i="1"/>
  <c r="U854" i="1"/>
  <c r="I856" i="1"/>
  <c r="U856" i="1"/>
  <c r="I858" i="1"/>
  <c r="U858" i="1"/>
  <c r="I860" i="1"/>
  <c r="U860" i="1"/>
  <c r="I862" i="1"/>
  <c r="U862" i="1"/>
  <c r="I864" i="1"/>
  <c r="U864" i="1"/>
  <c r="I866" i="1"/>
  <c r="U866" i="1"/>
  <c r="I868" i="1"/>
  <c r="U868" i="1"/>
  <c r="I870" i="1"/>
  <c r="U870" i="1"/>
  <c r="I872" i="1"/>
  <c r="U872" i="1"/>
  <c r="I874" i="1"/>
  <c r="U874" i="1"/>
  <c r="I876" i="1"/>
  <c r="U876" i="1"/>
  <c r="I878" i="1"/>
  <c r="U878" i="1"/>
  <c r="I880" i="1"/>
  <c r="U880" i="1"/>
  <c r="I882" i="1"/>
  <c r="U882" i="1"/>
  <c r="I884" i="1"/>
  <c r="U884" i="1"/>
  <c r="I886" i="1"/>
  <c r="U886" i="1"/>
  <c r="I888" i="1"/>
  <c r="U888" i="1"/>
  <c r="I890" i="1"/>
  <c r="U890" i="1"/>
  <c r="I892" i="1"/>
  <c r="U892" i="1"/>
  <c r="I894" i="1"/>
  <c r="U894" i="1"/>
  <c r="I896" i="1"/>
  <c r="U896" i="1"/>
  <c r="I898" i="1"/>
  <c r="U898" i="1"/>
  <c r="I900" i="1"/>
  <c r="U900" i="1"/>
  <c r="I902" i="1"/>
  <c r="U902" i="1"/>
  <c r="I904" i="1"/>
  <c r="U904" i="1"/>
  <c r="I906" i="1"/>
  <c r="U906" i="1"/>
  <c r="I908" i="1"/>
  <c r="U908" i="1"/>
  <c r="I910" i="1"/>
  <c r="U910" i="1"/>
  <c r="I912" i="1"/>
  <c r="U912" i="1"/>
  <c r="I914" i="1"/>
  <c r="U914" i="1"/>
  <c r="I916" i="1"/>
  <c r="U916" i="1"/>
  <c r="I918" i="1"/>
  <c r="U918" i="1"/>
  <c r="I920" i="1"/>
  <c r="U920" i="1"/>
  <c r="I922" i="1"/>
  <c r="U922" i="1"/>
  <c r="I924" i="1"/>
  <c r="U924" i="1"/>
  <c r="I926" i="1"/>
  <c r="U926" i="1"/>
  <c r="I928" i="1"/>
  <c r="U928" i="1"/>
  <c r="I930" i="1"/>
  <c r="U930" i="1"/>
  <c r="I932" i="1"/>
  <c r="U932" i="1"/>
  <c r="I934" i="1"/>
  <c r="U934" i="1"/>
  <c r="I936" i="1"/>
  <c r="U936" i="1"/>
  <c r="I938" i="1"/>
  <c r="U938" i="1"/>
  <c r="I940" i="1"/>
  <c r="U940" i="1"/>
  <c r="I942" i="1"/>
  <c r="U942" i="1"/>
  <c r="I944" i="1"/>
  <c r="U944" i="1"/>
  <c r="I946" i="1"/>
  <c r="U946" i="1"/>
  <c r="I948" i="1"/>
  <c r="U948" i="1"/>
  <c r="I950" i="1"/>
  <c r="U950" i="1"/>
  <c r="I952" i="1"/>
  <c r="U952" i="1"/>
  <c r="I954" i="1"/>
  <c r="U954" i="1"/>
  <c r="I956" i="1"/>
  <c r="U956" i="1"/>
  <c r="I958" i="1"/>
  <c r="U958" i="1"/>
  <c r="I960" i="1"/>
  <c r="U960" i="1"/>
  <c r="I962" i="1"/>
  <c r="U962" i="1"/>
  <c r="I964" i="1"/>
  <c r="U964" i="1"/>
  <c r="I966" i="1"/>
  <c r="U966" i="1"/>
  <c r="I968" i="1"/>
  <c r="U968" i="1"/>
  <c r="I970" i="1"/>
  <c r="U970" i="1"/>
  <c r="I972" i="1"/>
  <c r="U972" i="1"/>
  <c r="I974" i="1"/>
  <c r="U974" i="1"/>
  <c r="I976" i="1"/>
  <c r="U976" i="1"/>
  <c r="I978" i="1"/>
  <c r="U978" i="1"/>
  <c r="I980" i="1"/>
  <c r="U980" i="1"/>
  <c r="I982" i="1"/>
  <c r="U982" i="1"/>
  <c r="I984" i="1"/>
  <c r="U984" i="1"/>
  <c r="I986" i="1"/>
  <c r="U986" i="1"/>
  <c r="I988" i="1"/>
  <c r="U988" i="1"/>
  <c r="I990" i="1"/>
  <c r="U990" i="1"/>
  <c r="I992" i="1"/>
  <c r="U992" i="1"/>
  <c r="I994" i="1"/>
  <c r="U994" i="1"/>
  <c r="I996" i="1"/>
  <c r="U996" i="1"/>
  <c r="I998" i="1"/>
  <c r="U998" i="1"/>
  <c r="I1000" i="1"/>
  <c r="U1000" i="1"/>
  <c r="I1002" i="1"/>
  <c r="U1002" i="1"/>
  <c r="I1004" i="1"/>
  <c r="U1004" i="1"/>
  <c r="I1006" i="1"/>
  <c r="U1006" i="1"/>
  <c r="I1008" i="1"/>
  <c r="U1008" i="1"/>
  <c r="I1010" i="1"/>
  <c r="U1010" i="1"/>
  <c r="I1012" i="1"/>
  <c r="U1012" i="1"/>
  <c r="I1014" i="1"/>
  <c r="U1014" i="1"/>
  <c r="I1016" i="1"/>
  <c r="U1016" i="1"/>
  <c r="I1018" i="1"/>
  <c r="U1018" i="1"/>
  <c r="I1020" i="1"/>
  <c r="U1020" i="1"/>
  <c r="I1022" i="1"/>
  <c r="U1022" i="1"/>
  <c r="I1024" i="1"/>
  <c r="U1024" i="1"/>
  <c r="I1026" i="1"/>
  <c r="U1026" i="1"/>
  <c r="I1028" i="1"/>
  <c r="U1028" i="1"/>
  <c r="I1030" i="1"/>
  <c r="U1030" i="1"/>
  <c r="I1032" i="1"/>
  <c r="U1032" i="1"/>
  <c r="I1034" i="1"/>
  <c r="U1034" i="1"/>
  <c r="I1036" i="1"/>
  <c r="U1036" i="1"/>
  <c r="I1038" i="1"/>
  <c r="U1038" i="1"/>
  <c r="I1040" i="1"/>
  <c r="U1040" i="1"/>
  <c r="I1042" i="1"/>
  <c r="U1042" i="1"/>
  <c r="I1044" i="1"/>
  <c r="U1044" i="1"/>
  <c r="I1046" i="1"/>
  <c r="U1046" i="1"/>
  <c r="I1048" i="1"/>
  <c r="U1048" i="1"/>
  <c r="I1050" i="1"/>
  <c r="U1050" i="1"/>
  <c r="I1052" i="1"/>
  <c r="U1052" i="1"/>
  <c r="I1054" i="1"/>
  <c r="U1054" i="1"/>
  <c r="I1056" i="1"/>
  <c r="U1056" i="1"/>
  <c r="I1058" i="1"/>
  <c r="U1058" i="1"/>
  <c r="I1060" i="1"/>
  <c r="U1060" i="1"/>
  <c r="I1062" i="1"/>
  <c r="U1062" i="1"/>
  <c r="I1064" i="1"/>
  <c r="U1064" i="1"/>
  <c r="I1066" i="1"/>
  <c r="U1066" i="1"/>
  <c r="I1068" i="1"/>
  <c r="U1068" i="1"/>
  <c r="I1070" i="1"/>
  <c r="U1070" i="1"/>
  <c r="I1072" i="1"/>
  <c r="U1072" i="1"/>
  <c r="I1074" i="1"/>
  <c r="U1074" i="1"/>
  <c r="I1076" i="1"/>
  <c r="U1076" i="1"/>
  <c r="I1078" i="1"/>
  <c r="U1078" i="1"/>
  <c r="I1080" i="1"/>
  <c r="U1080" i="1"/>
  <c r="I1082" i="1"/>
  <c r="U1082" i="1"/>
  <c r="I1084" i="1"/>
  <c r="U1084" i="1"/>
  <c r="I1086" i="1"/>
  <c r="U1086" i="1"/>
  <c r="I1088" i="1"/>
  <c r="U1088" i="1"/>
  <c r="I1090" i="1"/>
  <c r="U1090" i="1"/>
  <c r="I1092" i="1"/>
  <c r="U1092" i="1"/>
  <c r="I1094" i="1"/>
  <c r="U1094" i="1"/>
  <c r="I1096" i="1"/>
  <c r="U1096" i="1"/>
  <c r="I1098" i="1"/>
  <c r="U1098" i="1"/>
  <c r="I1100" i="1"/>
  <c r="U1100" i="1"/>
  <c r="I1102" i="1"/>
  <c r="U1102" i="1"/>
  <c r="I1104" i="1"/>
  <c r="U1104" i="1"/>
  <c r="I1106" i="1"/>
  <c r="U1106" i="1"/>
  <c r="I1108" i="1"/>
  <c r="U1108" i="1"/>
  <c r="I1110" i="1"/>
  <c r="U1110" i="1"/>
  <c r="I1112" i="1"/>
  <c r="U1112" i="1"/>
  <c r="I1114" i="1"/>
  <c r="U1114" i="1"/>
  <c r="I1116" i="1"/>
  <c r="U1116" i="1"/>
  <c r="I1118" i="1"/>
  <c r="U1118" i="1"/>
  <c r="I1120" i="1"/>
  <c r="U1120" i="1"/>
  <c r="I1122" i="1"/>
  <c r="U1122" i="1"/>
  <c r="I1124" i="1"/>
  <c r="U1124" i="1"/>
  <c r="I1126" i="1"/>
  <c r="U1126" i="1"/>
  <c r="I1128" i="1"/>
  <c r="U1128" i="1"/>
  <c r="I1130" i="1"/>
  <c r="U1130" i="1"/>
  <c r="I1132" i="1"/>
  <c r="U1132" i="1"/>
  <c r="I1134" i="1"/>
  <c r="U1134" i="1"/>
  <c r="I1136" i="1"/>
  <c r="U1136" i="1"/>
  <c r="I1138" i="1"/>
  <c r="U1138" i="1"/>
  <c r="I1140" i="1"/>
  <c r="U1140" i="1"/>
  <c r="I1142" i="1"/>
  <c r="U1142" i="1"/>
  <c r="I1144" i="1"/>
  <c r="U1144" i="1"/>
  <c r="I1146" i="1"/>
  <c r="U1146" i="1"/>
  <c r="I1148" i="1"/>
  <c r="U1148" i="1"/>
  <c r="I1150" i="1"/>
  <c r="U1150" i="1"/>
  <c r="I1152" i="1"/>
  <c r="U1152" i="1"/>
  <c r="I1154" i="1"/>
  <c r="U1154" i="1"/>
  <c r="I1156" i="1"/>
  <c r="U1156" i="1"/>
  <c r="I1158" i="1"/>
  <c r="U1158" i="1"/>
  <c r="I1160" i="1"/>
  <c r="U1160" i="1"/>
  <c r="I1162" i="1"/>
  <c r="U1162" i="1"/>
  <c r="I1164" i="1"/>
  <c r="U1164" i="1"/>
  <c r="I1166" i="1"/>
  <c r="U1166" i="1"/>
  <c r="I1168" i="1"/>
  <c r="U1168" i="1"/>
  <c r="I1170" i="1"/>
  <c r="U1170" i="1"/>
  <c r="I1172" i="1"/>
  <c r="U1172" i="1"/>
  <c r="I1174" i="1"/>
  <c r="U1174" i="1"/>
  <c r="I1176" i="1"/>
  <c r="U1176" i="1"/>
  <c r="I1178" i="1"/>
  <c r="U1178" i="1"/>
  <c r="I1180" i="1"/>
  <c r="U1180" i="1"/>
  <c r="I1182" i="1"/>
  <c r="U1182" i="1"/>
  <c r="I1184" i="1"/>
  <c r="U1184" i="1"/>
  <c r="I1186" i="1"/>
  <c r="U1186" i="1"/>
  <c r="I1188" i="1"/>
  <c r="U1188" i="1"/>
  <c r="I1190" i="1"/>
  <c r="U1190" i="1"/>
  <c r="I1192" i="1"/>
  <c r="U1192" i="1"/>
  <c r="I1194" i="1"/>
  <c r="U1194" i="1"/>
  <c r="I1196" i="1"/>
  <c r="U1196" i="1"/>
  <c r="I1198" i="1"/>
  <c r="U1198" i="1"/>
  <c r="I1200" i="1"/>
  <c r="U1200" i="1"/>
  <c r="I1202" i="1"/>
  <c r="U1202" i="1"/>
  <c r="I1204" i="1"/>
  <c r="U1204" i="1"/>
  <c r="I1206" i="1"/>
  <c r="U1206" i="1"/>
  <c r="I1208" i="1"/>
  <c r="U1208" i="1"/>
  <c r="I1210" i="1"/>
  <c r="U1210" i="1"/>
  <c r="I1212" i="1"/>
  <c r="U1212" i="1"/>
  <c r="I1214" i="1"/>
  <c r="U1214" i="1"/>
  <c r="I1216" i="1"/>
  <c r="U1216" i="1"/>
  <c r="I1218" i="1"/>
  <c r="U1218" i="1"/>
  <c r="I1220" i="1"/>
  <c r="U1220" i="1"/>
  <c r="I1222" i="1"/>
  <c r="U1222" i="1"/>
  <c r="I1224" i="1"/>
  <c r="U1224" i="1"/>
  <c r="I1226" i="1"/>
  <c r="U1226" i="1"/>
  <c r="I1228" i="1"/>
  <c r="U1228" i="1"/>
  <c r="I1230" i="1"/>
  <c r="U1230" i="1"/>
  <c r="I1232" i="1"/>
  <c r="U1232" i="1"/>
  <c r="I1234" i="1"/>
  <c r="U1234" i="1"/>
  <c r="I1236" i="1"/>
  <c r="U1236" i="1"/>
  <c r="I1238" i="1"/>
  <c r="U1238" i="1"/>
  <c r="I1240" i="1"/>
  <c r="U1240" i="1"/>
  <c r="I1242" i="1"/>
  <c r="U1242" i="1"/>
  <c r="I1244" i="1"/>
  <c r="U1244" i="1"/>
  <c r="I1246" i="1"/>
  <c r="U1246" i="1"/>
  <c r="I1248" i="1"/>
  <c r="U1248" i="1"/>
  <c r="I1250" i="1"/>
  <c r="U1250" i="1"/>
  <c r="I1252" i="1"/>
  <c r="U1252" i="1"/>
  <c r="I1254" i="1"/>
  <c r="U1254" i="1"/>
  <c r="I1256" i="1"/>
  <c r="U1256" i="1"/>
  <c r="I1258" i="1"/>
  <c r="U1258" i="1"/>
  <c r="I1260" i="1"/>
  <c r="U1260" i="1"/>
  <c r="I1262" i="1"/>
  <c r="U1262" i="1"/>
  <c r="I1264" i="1"/>
  <c r="U1264" i="1"/>
  <c r="I1266" i="1"/>
  <c r="U1266" i="1"/>
  <c r="I1268" i="1"/>
  <c r="U1268" i="1"/>
  <c r="I1270" i="1"/>
  <c r="U1270" i="1"/>
  <c r="I1272" i="1"/>
  <c r="U1272" i="1"/>
  <c r="I1274" i="1"/>
  <c r="U1274" i="1"/>
  <c r="I1276" i="1"/>
  <c r="U1276" i="1"/>
  <c r="I1278" i="1"/>
  <c r="U1278" i="1"/>
  <c r="I1280" i="1"/>
  <c r="U1280" i="1"/>
  <c r="I1282" i="1"/>
  <c r="U1282" i="1"/>
  <c r="I1284" i="1"/>
  <c r="U1284" i="1"/>
  <c r="I1286" i="1"/>
  <c r="U1286" i="1"/>
  <c r="I1288" i="1"/>
  <c r="U1288" i="1"/>
  <c r="I1290" i="1"/>
  <c r="U1290" i="1"/>
  <c r="I1292" i="1"/>
  <c r="U1292" i="1"/>
  <c r="I1294" i="1"/>
  <c r="U1294" i="1"/>
  <c r="I1296" i="1"/>
  <c r="U1296" i="1"/>
  <c r="I1298" i="1"/>
  <c r="U1298" i="1"/>
  <c r="I1300" i="1"/>
  <c r="U1300" i="1"/>
  <c r="I1302" i="1"/>
  <c r="U1302" i="1"/>
  <c r="I1304" i="1"/>
  <c r="U1304" i="1"/>
  <c r="I1306" i="1"/>
  <c r="U1306" i="1"/>
  <c r="I1308" i="1"/>
  <c r="U1308" i="1"/>
  <c r="I1310" i="1"/>
  <c r="U1310" i="1"/>
  <c r="I1312" i="1"/>
  <c r="U1312" i="1"/>
  <c r="I1314" i="1"/>
  <c r="U1314" i="1"/>
  <c r="I1316" i="1"/>
  <c r="U1316" i="1"/>
  <c r="I1318" i="1"/>
  <c r="U1318" i="1"/>
  <c r="I1320" i="1"/>
  <c r="U1320" i="1"/>
  <c r="I1322" i="1"/>
  <c r="U1322" i="1"/>
  <c r="I1324" i="1"/>
  <c r="U1324" i="1"/>
  <c r="I1326" i="1"/>
  <c r="U1326" i="1"/>
  <c r="I1328" i="1"/>
  <c r="U1328" i="1"/>
  <c r="I1330" i="1"/>
  <c r="U1330" i="1"/>
  <c r="I1332" i="1"/>
  <c r="U1332" i="1"/>
  <c r="I1334" i="1"/>
  <c r="U1334" i="1"/>
  <c r="I1336" i="1"/>
  <c r="U1336" i="1"/>
  <c r="I1338" i="1"/>
  <c r="U1338" i="1"/>
  <c r="I1340" i="1"/>
  <c r="U1340" i="1"/>
  <c r="I1342" i="1"/>
  <c r="U1342" i="1"/>
  <c r="I1344" i="1"/>
  <c r="U1344" i="1"/>
  <c r="I1346" i="1"/>
  <c r="U1346" i="1"/>
  <c r="I1348" i="1"/>
  <c r="U1348" i="1"/>
  <c r="I1350" i="1"/>
  <c r="U1350" i="1"/>
  <c r="I1352" i="1"/>
  <c r="U1352" i="1"/>
  <c r="I1354" i="1"/>
  <c r="U1354" i="1"/>
  <c r="I1356" i="1"/>
  <c r="U1356" i="1"/>
  <c r="I1358" i="1"/>
  <c r="U1358" i="1"/>
  <c r="I1360" i="1"/>
  <c r="U1360" i="1"/>
  <c r="I1362" i="1"/>
  <c r="U1362" i="1"/>
  <c r="I1364" i="1"/>
  <c r="U1364" i="1"/>
  <c r="K1366" i="1"/>
  <c r="S1366" i="1" s="1"/>
  <c r="I1366" i="1"/>
  <c r="J1368" i="1"/>
  <c r="O1368" i="1"/>
  <c r="T1387" i="1"/>
  <c r="U1368" i="1"/>
  <c r="K1370" i="1"/>
  <c r="S1370" i="1" s="1"/>
  <c r="I1370" i="1"/>
  <c r="J1372" i="1"/>
  <c r="O1372" i="1"/>
  <c r="T1391" i="1"/>
  <c r="U1372" i="1"/>
  <c r="K1374" i="1"/>
  <c r="S1374" i="1" s="1"/>
  <c r="I1374" i="1"/>
  <c r="J1376" i="1"/>
  <c r="O1376" i="1"/>
  <c r="T1395" i="1"/>
  <c r="U1376" i="1"/>
  <c r="K1378" i="1"/>
  <c r="S1378" i="1" s="1"/>
  <c r="I1378" i="1"/>
  <c r="J1380" i="1"/>
  <c r="O1380" i="1"/>
  <c r="T1399" i="1"/>
  <c r="U1380" i="1"/>
  <c r="K1382" i="1"/>
  <c r="S1382" i="1" s="1"/>
  <c r="I1382" i="1"/>
  <c r="J1384" i="1"/>
  <c r="O1384" i="1"/>
  <c r="T1403" i="1"/>
  <c r="U1384" i="1"/>
  <c r="K1386" i="1"/>
  <c r="S1386" i="1" s="1"/>
  <c r="I1386" i="1"/>
  <c r="T1386" i="1"/>
  <c r="U1387" i="1" s="1"/>
  <c r="J1388" i="1"/>
  <c r="S1388" i="1" s="1"/>
  <c r="O1388" i="1"/>
  <c r="T1407" i="1"/>
  <c r="U1388" i="1"/>
  <c r="K1390" i="1"/>
  <c r="S1390" i="1" s="1"/>
  <c r="I1390" i="1"/>
  <c r="T1390" i="1"/>
  <c r="U1391" i="1" s="1"/>
  <c r="J1392" i="1"/>
  <c r="O1392" i="1"/>
  <c r="T1411" i="1"/>
  <c r="U1392" i="1"/>
  <c r="K1394" i="1"/>
  <c r="S1394" i="1" s="1"/>
  <c r="I1394" i="1"/>
  <c r="T1394" i="1"/>
  <c r="U1395" i="1" s="1"/>
  <c r="J1396" i="1"/>
  <c r="S1396" i="1" s="1"/>
  <c r="O1396" i="1"/>
  <c r="T1415" i="1"/>
  <c r="U1396" i="1"/>
  <c r="K1398" i="1"/>
  <c r="S1398" i="1" s="1"/>
  <c r="I1398" i="1"/>
  <c r="T1398" i="1"/>
  <c r="U1399" i="1" s="1"/>
  <c r="J1400" i="1"/>
  <c r="O1400" i="1"/>
  <c r="T1419" i="1"/>
  <c r="U1400" i="1"/>
  <c r="K1402" i="1"/>
  <c r="S1402" i="1" s="1"/>
  <c r="I1402" i="1"/>
  <c r="T1402" i="1"/>
  <c r="U1403" i="1" s="1"/>
  <c r="J1404" i="1"/>
  <c r="S1404" i="1" s="1"/>
  <c r="O1404" i="1"/>
  <c r="T1423" i="1"/>
  <c r="U1404" i="1"/>
  <c r="K1406" i="1"/>
  <c r="S1406" i="1" s="1"/>
  <c r="I1406" i="1"/>
  <c r="T1406" i="1"/>
  <c r="U1407" i="1" s="1"/>
  <c r="J1408" i="1"/>
  <c r="O1408" i="1"/>
  <c r="T1427" i="1"/>
  <c r="U1408" i="1"/>
  <c r="K1410" i="1"/>
  <c r="S1410" i="1" s="1"/>
  <c r="I1410" i="1"/>
  <c r="T1410" i="1"/>
  <c r="U1411" i="1" s="1"/>
  <c r="J1412" i="1"/>
  <c r="S1412" i="1" s="1"/>
  <c r="O1412" i="1"/>
  <c r="T1431" i="1"/>
  <c r="U1412" i="1"/>
  <c r="K1414" i="1"/>
  <c r="S1414" i="1" s="1"/>
  <c r="I1414" i="1"/>
  <c r="T1414" i="1"/>
  <c r="U1415" i="1" s="1"/>
  <c r="J1416" i="1"/>
  <c r="O1416" i="1"/>
  <c r="T1435" i="1"/>
  <c r="U1416" i="1"/>
  <c r="K1418" i="1"/>
  <c r="S1418" i="1" s="1"/>
  <c r="I1418" i="1"/>
  <c r="T1418" i="1"/>
  <c r="U1419" i="1" s="1"/>
  <c r="J1420" i="1"/>
  <c r="S1420" i="1" s="1"/>
  <c r="O1420" i="1"/>
  <c r="T1439" i="1"/>
  <c r="U1420" i="1"/>
  <c r="K1422" i="1"/>
  <c r="S1422" i="1" s="1"/>
  <c r="I1422" i="1"/>
  <c r="T1422" i="1"/>
  <c r="U1423" i="1" s="1"/>
  <c r="J1424" i="1"/>
  <c r="O1424" i="1"/>
  <c r="T1443" i="1"/>
  <c r="U1424" i="1"/>
  <c r="K1426" i="1"/>
  <c r="S1426" i="1" s="1"/>
  <c r="I1426" i="1"/>
  <c r="T1426" i="1"/>
  <c r="U1427" i="1" s="1"/>
  <c r="J1428" i="1"/>
  <c r="S1428" i="1" s="1"/>
  <c r="O1428" i="1"/>
  <c r="T1447" i="1"/>
  <c r="U1428" i="1"/>
  <c r="K1430" i="1"/>
  <c r="S1430" i="1" s="1"/>
  <c r="I1430" i="1"/>
  <c r="T1430" i="1"/>
  <c r="U1431" i="1" s="1"/>
  <c r="J1432" i="1"/>
  <c r="O1432" i="1"/>
  <c r="T1451" i="1"/>
  <c r="U1432" i="1"/>
  <c r="K1434" i="1"/>
  <c r="S1434" i="1" s="1"/>
  <c r="I1434" i="1"/>
  <c r="T1434" i="1"/>
  <c r="U1435" i="1" s="1"/>
  <c r="J1436" i="1"/>
  <c r="S1436" i="1" s="1"/>
  <c r="T1455" i="1"/>
  <c r="U1436" i="1"/>
  <c r="K1438" i="1"/>
  <c r="S1438" i="1" s="1"/>
  <c r="I1438" i="1"/>
  <c r="T1438" i="1"/>
  <c r="U1439" i="1" s="1"/>
  <c r="S1440" i="1"/>
  <c r="T1459" i="1"/>
  <c r="U1440" i="1"/>
  <c r="K1442" i="1"/>
  <c r="S1442" i="1" s="1"/>
  <c r="I1442" i="1"/>
  <c r="T1442" i="1"/>
  <c r="U1443" i="1" s="1"/>
  <c r="S1444" i="1"/>
  <c r="T1463" i="1"/>
  <c r="U1444" i="1"/>
  <c r="K1446" i="1"/>
  <c r="S1446" i="1" s="1"/>
  <c r="I1446" i="1"/>
  <c r="T1446" i="1"/>
  <c r="U1447" i="1" s="1"/>
  <c r="S1448" i="1"/>
  <c r="T1467" i="1"/>
  <c r="U1448" i="1"/>
  <c r="K1450" i="1"/>
  <c r="S1450" i="1" s="1"/>
  <c r="I1450" i="1"/>
  <c r="T1450" i="1"/>
  <c r="U1451" i="1" s="1"/>
  <c r="S1452" i="1"/>
  <c r="T1471" i="1"/>
  <c r="U1452" i="1"/>
  <c r="K1454" i="1"/>
  <c r="S1454" i="1" s="1"/>
  <c r="I1454" i="1"/>
  <c r="T1454" i="1"/>
  <c r="U1455" i="1" s="1"/>
  <c r="S1456" i="1"/>
  <c r="T1475" i="1"/>
  <c r="U1456" i="1"/>
  <c r="K1458" i="1"/>
  <c r="S1458" i="1" s="1"/>
  <c r="I1458" i="1"/>
  <c r="T1458" i="1"/>
  <c r="U1459" i="1" s="1"/>
  <c r="S1460" i="1"/>
  <c r="T1479" i="1"/>
  <c r="U1460" i="1"/>
  <c r="K1462" i="1"/>
  <c r="I1462" i="1"/>
  <c r="T1462" i="1"/>
  <c r="U1463" i="1" s="1"/>
  <c r="S1464" i="1"/>
  <c r="T1483" i="1"/>
  <c r="U1464" i="1"/>
  <c r="K1466" i="1"/>
  <c r="S1466" i="1" s="1"/>
  <c r="I1466" i="1"/>
  <c r="T1466" i="1"/>
  <c r="U1467" i="1" s="1"/>
  <c r="S1468" i="1"/>
  <c r="T1487" i="1"/>
  <c r="U1468" i="1"/>
  <c r="K1470" i="1"/>
  <c r="S1470" i="1" s="1"/>
  <c r="I1470" i="1"/>
  <c r="T1470" i="1"/>
  <c r="U1471" i="1" s="1"/>
  <c r="S1472" i="1"/>
  <c r="T1491" i="1"/>
  <c r="U1472" i="1"/>
  <c r="K1474" i="1"/>
  <c r="S1474" i="1" s="1"/>
  <c r="I1474" i="1"/>
  <c r="T1474" i="1"/>
  <c r="U1475" i="1" s="1"/>
  <c r="S1476" i="1"/>
  <c r="T1495" i="1"/>
  <c r="U1476" i="1"/>
  <c r="K1478" i="1"/>
  <c r="S1478" i="1" s="1"/>
  <c r="I1478" i="1"/>
  <c r="T1478" i="1"/>
  <c r="U1479" i="1" s="1"/>
  <c r="S1480" i="1"/>
  <c r="T1499" i="1"/>
  <c r="U1480" i="1"/>
  <c r="K1482" i="1"/>
  <c r="S1482" i="1" s="1"/>
  <c r="I1482" i="1"/>
  <c r="T1482" i="1"/>
  <c r="U1483" i="1" s="1"/>
  <c r="S1484" i="1"/>
  <c r="T1503" i="1"/>
  <c r="U1484" i="1"/>
  <c r="K1486" i="1"/>
  <c r="S1486" i="1" s="1"/>
  <c r="I1486" i="1"/>
  <c r="T1486" i="1"/>
  <c r="U1487" i="1" s="1"/>
  <c r="S1488" i="1"/>
  <c r="T1507" i="1"/>
  <c r="U1488" i="1"/>
  <c r="K1490" i="1"/>
  <c r="S1490" i="1" s="1"/>
  <c r="I1490" i="1"/>
  <c r="T1490" i="1"/>
  <c r="U1491" i="1" s="1"/>
  <c r="S1492" i="1"/>
  <c r="T1511" i="1"/>
  <c r="U1492" i="1"/>
  <c r="K1494" i="1"/>
  <c r="I1494" i="1"/>
  <c r="T1494" i="1"/>
  <c r="U1495" i="1" s="1"/>
  <c r="S1496" i="1"/>
  <c r="T1515" i="1"/>
  <c r="U1496" i="1"/>
  <c r="K1498" i="1"/>
  <c r="S1498" i="1" s="1"/>
  <c r="I1498" i="1"/>
  <c r="T1498" i="1"/>
  <c r="U1499" i="1" s="1"/>
  <c r="S1500" i="1"/>
  <c r="T1519" i="1"/>
  <c r="U1500" i="1"/>
  <c r="K1502" i="1"/>
  <c r="S1502" i="1" s="1"/>
  <c r="I1502" i="1"/>
  <c r="T1502" i="1"/>
  <c r="U1503" i="1" s="1"/>
  <c r="S1504" i="1"/>
  <c r="T1523" i="1"/>
  <c r="U1504" i="1"/>
  <c r="K1506" i="1"/>
  <c r="S1506" i="1" s="1"/>
  <c r="I1506" i="1"/>
  <c r="T1506" i="1"/>
  <c r="U1507" i="1" s="1"/>
  <c r="S1508" i="1"/>
  <c r="T1527" i="1"/>
  <c r="U1508" i="1"/>
  <c r="K1510" i="1"/>
  <c r="S1510" i="1" s="1"/>
  <c r="I1510" i="1"/>
  <c r="T1510" i="1"/>
  <c r="U1511" i="1" s="1"/>
  <c r="S1512" i="1"/>
  <c r="T1531" i="1"/>
  <c r="U1512" i="1"/>
  <c r="K1514" i="1"/>
  <c r="S1514" i="1" s="1"/>
  <c r="I1514" i="1"/>
  <c r="T1514" i="1"/>
  <c r="U1515" i="1" s="1"/>
  <c r="S1516" i="1"/>
  <c r="T1535" i="1"/>
  <c r="U1516" i="1"/>
  <c r="K1518" i="1"/>
  <c r="S1518" i="1" s="1"/>
  <c r="I1518" i="1"/>
  <c r="T1518" i="1"/>
  <c r="U1519" i="1" s="1"/>
  <c r="S1520" i="1"/>
  <c r="T1539" i="1"/>
  <c r="U1520" i="1"/>
  <c r="K1522" i="1"/>
  <c r="S1522" i="1" s="1"/>
  <c r="I1522" i="1"/>
  <c r="T1522" i="1"/>
  <c r="U1523" i="1" s="1"/>
  <c r="S1524" i="1"/>
  <c r="T1543" i="1"/>
  <c r="U1524" i="1"/>
  <c r="K1526" i="1"/>
  <c r="I1526" i="1"/>
  <c r="T1526" i="1"/>
  <c r="U1527" i="1" s="1"/>
  <c r="S1528" i="1"/>
  <c r="T1547" i="1"/>
  <c r="U1528" i="1"/>
  <c r="K1530" i="1"/>
  <c r="S1530" i="1" s="1"/>
  <c r="I1530" i="1"/>
  <c r="T1530" i="1"/>
  <c r="U1531" i="1" s="1"/>
  <c r="S1532" i="1"/>
  <c r="T1551" i="1"/>
  <c r="U1532" i="1"/>
  <c r="K1534" i="1"/>
  <c r="S1534" i="1" s="1"/>
  <c r="I1534" i="1"/>
  <c r="T1534" i="1"/>
  <c r="U1535" i="1" s="1"/>
  <c r="S1536" i="1"/>
  <c r="T1555" i="1"/>
  <c r="U1536" i="1"/>
  <c r="K1538" i="1"/>
  <c r="S1538" i="1" s="1"/>
  <c r="I1538" i="1"/>
  <c r="T1538" i="1"/>
  <c r="U1539" i="1" s="1"/>
  <c r="S1540" i="1"/>
  <c r="T1559" i="1"/>
  <c r="U1540" i="1"/>
  <c r="K1542" i="1"/>
  <c r="S1542" i="1" s="1"/>
  <c r="I1542" i="1"/>
  <c r="T1542" i="1"/>
  <c r="U1543" i="1" s="1"/>
  <c r="S1544" i="1"/>
  <c r="T1563" i="1"/>
  <c r="U1544" i="1"/>
  <c r="K1546" i="1"/>
  <c r="S1546" i="1" s="1"/>
  <c r="I1546" i="1"/>
  <c r="T1546" i="1"/>
  <c r="U1547" i="1" s="1"/>
  <c r="S1548" i="1"/>
  <c r="T1567" i="1"/>
  <c r="U1548" i="1"/>
  <c r="K1550" i="1"/>
  <c r="S1550" i="1" s="1"/>
  <c r="I1550" i="1"/>
  <c r="T1550" i="1"/>
  <c r="U1551" i="1" s="1"/>
  <c r="S1552" i="1"/>
  <c r="T1571" i="1"/>
  <c r="U1552" i="1"/>
  <c r="K1554" i="1"/>
  <c r="S1554" i="1" s="1"/>
  <c r="I1554" i="1"/>
  <c r="T1554" i="1"/>
  <c r="U1555" i="1" s="1"/>
  <c r="S1556" i="1"/>
  <c r="T1575" i="1"/>
  <c r="U1556" i="1"/>
  <c r="K1558" i="1"/>
  <c r="I1558" i="1"/>
  <c r="T1558" i="1"/>
  <c r="U1559" i="1" s="1"/>
  <c r="S1560" i="1"/>
  <c r="T1579" i="1"/>
  <c r="U1560" i="1"/>
  <c r="K1562" i="1"/>
  <c r="S1562" i="1" s="1"/>
  <c r="I1562" i="1"/>
  <c r="T1562" i="1"/>
  <c r="U1563" i="1" s="1"/>
  <c r="S1564" i="1"/>
  <c r="T1583" i="1"/>
  <c r="U1564" i="1"/>
  <c r="K1566" i="1"/>
  <c r="S1566" i="1" s="1"/>
  <c r="I1566" i="1"/>
  <c r="T1566" i="1"/>
  <c r="U1567" i="1" s="1"/>
  <c r="S1568" i="1"/>
  <c r="T1587" i="1"/>
  <c r="U1568" i="1"/>
  <c r="K1570" i="1"/>
  <c r="S1570" i="1" s="1"/>
  <c r="I1570" i="1"/>
  <c r="T1570" i="1"/>
  <c r="U1571" i="1" s="1"/>
  <c r="S1572" i="1"/>
  <c r="T1591" i="1"/>
  <c r="U1572" i="1"/>
  <c r="K1574" i="1"/>
  <c r="S1574" i="1" s="1"/>
  <c r="I1574" i="1"/>
  <c r="T1574" i="1"/>
  <c r="U1575" i="1" s="1"/>
  <c r="S1576" i="1"/>
  <c r="T1595" i="1"/>
  <c r="U1576" i="1"/>
  <c r="K1578" i="1"/>
  <c r="S1578" i="1" s="1"/>
  <c r="I1578" i="1"/>
  <c r="T1578" i="1"/>
  <c r="U1579" i="1" s="1"/>
  <c r="S1580" i="1"/>
  <c r="T1599" i="1"/>
  <c r="U1580" i="1"/>
  <c r="T1598" i="1"/>
  <c r="U1599" i="1" s="1"/>
  <c r="K1582" i="1"/>
  <c r="S1582" i="1" s="1"/>
  <c r="I1582" i="1"/>
  <c r="T1582" i="1"/>
  <c r="U1583" i="1" s="1"/>
  <c r="T1603" i="1"/>
  <c r="U1604" i="1" s="1"/>
  <c r="U1584" i="1"/>
  <c r="T1602" i="1"/>
  <c r="U1603" i="1" s="1"/>
  <c r="K1586" i="1"/>
  <c r="S1586" i="1" s="1"/>
  <c r="I1586" i="1"/>
  <c r="T1586" i="1"/>
  <c r="U1587" i="1" s="1"/>
  <c r="S1588" i="1"/>
  <c r="T1607" i="1"/>
  <c r="U1588" i="1"/>
  <c r="T1606" i="1"/>
  <c r="U1607" i="1" s="1"/>
  <c r="K1590" i="1"/>
  <c r="S1590" i="1" s="1"/>
  <c r="I1590" i="1"/>
  <c r="T1590" i="1"/>
  <c r="U1591" i="1" s="1"/>
  <c r="T1611" i="1"/>
  <c r="U1612" i="1" s="1"/>
  <c r="U1592" i="1"/>
  <c r="T1610" i="1"/>
  <c r="U1611" i="1" s="1"/>
  <c r="K1594" i="1"/>
  <c r="S1594" i="1" s="1"/>
  <c r="I1594" i="1"/>
  <c r="T1594" i="1"/>
  <c r="U1595" i="1" s="1"/>
  <c r="J1596" i="1"/>
  <c r="S1596" i="1" s="1"/>
  <c r="J1598" i="1"/>
  <c r="S1598" i="1" s="1"/>
  <c r="J1600" i="1"/>
  <c r="S1600" i="1" s="1"/>
  <c r="J1602" i="1"/>
  <c r="S1602" i="1" s="1"/>
  <c r="J1604" i="1"/>
  <c r="S1604" i="1" s="1"/>
  <c r="J1606" i="1"/>
  <c r="S1606" i="1" s="1"/>
  <c r="J1608" i="1"/>
  <c r="S1608" i="1" s="1"/>
  <c r="J1610" i="1"/>
  <c r="S1610" i="1" s="1"/>
  <c r="J1612" i="1"/>
  <c r="S1612" i="1" s="1"/>
  <c r="J1614" i="1"/>
  <c r="S1614" i="1" s="1"/>
  <c r="T1614" i="1"/>
  <c r="U1615" i="1" s="1"/>
  <c r="J1616" i="1"/>
  <c r="S1616" i="1" s="1"/>
  <c r="T1616" i="1"/>
  <c r="U1617" i="1" s="1"/>
  <c r="J1618" i="1"/>
  <c r="S1618" i="1" s="1"/>
  <c r="T1618" i="1"/>
  <c r="U1619" i="1" s="1"/>
  <c r="J1620" i="1"/>
  <c r="S1620" i="1" s="1"/>
  <c r="T1620" i="1"/>
  <c r="U1621" i="1" s="1"/>
  <c r="J1622" i="1"/>
  <c r="S1622" i="1" s="1"/>
  <c r="T1622" i="1"/>
  <c r="U1623" i="1" s="1"/>
  <c r="J1624" i="1"/>
  <c r="S1624" i="1" s="1"/>
  <c r="T1624" i="1"/>
  <c r="U1625" i="1" s="1"/>
  <c r="J1626" i="1"/>
  <c r="S1626" i="1" s="1"/>
  <c r="T1626" i="1"/>
  <c r="U1627" i="1" s="1"/>
  <c r="J1628" i="1"/>
  <c r="S1628" i="1" s="1"/>
  <c r="T1628" i="1"/>
  <c r="U1629" i="1" s="1"/>
  <c r="J1630" i="1"/>
  <c r="S1630" i="1" s="1"/>
  <c r="T1630" i="1"/>
  <c r="U1631" i="1" s="1"/>
  <c r="J1632" i="1"/>
  <c r="S1632" i="1" s="1"/>
  <c r="T1632" i="1"/>
  <c r="U1633" i="1" s="1"/>
  <c r="J1634" i="1"/>
  <c r="S1634" i="1" s="1"/>
  <c r="T1634" i="1"/>
  <c r="U1635" i="1" s="1"/>
  <c r="J1636" i="1"/>
  <c r="S1636" i="1" s="1"/>
  <c r="T1636" i="1"/>
  <c r="U1637" i="1" s="1"/>
  <c r="J1638" i="1"/>
  <c r="S1638" i="1" s="1"/>
  <c r="T1638" i="1"/>
  <c r="U1639" i="1" s="1"/>
  <c r="J1640" i="1"/>
  <c r="S1640" i="1" s="1"/>
  <c r="T1640" i="1"/>
  <c r="U1641" i="1" s="1"/>
  <c r="J1642" i="1"/>
  <c r="S1642" i="1" s="1"/>
  <c r="T1642" i="1"/>
  <c r="U1643" i="1" s="1"/>
  <c r="J1644" i="1"/>
  <c r="S1644" i="1" s="1"/>
  <c r="T1644" i="1"/>
  <c r="U1645" i="1" s="1"/>
  <c r="J1646" i="1"/>
  <c r="S1646" i="1" s="1"/>
  <c r="T1646" i="1"/>
  <c r="U1647" i="1" s="1"/>
  <c r="J1648" i="1"/>
  <c r="S1648" i="1" s="1"/>
  <c r="T1648" i="1"/>
  <c r="U1649" i="1" s="1"/>
  <c r="J1650" i="1"/>
  <c r="S1650" i="1" s="1"/>
  <c r="T1650" i="1"/>
  <c r="U1651" i="1" s="1"/>
  <c r="J1652" i="1"/>
  <c r="S1652" i="1" s="1"/>
  <c r="T1652" i="1"/>
  <c r="U1653" i="1" s="1"/>
  <c r="J1654" i="1"/>
  <c r="S1654" i="1" s="1"/>
  <c r="T1654" i="1"/>
  <c r="U1655" i="1" s="1"/>
  <c r="J1656" i="1"/>
  <c r="S1656" i="1" s="1"/>
  <c r="T1656" i="1"/>
  <c r="U1657" i="1" s="1"/>
  <c r="J1658" i="1"/>
  <c r="S1658" i="1" s="1"/>
  <c r="T1658" i="1"/>
  <c r="U1659" i="1" s="1"/>
  <c r="J1660" i="1"/>
  <c r="S1660" i="1" s="1"/>
  <c r="T1660" i="1"/>
  <c r="U1661" i="1" s="1"/>
  <c r="J1662" i="1"/>
  <c r="S1662" i="1" s="1"/>
  <c r="T1662" i="1"/>
  <c r="U1663" i="1" s="1"/>
  <c r="J1664" i="1"/>
  <c r="S1664" i="1" s="1"/>
  <c r="T1664" i="1"/>
  <c r="U1665" i="1" s="1"/>
  <c r="J1666" i="1"/>
  <c r="S1666" i="1" s="1"/>
  <c r="T1666" i="1"/>
  <c r="U1667" i="1" s="1"/>
  <c r="J1668" i="1"/>
  <c r="S1668" i="1" s="1"/>
  <c r="T1668" i="1"/>
  <c r="U1669" i="1" s="1"/>
  <c r="J1670" i="1"/>
  <c r="S1670" i="1" s="1"/>
  <c r="T1670" i="1"/>
  <c r="U1671" i="1" s="1"/>
  <c r="J1672" i="1"/>
  <c r="S1672" i="1" s="1"/>
  <c r="T1672" i="1"/>
  <c r="U1673" i="1" s="1"/>
  <c r="J1674" i="1"/>
  <c r="S1674" i="1" s="1"/>
  <c r="T1674" i="1"/>
  <c r="U1675" i="1" s="1"/>
  <c r="J1676" i="1"/>
  <c r="S1676" i="1" s="1"/>
  <c r="T1676" i="1"/>
  <c r="U1677" i="1" s="1"/>
  <c r="J1678" i="1"/>
  <c r="S1678" i="1" s="1"/>
  <c r="T1678" i="1"/>
  <c r="U1679" i="1" s="1"/>
  <c r="J1680" i="1"/>
  <c r="S1680" i="1" s="1"/>
  <c r="T1680" i="1"/>
  <c r="U1681" i="1" s="1"/>
  <c r="J1682" i="1"/>
  <c r="S1682" i="1" s="1"/>
  <c r="T1682" i="1"/>
  <c r="U1683" i="1" s="1"/>
  <c r="J1684" i="1"/>
  <c r="S1684" i="1" s="1"/>
  <c r="T1684" i="1"/>
  <c r="U1685" i="1" s="1"/>
  <c r="J1686" i="1"/>
  <c r="S1686" i="1" s="1"/>
  <c r="T1686" i="1"/>
  <c r="U1687" i="1" s="1"/>
  <c r="J1688" i="1"/>
  <c r="S1688" i="1" s="1"/>
  <c r="T1688" i="1"/>
  <c r="U1689" i="1" s="1"/>
  <c r="J1690" i="1"/>
  <c r="S1690" i="1" s="1"/>
  <c r="T1690" i="1"/>
  <c r="U1691" i="1" s="1"/>
  <c r="J1692" i="1"/>
  <c r="S1692" i="1" s="1"/>
  <c r="T1692" i="1"/>
  <c r="U1693" i="1" s="1"/>
  <c r="J1694" i="1"/>
  <c r="S1694" i="1" s="1"/>
  <c r="T1694" i="1"/>
  <c r="U1695" i="1" s="1"/>
  <c r="J1696" i="1"/>
  <c r="S1696" i="1" s="1"/>
  <c r="T1696" i="1"/>
  <c r="U1697" i="1" s="1"/>
  <c r="J1698" i="1"/>
  <c r="S1698" i="1" s="1"/>
  <c r="T1698" i="1"/>
  <c r="U1699" i="1" s="1"/>
  <c r="J1700" i="1"/>
  <c r="S1700" i="1" s="1"/>
  <c r="T1700" i="1"/>
  <c r="U1701" i="1" s="1"/>
  <c r="J1702" i="1"/>
  <c r="S1702" i="1" s="1"/>
  <c r="T1702" i="1"/>
  <c r="U1703" i="1" s="1"/>
  <c r="J1704" i="1"/>
  <c r="S1704" i="1" s="1"/>
  <c r="T1704" i="1"/>
  <c r="U1705" i="1" s="1"/>
  <c r="J1706" i="1"/>
  <c r="S1706" i="1" s="1"/>
  <c r="T1706" i="1"/>
  <c r="U1707" i="1" s="1"/>
  <c r="J1708" i="1"/>
  <c r="S1708" i="1" s="1"/>
  <c r="T1708" i="1"/>
  <c r="U1709" i="1" s="1"/>
  <c r="J1710" i="1"/>
  <c r="S1710" i="1" s="1"/>
  <c r="T1710" i="1"/>
  <c r="U1711" i="1" s="1"/>
  <c r="J1712" i="1"/>
  <c r="S1712" i="1" s="1"/>
  <c r="T1712" i="1"/>
  <c r="U1713" i="1" s="1"/>
  <c r="J1714" i="1"/>
  <c r="S1714" i="1" s="1"/>
  <c r="T1714" i="1"/>
  <c r="U1715" i="1" s="1"/>
  <c r="J1716" i="1"/>
  <c r="S1716" i="1" s="1"/>
  <c r="T1716" i="1"/>
  <c r="U1717" i="1" s="1"/>
  <c r="J1718" i="1"/>
  <c r="S1718" i="1" s="1"/>
  <c r="T1718" i="1"/>
  <c r="U1719" i="1" s="1"/>
  <c r="J1720" i="1"/>
  <c r="S1720" i="1" s="1"/>
  <c r="T1720" i="1"/>
  <c r="U1721" i="1" s="1"/>
  <c r="J1722" i="1"/>
  <c r="S1722" i="1" s="1"/>
  <c r="T1722" i="1"/>
  <c r="U1723" i="1" s="1"/>
  <c r="J1724" i="1"/>
  <c r="S1724" i="1" s="1"/>
  <c r="T1724" i="1"/>
  <c r="U1725" i="1" s="1"/>
  <c r="J1726" i="1"/>
  <c r="S1726" i="1" s="1"/>
  <c r="T1726" i="1"/>
  <c r="U1727" i="1" s="1"/>
  <c r="J1728" i="1"/>
  <c r="S1728" i="1" s="1"/>
  <c r="T1728" i="1"/>
  <c r="U1729" i="1" s="1"/>
  <c r="J1730" i="1"/>
  <c r="S1730" i="1" s="1"/>
  <c r="T1730" i="1"/>
  <c r="U1731" i="1" s="1"/>
  <c r="J1732" i="1"/>
  <c r="S1732" i="1" s="1"/>
  <c r="T1732" i="1"/>
  <c r="U1733" i="1" s="1"/>
  <c r="J1734" i="1"/>
  <c r="S1734" i="1" s="1"/>
  <c r="T1734" i="1"/>
  <c r="U1735" i="1" s="1"/>
  <c r="J1736" i="1"/>
  <c r="S1736" i="1" s="1"/>
  <c r="T1736" i="1"/>
  <c r="U1737" i="1" s="1"/>
  <c r="J1738" i="1"/>
  <c r="S1738" i="1" s="1"/>
  <c r="T1738" i="1"/>
  <c r="U1739" i="1" s="1"/>
  <c r="J1740" i="1"/>
  <c r="S1740" i="1" s="1"/>
  <c r="T1740" i="1"/>
  <c r="U1741" i="1" s="1"/>
  <c r="J1742" i="1"/>
  <c r="S1742" i="1" s="1"/>
  <c r="T1742" i="1"/>
  <c r="U1743" i="1" s="1"/>
  <c r="J1744" i="1"/>
  <c r="S1744" i="1" s="1"/>
  <c r="T1744" i="1"/>
  <c r="U1745" i="1" s="1"/>
  <c r="J1746" i="1"/>
  <c r="S1746" i="1" s="1"/>
  <c r="T1746" i="1"/>
  <c r="U1747" i="1" s="1"/>
  <c r="J1748" i="1"/>
  <c r="S1748" i="1" s="1"/>
  <c r="T1748" i="1"/>
  <c r="U1749" i="1" s="1"/>
  <c r="J1750" i="1"/>
  <c r="S1750" i="1" s="1"/>
  <c r="T1750" i="1"/>
  <c r="U1751" i="1" s="1"/>
  <c r="J1752" i="1"/>
  <c r="S1752" i="1" s="1"/>
  <c r="T1752" i="1"/>
  <c r="U1753" i="1" s="1"/>
  <c r="J1754" i="1"/>
  <c r="S1754" i="1" s="1"/>
  <c r="T1754" i="1"/>
  <c r="U1755" i="1" s="1"/>
  <c r="J1756" i="1"/>
  <c r="S1756" i="1" s="1"/>
  <c r="T1756" i="1"/>
  <c r="U1757" i="1" s="1"/>
  <c r="J1758" i="1"/>
  <c r="S1758" i="1" s="1"/>
  <c r="T1758" i="1"/>
  <c r="U1759" i="1" s="1"/>
  <c r="J1760" i="1"/>
  <c r="S1760" i="1" s="1"/>
  <c r="T1760" i="1"/>
  <c r="U1761" i="1" s="1"/>
  <c r="J1762" i="1"/>
  <c r="S1762" i="1" s="1"/>
  <c r="T1762" i="1"/>
  <c r="U1763" i="1" s="1"/>
  <c r="J1764" i="1"/>
  <c r="S1764" i="1" s="1"/>
  <c r="T1764" i="1"/>
  <c r="U1765" i="1" s="1"/>
  <c r="J1766" i="1"/>
  <c r="S1766" i="1" s="1"/>
  <c r="T1766" i="1"/>
  <c r="U1767" i="1" s="1"/>
  <c r="J1768" i="1"/>
  <c r="S1768" i="1" s="1"/>
  <c r="T1768" i="1"/>
  <c r="U1769" i="1" s="1"/>
  <c r="J1770" i="1"/>
  <c r="S1770" i="1" s="1"/>
  <c r="T1770" i="1"/>
  <c r="U1771" i="1" s="1"/>
  <c r="J1772" i="1"/>
  <c r="S1772" i="1" s="1"/>
  <c r="T1772" i="1"/>
  <c r="U1773" i="1" s="1"/>
  <c r="J1774" i="1"/>
  <c r="S1774" i="1" s="1"/>
  <c r="T1774" i="1"/>
  <c r="U1775" i="1" s="1"/>
  <c r="J1776" i="1"/>
  <c r="S1776" i="1" s="1"/>
  <c r="T1776" i="1"/>
  <c r="U1777" i="1" s="1"/>
  <c r="J1778" i="1"/>
  <c r="S1778" i="1" s="1"/>
  <c r="T1778" i="1"/>
  <c r="U1779" i="1" s="1"/>
  <c r="J1780" i="1"/>
  <c r="S1780" i="1" s="1"/>
  <c r="T1780" i="1"/>
  <c r="U1781" i="1" s="1"/>
  <c r="J1782" i="1"/>
  <c r="S1782" i="1" s="1"/>
  <c r="T1782" i="1"/>
  <c r="U1783" i="1" s="1"/>
  <c r="J1784" i="1"/>
  <c r="S1784" i="1" s="1"/>
  <c r="T1784" i="1"/>
  <c r="U1785" i="1" s="1"/>
  <c r="J1786" i="1"/>
  <c r="S1786" i="1" s="1"/>
  <c r="T1786" i="1"/>
  <c r="U1787" i="1" s="1"/>
  <c r="J1788" i="1"/>
  <c r="S1788" i="1" s="1"/>
  <c r="T1788" i="1"/>
  <c r="U1789" i="1" s="1"/>
  <c r="J1790" i="1"/>
  <c r="S1790" i="1" s="1"/>
  <c r="T1790" i="1"/>
  <c r="U1791" i="1" s="1"/>
  <c r="J1792" i="1"/>
  <c r="S1792" i="1" s="1"/>
  <c r="T1792" i="1"/>
  <c r="U1793" i="1" s="1"/>
  <c r="J1794" i="1"/>
  <c r="S1794" i="1" s="1"/>
  <c r="T1794" i="1"/>
  <c r="U1795" i="1" s="1"/>
  <c r="J1796" i="1"/>
  <c r="S1796" i="1" s="1"/>
  <c r="T1796" i="1"/>
  <c r="U1797" i="1" s="1"/>
  <c r="J1798" i="1"/>
  <c r="S1798" i="1" s="1"/>
  <c r="T1798" i="1"/>
  <c r="U1799" i="1" s="1"/>
  <c r="J1800" i="1"/>
  <c r="S1800" i="1" s="1"/>
  <c r="T1800" i="1"/>
  <c r="U1801" i="1" s="1"/>
  <c r="J1802" i="1"/>
  <c r="S1802" i="1" s="1"/>
  <c r="T1802" i="1"/>
  <c r="U1803" i="1" s="1"/>
  <c r="J1804" i="1"/>
  <c r="S1804" i="1" s="1"/>
  <c r="T1804" i="1"/>
  <c r="U1805" i="1" s="1"/>
  <c r="J1806" i="1"/>
  <c r="S1806" i="1" s="1"/>
  <c r="T1806" i="1"/>
  <c r="U1807" i="1" s="1"/>
  <c r="J1808" i="1"/>
  <c r="S1808" i="1" s="1"/>
  <c r="I1809" i="1"/>
  <c r="K1809" i="1"/>
  <c r="S1809" i="1" s="1"/>
  <c r="U1809" i="1"/>
  <c r="I1811" i="1"/>
  <c r="K1811" i="1"/>
  <c r="U1811" i="1"/>
  <c r="I1813" i="1"/>
  <c r="K1813" i="1"/>
  <c r="S1813" i="1" s="1"/>
  <c r="U1813" i="1"/>
  <c r="I1815" i="1"/>
  <c r="K1815" i="1"/>
  <c r="S1815" i="1" s="1"/>
  <c r="U1815" i="1"/>
  <c r="I1817" i="1"/>
  <c r="K1817" i="1"/>
  <c r="S1817" i="1" s="1"/>
  <c r="U1817" i="1"/>
  <c r="I1819" i="1"/>
  <c r="K1819" i="1"/>
  <c r="U1819" i="1"/>
  <c r="I1821" i="1"/>
  <c r="K1821" i="1"/>
  <c r="S1821" i="1" s="1"/>
  <c r="U1821" i="1"/>
  <c r="I1823" i="1"/>
  <c r="K1823" i="1"/>
  <c r="S1823" i="1" s="1"/>
  <c r="U1823" i="1"/>
  <c r="I1825" i="1"/>
  <c r="K1825" i="1"/>
  <c r="S1825" i="1" s="1"/>
  <c r="U1825" i="1"/>
  <c r="I1827" i="1"/>
  <c r="K1827" i="1"/>
  <c r="U1827" i="1"/>
  <c r="T1828" i="1"/>
  <c r="I1829" i="1"/>
  <c r="K1829" i="1"/>
  <c r="S1829" i="1" s="1"/>
  <c r="U1829" i="1"/>
  <c r="T1830" i="1"/>
  <c r="I1831" i="1"/>
  <c r="K1831" i="1"/>
  <c r="S1831" i="1" s="1"/>
  <c r="U1831" i="1"/>
  <c r="T1832" i="1"/>
  <c r="I1833" i="1"/>
  <c r="K1833" i="1"/>
  <c r="S1833" i="1" s="1"/>
  <c r="U1833" i="1"/>
  <c r="T1834" i="1"/>
  <c r="I1835" i="1"/>
  <c r="K1835" i="1"/>
  <c r="U1835" i="1"/>
  <c r="T1836" i="1"/>
  <c r="I1837" i="1"/>
  <c r="K1837" i="1"/>
  <c r="S1837" i="1" s="1"/>
  <c r="U1837" i="1"/>
  <c r="T1838" i="1"/>
  <c r="I1839" i="1"/>
  <c r="K1839" i="1"/>
  <c r="S1839" i="1" s="1"/>
  <c r="U1839" i="1"/>
  <c r="T1840" i="1"/>
  <c r="I1841" i="1"/>
  <c r="K1841" i="1"/>
  <c r="S1841" i="1" s="1"/>
  <c r="U1841" i="1"/>
  <c r="T1842" i="1"/>
  <c r="I1843" i="1"/>
  <c r="K1843" i="1"/>
  <c r="U1843" i="1"/>
  <c r="T1844" i="1"/>
  <c r="I1845" i="1"/>
  <c r="K1845" i="1"/>
  <c r="S1845" i="1" s="1"/>
  <c r="U1845" i="1"/>
  <c r="T1846" i="1"/>
  <c r="I1847" i="1"/>
  <c r="K1847" i="1"/>
  <c r="S1847" i="1" s="1"/>
  <c r="U1847" i="1"/>
  <c r="T1848" i="1"/>
  <c r="I1849" i="1"/>
  <c r="K1849" i="1"/>
  <c r="S1849" i="1" s="1"/>
  <c r="U1849" i="1"/>
  <c r="T1850" i="1"/>
  <c r="I1851" i="1"/>
  <c r="K1851" i="1"/>
  <c r="U1851" i="1"/>
  <c r="T1852" i="1"/>
  <c r="I1853" i="1"/>
  <c r="K1853" i="1"/>
  <c r="S1853" i="1" s="1"/>
  <c r="U1853" i="1"/>
  <c r="T1854" i="1"/>
  <c r="I1855" i="1"/>
  <c r="K1855" i="1"/>
  <c r="S1855" i="1" s="1"/>
  <c r="U1855" i="1"/>
  <c r="T1856" i="1"/>
  <c r="I1857" i="1"/>
  <c r="K1857" i="1"/>
  <c r="S1857" i="1" s="1"/>
  <c r="U1857" i="1"/>
  <c r="T1858" i="1"/>
  <c r="I1859" i="1"/>
  <c r="K1859" i="1"/>
  <c r="U1859" i="1"/>
  <c r="T1860" i="1"/>
  <c r="I1861" i="1"/>
  <c r="K1861" i="1"/>
  <c r="S1861" i="1" s="1"/>
  <c r="U1861" i="1"/>
  <c r="T1862" i="1"/>
  <c r="I1863" i="1"/>
  <c r="K1863" i="1"/>
  <c r="S1863" i="1" s="1"/>
  <c r="U1863" i="1"/>
  <c r="T1864" i="1"/>
  <c r="I1865" i="1"/>
  <c r="K1865" i="1"/>
  <c r="S1865" i="1" s="1"/>
  <c r="U1865" i="1"/>
  <c r="T1866" i="1"/>
  <c r="I1867" i="1"/>
  <c r="K1867" i="1"/>
  <c r="U1867" i="1"/>
  <c r="T1868" i="1"/>
  <c r="I1869" i="1"/>
  <c r="K1869" i="1"/>
  <c r="S1869" i="1" s="1"/>
  <c r="U1869" i="1"/>
  <c r="T1870" i="1"/>
  <c r="I1871" i="1"/>
  <c r="K1871" i="1"/>
  <c r="S1871" i="1" s="1"/>
  <c r="U1871" i="1"/>
  <c r="T1872" i="1"/>
  <c r="I1873" i="1"/>
  <c r="K1873" i="1"/>
  <c r="S1873" i="1" s="1"/>
  <c r="U1873" i="1"/>
  <c r="T1874" i="1"/>
  <c r="I1875" i="1"/>
  <c r="K1875" i="1"/>
  <c r="U1875" i="1"/>
  <c r="T1876" i="1"/>
  <c r="I1877" i="1"/>
  <c r="K1877" i="1"/>
  <c r="S1877" i="1" s="1"/>
  <c r="U1877" i="1"/>
  <c r="T1878" i="1"/>
  <c r="I1879" i="1"/>
  <c r="K1879" i="1"/>
  <c r="S1879" i="1" s="1"/>
  <c r="U1879" i="1"/>
  <c r="T1880" i="1"/>
  <c r="I1881" i="1"/>
  <c r="K1881" i="1"/>
  <c r="S1881" i="1" s="1"/>
  <c r="U1881" i="1"/>
  <c r="T1882" i="1"/>
  <c r="I1883" i="1"/>
  <c r="K1883" i="1"/>
  <c r="U1883" i="1"/>
  <c r="T1884" i="1"/>
  <c r="I1885" i="1"/>
  <c r="K1885" i="1"/>
  <c r="S1885" i="1" s="1"/>
  <c r="U1885" i="1"/>
  <c r="T1886" i="1"/>
  <c r="I1887" i="1"/>
  <c r="K1887" i="1"/>
  <c r="S1887" i="1" s="1"/>
  <c r="U1887" i="1"/>
  <c r="T1888" i="1"/>
  <c r="I1889" i="1"/>
  <c r="K1889" i="1"/>
  <c r="S1889" i="1" s="1"/>
  <c r="U1889" i="1"/>
  <c r="T1890" i="1"/>
  <c r="I1891" i="1"/>
  <c r="K1891" i="1"/>
  <c r="U1891" i="1"/>
  <c r="T1892" i="1"/>
  <c r="I1893" i="1"/>
  <c r="K1893" i="1"/>
  <c r="S1893" i="1" s="1"/>
  <c r="U1893" i="1"/>
  <c r="T1894" i="1"/>
  <c r="I1895" i="1"/>
  <c r="K1895" i="1"/>
  <c r="S1895" i="1" s="1"/>
  <c r="U1895" i="1"/>
  <c r="T1896" i="1"/>
  <c r="I1897" i="1"/>
  <c r="K1897" i="1"/>
  <c r="S1897" i="1" s="1"/>
  <c r="U1897" i="1"/>
  <c r="T1898" i="1"/>
  <c r="I1899" i="1"/>
  <c r="K1899" i="1"/>
  <c r="U1899" i="1"/>
  <c r="T1900" i="1"/>
  <c r="I1901" i="1"/>
  <c r="K1901" i="1"/>
  <c r="S1901" i="1" s="1"/>
  <c r="U1901" i="1"/>
  <c r="T1902" i="1"/>
  <c r="I1903" i="1"/>
  <c r="K1903" i="1"/>
  <c r="S1903" i="1" s="1"/>
  <c r="U1903" i="1"/>
  <c r="T1904" i="1"/>
  <c r="I1905" i="1"/>
  <c r="K1905" i="1"/>
  <c r="S1905" i="1" s="1"/>
  <c r="U1905" i="1"/>
  <c r="T1906" i="1"/>
  <c r="I1907" i="1"/>
  <c r="K1907" i="1"/>
  <c r="U1907" i="1"/>
  <c r="T1908" i="1"/>
  <c r="I1909" i="1"/>
  <c r="K1909" i="1"/>
  <c r="S1909" i="1" s="1"/>
  <c r="U1909" i="1"/>
  <c r="T1910" i="1"/>
  <c r="I1911" i="1"/>
  <c r="K1911" i="1"/>
  <c r="S1911" i="1" s="1"/>
  <c r="U1911" i="1"/>
  <c r="T1912" i="1"/>
  <c r="I1913" i="1"/>
  <c r="K1913" i="1"/>
  <c r="S1913" i="1" s="1"/>
  <c r="U1913" i="1"/>
  <c r="T1914" i="1"/>
  <c r="I1915" i="1"/>
  <c r="K1915" i="1"/>
  <c r="U1915" i="1"/>
  <c r="T1916" i="1"/>
  <c r="I1917" i="1"/>
  <c r="K1917" i="1"/>
  <c r="S1917" i="1" s="1"/>
  <c r="U1917" i="1"/>
  <c r="T1918" i="1"/>
  <c r="I1919" i="1"/>
  <c r="K1919" i="1"/>
  <c r="S1919" i="1" s="1"/>
  <c r="U1919" i="1"/>
  <c r="T1920" i="1"/>
  <c r="I1921" i="1"/>
  <c r="K1921" i="1"/>
  <c r="S1921" i="1" s="1"/>
  <c r="U1921" i="1"/>
  <c r="T1922" i="1"/>
  <c r="I1923" i="1"/>
  <c r="K1923" i="1"/>
  <c r="U1923" i="1"/>
  <c r="T1924" i="1"/>
  <c r="I1925" i="1"/>
  <c r="K1925" i="1"/>
  <c r="S1925" i="1" s="1"/>
  <c r="U1925" i="1"/>
  <c r="T1926" i="1"/>
  <c r="I1927" i="1"/>
  <c r="K1927" i="1"/>
  <c r="S1927" i="1" s="1"/>
  <c r="U1927" i="1"/>
  <c r="T1928" i="1"/>
  <c r="I1929" i="1"/>
  <c r="K1929" i="1"/>
  <c r="S1929" i="1" s="1"/>
  <c r="U1929" i="1"/>
  <c r="T1930" i="1"/>
  <c r="I1931" i="1"/>
  <c r="K1931" i="1"/>
  <c r="U1931" i="1"/>
  <c r="T1932" i="1"/>
  <c r="I1933" i="1"/>
  <c r="K1933" i="1"/>
  <c r="S1933" i="1" s="1"/>
  <c r="U1933" i="1"/>
  <c r="T1934" i="1"/>
  <c r="I1935" i="1"/>
  <c r="K1935" i="1"/>
  <c r="S1935" i="1" s="1"/>
  <c r="U1935" i="1"/>
  <c r="T1936" i="1"/>
  <c r="I1937" i="1"/>
  <c r="K1937" i="1"/>
  <c r="S1937" i="1" s="1"/>
  <c r="U1937" i="1"/>
  <c r="T1938" i="1"/>
  <c r="I1939" i="1"/>
  <c r="K1939" i="1"/>
  <c r="U1939" i="1"/>
  <c r="T1940" i="1"/>
  <c r="I1941" i="1"/>
  <c r="K1941" i="1"/>
  <c r="S1941" i="1" s="1"/>
  <c r="U1941" i="1"/>
  <c r="T1942" i="1"/>
  <c r="I1943" i="1"/>
  <c r="K1943" i="1"/>
  <c r="S1943" i="1" s="1"/>
  <c r="U1943" i="1"/>
  <c r="T1944" i="1"/>
  <c r="I1945" i="1"/>
  <c r="K1945" i="1"/>
  <c r="S1945" i="1" s="1"/>
  <c r="U1945" i="1"/>
  <c r="T1946" i="1"/>
  <c r="I1947" i="1"/>
  <c r="K1947" i="1"/>
  <c r="U1947" i="1"/>
  <c r="T1948" i="1"/>
  <c r="I1949" i="1"/>
  <c r="K1949" i="1"/>
  <c r="S1949" i="1" s="1"/>
  <c r="U1949" i="1"/>
  <c r="T1950" i="1"/>
  <c r="I1951" i="1"/>
  <c r="K1951" i="1"/>
  <c r="S1951" i="1" s="1"/>
  <c r="U1951" i="1"/>
  <c r="T1952" i="1"/>
  <c r="I1953" i="1"/>
  <c r="K1953" i="1"/>
  <c r="S1953" i="1" s="1"/>
  <c r="U1953" i="1"/>
  <c r="T1954" i="1"/>
  <c r="I1955" i="1"/>
  <c r="K1955" i="1"/>
  <c r="U1955" i="1"/>
  <c r="T1956" i="1"/>
  <c r="I1957" i="1"/>
  <c r="K1957" i="1"/>
  <c r="S1957" i="1" s="1"/>
  <c r="U1957" i="1"/>
  <c r="T1958" i="1"/>
  <c r="I1959" i="1"/>
  <c r="K1959" i="1"/>
  <c r="S1959" i="1" s="1"/>
  <c r="U1959" i="1"/>
  <c r="T1960" i="1"/>
  <c r="I1961" i="1"/>
  <c r="K1961" i="1"/>
  <c r="S1961" i="1" s="1"/>
  <c r="U1961" i="1"/>
  <c r="T1962" i="1"/>
  <c r="I1963" i="1"/>
  <c r="K1963" i="1"/>
  <c r="U1963" i="1"/>
  <c r="T1964" i="1"/>
  <c r="I1965" i="1"/>
  <c r="K1965" i="1"/>
  <c r="S1965" i="1" s="1"/>
  <c r="U1965" i="1"/>
  <c r="T1966" i="1"/>
  <c r="I1967" i="1"/>
  <c r="K1967" i="1"/>
  <c r="S1967" i="1" s="1"/>
  <c r="U1967" i="1"/>
  <c r="T1968" i="1"/>
  <c r="I1969" i="1"/>
  <c r="K1969" i="1"/>
  <c r="S1969" i="1" s="1"/>
  <c r="U1969" i="1"/>
  <c r="T1970" i="1"/>
  <c r="I1971" i="1"/>
  <c r="K1971" i="1"/>
  <c r="U1971" i="1"/>
  <c r="T1972" i="1"/>
  <c r="I1973" i="1"/>
  <c r="K1973" i="1"/>
  <c r="S1973" i="1" s="1"/>
  <c r="U1973" i="1"/>
  <c r="T1974" i="1"/>
  <c r="I1975" i="1"/>
  <c r="K1975" i="1"/>
  <c r="S1975" i="1" s="1"/>
  <c r="U1975" i="1"/>
  <c r="T1976" i="1"/>
  <c r="I1977" i="1"/>
  <c r="K1977" i="1"/>
  <c r="S1977" i="1" s="1"/>
  <c r="U1977" i="1"/>
  <c r="T1978" i="1"/>
  <c r="I1979" i="1"/>
  <c r="K1979" i="1"/>
  <c r="U1979" i="1"/>
  <c r="T1980" i="1"/>
  <c r="I1981" i="1"/>
  <c r="K1981" i="1"/>
  <c r="S1981" i="1" s="1"/>
  <c r="U1981" i="1"/>
  <c r="T1982" i="1"/>
  <c r="I1983" i="1"/>
  <c r="K1983" i="1"/>
  <c r="S1983" i="1" s="1"/>
  <c r="U1983" i="1"/>
  <c r="T1984" i="1"/>
  <c r="I1985" i="1"/>
  <c r="K1985" i="1"/>
  <c r="S1985" i="1" s="1"/>
  <c r="U1985" i="1"/>
  <c r="T1986" i="1"/>
  <c r="I1987" i="1"/>
  <c r="K1987" i="1"/>
  <c r="U1987" i="1"/>
  <c r="T1988" i="1"/>
  <c r="I1989" i="1"/>
  <c r="K1989" i="1"/>
  <c r="S1989" i="1" s="1"/>
  <c r="U1989" i="1"/>
  <c r="T1990" i="1"/>
  <c r="I1991" i="1"/>
  <c r="K1991" i="1"/>
  <c r="S1991" i="1" s="1"/>
  <c r="U1991" i="1"/>
  <c r="T1992" i="1"/>
  <c r="I1993" i="1"/>
  <c r="K1993" i="1"/>
  <c r="S1993" i="1" s="1"/>
  <c r="U1993" i="1"/>
  <c r="T1994" i="1"/>
  <c r="I1995" i="1"/>
  <c r="K1995" i="1"/>
  <c r="U1995" i="1"/>
  <c r="T1996" i="1"/>
  <c r="I1997" i="1"/>
  <c r="K1997" i="1"/>
  <c r="S1997" i="1" s="1"/>
  <c r="U1997" i="1"/>
  <c r="T1998" i="1"/>
  <c r="I1999" i="1"/>
  <c r="K1999" i="1"/>
  <c r="S1999" i="1" s="1"/>
  <c r="U1999" i="1"/>
  <c r="T2000" i="1"/>
  <c r="I2001" i="1"/>
  <c r="K2001" i="1"/>
  <c r="S2001" i="1" s="1"/>
  <c r="U2001" i="1"/>
  <c r="T2021" i="1"/>
  <c r="U2022" i="1" s="1"/>
  <c r="T2002" i="1"/>
  <c r="U2003" i="1" s="1"/>
  <c r="I2003" i="1"/>
  <c r="K2003" i="1"/>
  <c r="S2003" i="1" s="1"/>
  <c r="T2023" i="1"/>
  <c r="U2024" i="1" s="1"/>
  <c r="T2004" i="1"/>
  <c r="U2005" i="1" s="1"/>
  <c r="I2005" i="1"/>
  <c r="K2005" i="1"/>
  <c r="S2005" i="1" s="1"/>
  <c r="T2025" i="1"/>
  <c r="U2026" i="1" s="1"/>
  <c r="T2006" i="1"/>
  <c r="U2007" i="1" s="1"/>
  <c r="I2007" i="1"/>
  <c r="K2007" i="1"/>
  <c r="S2007" i="1" s="1"/>
  <c r="T2027" i="1"/>
  <c r="U2028" i="1" s="1"/>
  <c r="T2008" i="1"/>
  <c r="I2009" i="1"/>
  <c r="K2009" i="1"/>
  <c r="S2009" i="1" s="1"/>
  <c r="U2009" i="1"/>
  <c r="T2029" i="1"/>
  <c r="U2030" i="1" s="1"/>
  <c r="T2010" i="1"/>
  <c r="U2011" i="1" s="1"/>
  <c r="I2011" i="1"/>
  <c r="K2011" i="1"/>
  <c r="S2011" i="1" s="1"/>
  <c r="T2031" i="1"/>
  <c r="U2032" i="1" s="1"/>
  <c r="O2013" i="1"/>
  <c r="T2032" i="1"/>
  <c r="U2013" i="1"/>
  <c r="K2015" i="1"/>
  <c r="I2015" i="1"/>
  <c r="T2035" i="1"/>
  <c r="U2036" i="1" s="1"/>
  <c r="O2017" i="1"/>
  <c r="T2036" i="1"/>
  <c r="U2017" i="1"/>
  <c r="K2019" i="1"/>
  <c r="I2019" i="1"/>
  <c r="S2020" i="1"/>
  <c r="I1596" i="1"/>
  <c r="U1596" i="1"/>
  <c r="I1598" i="1"/>
  <c r="I1600" i="1"/>
  <c r="U1600" i="1"/>
  <c r="I1602" i="1"/>
  <c r="U1602" i="1"/>
  <c r="I1604" i="1"/>
  <c r="I1606" i="1"/>
  <c r="I1608" i="1"/>
  <c r="U1608" i="1"/>
  <c r="I1610" i="1"/>
  <c r="U1610" i="1"/>
  <c r="I1612" i="1"/>
  <c r="I1614" i="1"/>
  <c r="I1616" i="1"/>
  <c r="U1616" i="1"/>
  <c r="I1618" i="1"/>
  <c r="U1618" i="1"/>
  <c r="I1620" i="1"/>
  <c r="U1620" i="1"/>
  <c r="I1622" i="1"/>
  <c r="U1622" i="1"/>
  <c r="I1624" i="1"/>
  <c r="U1624" i="1"/>
  <c r="I1626" i="1"/>
  <c r="U1626" i="1"/>
  <c r="I1628" i="1"/>
  <c r="U1628" i="1"/>
  <c r="I1630" i="1"/>
  <c r="U1630" i="1"/>
  <c r="I1632" i="1"/>
  <c r="U1632" i="1"/>
  <c r="I1634" i="1"/>
  <c r="U1634" i="1"/>
  <c r="I1636" i="1"/>
  <c r="U1636" i="1"/>
  <c r="I1638" i="1"/>
  <c r="U1638" i="1"/>
  <c r="I1640" i="1"/>
  <c r="U1640" i="1"/>
  <c r="I1642" i="1"/>
  <c r="U1642" i="1"/>
  <c r="I1644" i="1"/>
  <c r="U1644" i="1"/>
  <c r="I1646" i="1"/>
  <c r="U1646" i="1"/>
  <c r="I1648" i="1"/>
  <c r="U1648" i="1"/>
  <c r="I1650" i="1"/>
  <c r="U1650" i="1"/>
  <c r="I1652" i="1"/>
  <c r="U1652" i="1"/>
  <c r="I1654" i="1"/>
  <c r="U1654" i="1"/>
  <c r="I1656" i="1"/>
  <c r="U1656" i="1"/>
  <c r="I1658" i="1"/>
  <c r="U1658" i="1"/>
  <c r="I1660" i="1"/>
  <c r="U1660" i="1"/>
  <c r="I1662" i="1"/>
  <c r="U1662" i="1"/>
  <c r="I1664" i="1"/>
  <c r="U1664" i="1"/>
  <c r="I1666" i="1"/>
  <c r="U1666" i="1"/>
  <c r="I1668" i="1"/>
  <c r="U1668" i="1"/>
  <c r="I1670" i="1"/>
  <c r="U1670" i="1"/>
  <c r="I1672" i="1"/>
  <c r="U1672" i="1"/>
  <c r="I1674" i="1"/>
  <c r="U1674" i="1"/>
  <c r="I1676" i="1"/>
  <c r="U1676" i="1"/>
  <c r="I1678" i="1"/>
  <c r="U1678" i="1"/>
  <c r="I1680" i="1"/>
  <c r="U1680" i="1"/>
  <c r="I1682" i="1"/>
  <c r="U1682" i="1"/>
  <c r="I1684" i="1"/>
  <c r="U1684" i="1"/>
  <c r="I1686" i="1"/>
  <c r="U1686" i="1"/>
  <c r="I1688" i="1"/>
  <c r="U1688" i="1"/>
  <c r="I1690" i="1"/>
  <c r="U1690" i="1"/>
  <c r="I1692" i="1"/>
  <c r="U1692" i="1"/>
  <c r="I1694" i="1"/>
  <c r="U1694" i="1"/>
  <c r="I1696" i="1"/>
  <c r="U1696" i="1"/>
  <c r="I1698" i="1"/>
  <c r="U1698" i="1"/>
  <c r="I1700" i="1"/>
  <c r="U1700" i="1"/>
  <c r="I1702" i="1"/>
  <c r="U1702" i="1"/>
  <c r="I1704" i="1"/>
  <c r="U1704" i="1"/>
  <c r="I1706" i="1"/>
  <c r="U1706" i="1"/>
  <c r="I1708" i="1"/>
  <c r="U1708" i="1"/>
  <c r="I1710" i="1"/>
  <c r="U1710" i="1"/>
  <c r="I1712" i="1"/>
  <c r="U1712" i="1"/>
  <c r="I1714" i="1"/>
  <c r="U1714" i="1"/>
  <c r="I1716" i="1"/>
  <c r="U1716" i="1"/>
  <c r="I1718" i="1"/>
  <c r="U1718" i="1"/>
  <c r="I1720" i="1"/>
  <c r="U1720" i="1"/>
  <c r="I1722" i="1"/>
  <c r="U1722" i="1"/>
  <c r="I1724" i="1"/>
  <c r="U1724" i="1"/>
  <c r="I1726" i="1"/>
  <c r="U1726" i="1"/>
  <c r="I1728" i="1"/>
  <c r="U1728" i="1"/>
  <c r="I1730" i="1"/>
  <c r="U1730" i="1"/>
  <c r="I1732" i="1"/>
  <c r="U1732" i="1"/>
  <c r="I1734" i="1"/>
  <c r="U1734" i="1"/>
  <c r="I1736" i="1"/>
  <c r="U1736" i="1"/>
  <c r="I1738" i="1"/>
  <c r="U1738" i="1"/>
  <c r="I1740" i="1"/>
  <c r="U1740" i="1"/>
  <c r="I1742" i="1"/>
  <c r="U1742" i="1"/>
  <c r="I1744" i="1"/>
  <c r="U1744" i="1"/>
  <c r="I1746" i="1"/>
  <c r="U1746" i="1"/>
  <c r="I1748" i="1"/>
  <c r="U1748" i="1"/>
  <c r="I1750" i="1"/>
  <c r="U1750" i="1"/>
  <c r="I1752" i="1"/>
  <c r="U1752" i="1"/>
  <c r="I1754" i="1"/>
  <c r="U1754" i="1"/>
  <c r="I1756" i="1"/>
  <c r="U1756" i="1"/>
  <c r="I1758" i="1"/>
  <c r="U1758" i="1"/>
  <c r="I1760" i="1"/>
  <c r="U1760" i="1"/>
  <c r="I1762" i="1"/>
  <c r="U1762" i="1"/>
  <c r="I1764" i="1"/>
  <c r="U1764" i="1"/>
  <c r="I1766" i="1"/>
  <c r="U1766" i="1"/>
  <c r="I1768" i="1"/>
  <c r="U1768" i="1"/>
  <c r="I1770" i="1"/>
  <c r="U1770" i="1"/>
  <c r="I1772" i="1"/>
  <c r="U1772" i="1"/>
  <c r="I1774" i="1"/>
  <c r="U1774" i="1"/>
  <c r="I1776" i="1"/>
  <c r="U1776" i="1"/>
  <c r="I1778" i="1"/>
  <c r="U1778" i="1"/>
  <c r="I1780" i="1"/>
  <c r="U1780" i="1"/>
  <c r="I1782" i="1"/>
  <c r="U1782" i="1"/>
  <c r="I1784" i="1"/>
  <c r="U1784" i="1"/>
  <c r="I1786" i="1"/>
  <c r="U1786" i="1"/>
  <c r="I1788" i="1"/>
  <c r="U1788" i="1"/>
  <c r="I1790" i="1"/>
  <c r="U1790" i="1"/>
  <c r="I1792" i="1"/>
  <c r="U1792" i="1"/>
  <c r="I1794" i="1"/>
  <c r="U1794" i="1"/>
  <c r="I1796" i="1"/>
  <c r="U1796" i="1"/>
  <c r="I1798" i="1"/>
  <c r="U1798" i="1"/>
  <c r="I1800" i="1"/>
  <c r="U1800" i="1"/>
  <c r="I1802" i="1"/>
  <c r="U1802" i="1"/>
  <c r="I1804" i="1"/>
  <c r="U1804" i="1"/>
  <c r="I1806" i="1"/>
  <c r="U1806" i="1"/>
  <c r="I1808" i="1"/>
  <c r="T2030" i="1"/>
  <c r="K2013" i="1"/>
  <c r="S2013" i="1" s="1"/>
  <c r="I2013" i="1"/>
  <c r="T2013" i="1"/>
  <c r="U2014" i="1" s="1"/>
  <c r="S2015" i="1"/>
  <c r="T2034" i="1"/>
  <c r="U2015" i="1"/>
  <c r="K2017" i="1"/>
  <c r="S2017" i="1" s="1"/>
  <c r="I2017" i="1"/>
  <c r="T2017" i="1"/>
  <c r="U2018" i="1" s="1"/>
  <c r="S2019" i="1"/>
  <c r="T2038" i="1"/>
  <c r="U2019" i="1"/>
  <c r="U2277" i="1"/>
  <c r="I2021" i="1"/>
  <c r="K2021" i="1"/>
  <c r="S2021" i="1" s="1"/>
  <c r="U2021" i="1"/>
  <c r="I2023" i="1"/>
  <c r="K2023" i="1"/>
  <c r="S2023" i="1" s="1"/>
  <c r="U2023" i="1"/>
  <c r="I2025" i="1"/>
  <c r="K2025" i="1"/>
  <c r="S2025" i="1" s="1"/>
  <c r="U2025" i="1"/>
  <c r="I2027" i="1"/>
  <c r="K2027" i="1"/>
  <c r="S2027" i="1" s="1"/>
  <c r="U2027" i="1"/>
  <c r="I2029" i="1"/>
  <c r="K2029" i="1"/>
  <c r="S2029" i="1" s="1"/>
  <c r="U2029" i="1"/>
  <c r="I2031" i="1"/>
  <c r="K2031" i="1"/>
  <c r="S2031" i="1" s="1"/>
  <c r="U2031" i="1"/>
  <c r="I2033" i="1"/>
  <c r="K2033" i="1"/>
  <c r="S2033" i="1" s="1"/>
  <c r="U2033" i="1"/>
  <c r="I2035" i="1"/>
  <c r="K2035" i="1"/>
  <c r="S2035" i="1" s="1"/>
  <c r="U2035" i="1"/>
  <c r="I2037" i="1"/>
  <c r="K2037" i="1"/>
  <c r="S2037" i="1" s="1"/>
  <c r="U2037" i="1"/>
  <c r="I2039" i="1"/>
  <c r="K2039" i="1"/>
  <c r="S2039" i="1" s="1"/>
  <c r="U2039" i="1"/>
  <c r="I2041" i="1"/>
  <c r="K2041" i="1"/>
  <c r="S2041" i="1" s="1"/>
  <c r="U2041" i="1"/>
  <c r="I2043" i="1"/>
  <c r="K2043" i="1"/>
  <c r="S2043" i="1" s="1"/>
  <c r="U2043" i="1"/>
  <c r="I2045" i="1"/>
  <c r="K2045" i="1"/>
  <c r="S2045" i="1" s="1"/>
  <c r="U2045" i="1"/>
  <c r="I2047" i="1"/>
  <c r="K2047" i="1"/>
  <c r="S2047" i="1" s="1"/>
  <c r="U2047" i="1"/>
  <c r="I2049" i="1"/>
  <c r="K2049" i="1"/>
  <c r="S2049" i="1" s="1"/>
  <c r="U2049" i="1"/>
  <c r="I2051" i="1"/>
  <c r="K2051" i="1"/>
  <c r="S2051" i="1" s="1"/>
  <c r="U2051" i="1"/>
  <c r="I2053" i="1"/>
  <c r="K2053" i="1"/>
  <c r="S2053" i="1" s="1"/>
  <c r="U2053" i="1"/>
  <c r="I2055" i="1"/>
  <c r="K2055" i="1"/>
  <c r="S2055" i="1" s="1"/>
  <c r="U2055" i="1"/>
  <c r="I2057" i="1"/>
  <c r="K2057" i="1"/>
  <c r="S2057" i="1" s="1"/>
  <c r="U2057" i="1"/>
  <c r="I2059" i="1"/>
  <c r="K2059" i="1"/>
  <c r="S2059" i="1" s="1"/>
  <c r="U2059" i="1"/>
  <c r="I2061" i="1"/>
  <c r="K2061" i="1"/>
  <c r="S2061" i="1" s="1"/>
  <c r="U2061" i="1"/>
  <c r="I2063" i="1"/>
  <c r="K2063" i="1"/>
  <c r="S2063" i="1" s="1"/>
  <c r="U2063" i="1"/>
  <c r="I2065" i="1"/>
  <c r="K2065" i="1"/>
  <c r="S2065" i="1" s="1"/>
  <c r="U2065" i="1"/>
  <c r="I2067" i="1"/>
  <c r="K2067" i="1"/>
  <c r="S2067" i="1" s="1"/>
  <c r="U2067" i="1"/>
  <c r="I2069" i="1"/>
  <c r="K2069" i="1"/>
  <c r="S2069" i="1" s="1"/>
  <c r="U2069" i="1"/>
  <c r="I2071" i="1"/>
  <c r="K2071" i="1"/>
  <c r="S2071" i="1" s="1"/>
  <c r="U2071" i="1"/>
  <c r="I2073" i="1"/>
  <c r="K2073" i="1"/>
  <c r="S2073" i="1" s="1"/>
  <c r="U2073" i="1"/>
  <c r="I2075" i="1"/>
  <c r="K2075" i="1"/>
  <c r="S2075" i="1" s="1"/>
  <c r="U2075" i="1"/>
  <c r="I2077" i="1"/>
  <c r="K2077" i="1"/>
  <c r="S2077" i="1" s="1"/>
  <c r="U2077" i="1"/>
  <c r="I2079" i="1"/>
  <c r="K2079" i="1"/>
  <c r="S2079" i="1" s="1"/>
  <c r="U2079" i="1"/>
  <c r="I2081" i="1"/>
  <c r="K2081" i="1"/>
  <c r="S2081" i="1" s="1"/>
  <c r="U2081" i="1"/>
  <c r="I2083" i="1"/>
  <c r="K2083" i="1"/>
  <c r="S2083" i="1" s="1"/>
  <c r="U2083" i="1"/>
  <c r="I2085" i="1"/>
  <c r="K2085" i="1"/>
  <c r="S2085" i="1" s="1"/>
  <c r="U2085" i="1"/>
  <c r="I2087" i="1"/>
  <c r="K2087" i="1"/>
  <c r="S2087" i="1" s="1"/>
  <c r="U2087" i="1"/>
  <c r="I2089" i="1"/>
  <c r="K2089" i="1"/>
  <c r="S2089" i="1" s="1"/>
  <c r="U2089" i="1"/>
  <c r="I2091" i="1"/>
  <c r="K2091" i="1"/>
  <c r="S2091" i="1" s="1"/>
  <c r="U2091" i="1"/>
  <c r="I2093" i="1"/>
  <c r="K2093" i="1"/>
  <c r="S2093" i="1" s="1"/>
  <c r="U2093" i="1"/>
  <c r="I2095" i="1"/>
  <c r="K2095" i="1"/>
  <c r="S2095" i="1" s="1"/>
  <c r="U2095" i="1"/>
  <c r="I2097" i="1"/>
  <c r="K2097" i="1"/>
  <c r="S2097" i="1" s="1"/>
  <c r="U2097" i="1"/>
  <c r="I2099" i="1"/>
  <c r="K2099" i="1"/>
  <c r="S2099" i="1" s="1"/>
  <c r="U2099" i="1"/>
  <c r="I2101" i="1"/>
  <c r="K2101" i="1"/>
  <c r="S2101" i="1" s="1"/>
  <c r="U2101" i="1"/>
  <c r="I2103" i="1"/>
  <c r="K2103" i="1"/>
  <c r="S2103" i="1" s="1"/>
  <c r="U2103" i="1"/>
  <c r="I2105" i="1"/>
  <c r="K2105" i="1"/>
  <c r="S2105" i="1" s="1"/>
  <c r="U2105" i="1"/>
  <c r="I2107" i="1"/>
  <c r="K2107" i="1"/>
  <c r="S2107" i="1" s="1"/>
  <c r="U2107" i="1"/>
  <c r="I2109" i="1"/>
  <c r="K2109" i="1"/>
  <c r="S2109" i="1" s="1"/>
  <c r="U2109" i="1"/>
  <c r="I2111" i="1"/>
  <c r="K2111" i="1"/>
  <c r="S2111" i="1" s="1"/>
  <c r="U2111" i="1"/>
  <c r="I2113" i="1"/>
  <c r="K2113" i="1"/>
  <c r="S2113" i="1" s="1"/>
  <c r="U2113" i="1"/>
  <c r="I2115" i="1"/>
  <c r="K2115" i="1"/>
  <c r="S2115" i="1" s="1"/>
  <c r="U2115" i="1"/>
  <c r="I2117" i="1"/>
  <c r="K2117" i="1"/>
  <c r="S2117" i="1" s="1"/>
  <c r="U2117" i="1"/>
  <c r="I2119" i="1"/>
  <c r="K2119" i="1"/>
  <c r="S2119" i="1" s="1"/>
  <c r="U2119" i="1"/>
  <c r="I2121" i="1"/>
  <c r="K2121" i="1"/>
  <c r="S2121" i="1" s="1"/>
  <c r="U2121" i="1"/>
  <c r="I2123" i="1"/>
  <c r="K2123" i="1"/>
  <c r="S2123" i="1" s="1"/>
  <c r="U2123" i="1"/>
  <c r="I2125" i="1"/>
  <c r="K2125" i="1"/>
  <c r="S2125" i="1" s="1"/>
  <c r="U2125" i="1"/>
  <c r="I2127" i="1"/>
  <c r="K2127" i="1"/>
  <c r="S2127" i="1" s="1"/>
  <c r="U2127" i="1"/>
  <c r="I2129" i="1"/>
  <c r="K2129" i="1"/>
  <c r="S2129" i="1" s="1"/>
  <c r="U2129" i="1"/>
  <c r="I2131" i="1"/>
  <c r="K2131" i="1"/>
  <c r="S2131" i="1" s="1"/>
  <c r="U2131" i="1"/>
  <c r="I2133" i="1"/>
  <c r="K2133" i="1"/>
  <c r="S2133" i="1" s="1"/>
  <c r="U2133" i="1"/>
  <c r="I2135" i="1"/>
  <c r="K2135" i="1"/>
  <c r="S2135" i="1" s="1"/>
  <c r="U2135" i="1"/>
  <c r="I2137" i="1"/>
  <c r="K2137" i="1"/>
  <c r="S2137" i="1" s="1"/>
  <c r="U2137" i="1"/>
  <c r="I2139" i="1"/>
  <c r="K2139" i="1"/>
  <c r="S2139" i="1" s="1"/>
  <c r="U2139" i="1"/>
  <c r="I2141" i="1"/>
  <c r="K2141" i="1"/>
  <c r="S2141" i="1" s="1"/>
  <c r="U2141" i="1"/>
  <c r="I2143" i="1"/>
  <c r="K2143" i="1"/>
  <c r="S2143" i="1" s="1"/>
  <c r="U2143" i="1"/>
  <c r="I2145" i="1"/>
  <c r="K2145" i="1"/>
  <c r="S2145" i="1" s="1"/>
  <c r="U2145" i="1"/>
  <c r="I2147" i="1"/>
  <c r="K2147" i="1"/>
  <c r="S2147" i="1" s="1"/>
  <c r="U2147" i="1"/>
  <c r="I2149" i="1"/>
  <c r="K2149" i="1"/>
  <c r="S2149" i="1" s="1"/>
  <c r="U2149" i="1"/>
  <c r="I2151" i="1"/>
  <c r="K2151" i="1"/>
  <c r="S2151" i="1" s="1"/>
  <c r="U2151" i="1"/>
  <c r="I2153" i="1"/>
  <c r="K2153" i="1"/>
  <c r="S2153" i="1" s="1"/>
  <c r="U2153" i="1"/>
  <c r="I2155" i="1"/>
  <c r="K2155" i="1"/>
  <c r="S2155" i="1" s="1"/>
  <c r="U2155" i="1"/>
  <c r="I2157" i="1"/>
  <c r="K2157" i="1"/>
  <c r="S2157" i="1" s="1"/>
  <c r="U2157" i="1"/>
  <c r="I2159" i="1"/>
  <c r="K2159" i="1"/>
  <c r="S2159" i="1" s="1"/>
  <c r="U2159" i="1"/>
  <c r="I2161" i="1"/>
  <c r="K2161" i="1"/>
  <c r="S2161" i="1" s="1"/>
  <c r="U2161" i="1"/>
  <c r="I2163" i="1"/>
  <c r="K2163" i="1"/>
  <c r="S2163" i="1" s="1"/>
  <c r="U2163" i="1"/>
  <c r="I2165" i="1"/>
  <c r="K2165" i="1"/>
  <c r="S2165" i="1" s="1"/>
  <c r="U2165" i="1"/>
  <c r="I2167" i="1"/>
  <c r="K2167" i="1"/>
  <c r="S2167" i="1" s="1"/>
  <c r="U2167" i="1"/>
  <c r="I2169" i="1"/>
  <c r="K2169" i="1"/>
  <c r="S2169" i="1" s="1"/>
  <c r="U2169" i="1"/>
  <c r="I2171" i="1"/>
  <c r="K2171" i="1"/>
  <c r="S2171" i="1" s="1"/>
  <c r="U2171" i="1"/>
  <c r="I2173" i="1"/>
  <c r="K2173" i="1"/>
  <c r="S2173" i="1" s="1"/>
  <c r="U2173" i="1"/>
  <c r="I2175" i="1"/>
  <c r="K2175" i="1"/>
  <c r="S2175" i="1" s="1"/>
  <c r="U2175" i="1"/>
  <c r="I2177" i="1"/>
  <c r="K2177" i="1"/>
  <c r="S2177" i="1" s="1"/>
  <c r="U2177" i="1"/>
  <c r="I2179" i="1"/>
  <c r="K2179" i="1"/>
  <c r="S2179" i="1" s="1"/>
  <c r="U2179" i="1"/>
  <c r="I2181" i="1"/>
  <c r="K2181" i="1"/>
  <c r="S2181" i="1" s="1"/>
  <c r="U2181" i="1"/>
  <c r="I2183" i="1"/>
  <c r="K2183" i="1"/>
  <c r="S2183" i="1" s="1"/>
  <c r="U2183" i="1"/>
  <c r="I2185" i="1"/>
  <c r="K2185" i="1"/>
  <c r="S2185" i="1" s="1"/>
  <c r="U2185" i="1"/>
  <c r="I2187" i="1"/>
  <c r="K2187" i="1"/>
  <c r="S2187" i="1" s="1"/>
  <c r="U2187" i="1"/>
  <c r="I2189" i="1"/>
  <c r="K2189" i="1"/>
  <c r="S2189" i="1" s="1"/>
  <c r="U2189" i="1"/>
  <c r="I2191" i="1"/>
  <c r="K2191" i="1"/>
  <c r="S2191" i="1" s="1"/>
  <c r="U2191" i="1"/>
  <c r="I2193" i="1"/>
  <c r="K2193" i="1"/>
  <c r="S2193" i="1" s="1"/>
  <c r="U2193" i="1"/>
  <c r="I2195" i="1"/>
  <c r="K2195" i="1"/>
  <c r="S2195" i="1" s="1"/>
  <c r="U2195" i="1"/>
  <c r="I2197" i="1"/>
  <c r="K2197" i="1"/>
  <c r="S2197" i="1" s="1"/>
  <c r="U2197" i="1"/>
  <c r="I2199" i="1"/>
  <c r="K2199" i="1"/>
  <c r="S2199" i="1" s="1"/>
  <c r="U2199" i="1"/>
  <c r="I2201" i="1"/>
  <c r="K2201" i="1"/>
  <c r="S2201" i="1" s="1"/>
  <c r="U2201" i="1"/>
  <c r="I2203" i="1"/>
  <c r="K2203" i="1"/>
  <c r="S2203" i="1" s="1"/>
  <c r="U2203" i="1"/>
  <c r="I2205" i="1"/>
  <c r="K2205" i="1"/>
  <c r="S2205" i="1" s="1"/>
  <c r="U2205" i="1"/>
  <c r="I2207" i="1"/>
  <c r="K2207" i="1"/>
  <c r="S2207" i="1" s="1"/>
  <c r="U2207" i="1"/>
  <c r="I2209" i="1"/>
  <c r="K2209" i="1"/>
  <c r="S2209" i="1" s="1"/>
  <c r="U2209" i="1"/>
  <c r="I2211" i="1"/>
  <c r="K2211" i="1"/>
  <c r="S2211" i="1" s="1"/>
  <c r="U2211" i="1"/>
  <c r="I2213" i="1"/>
  <c r="K2213" i="1"/>
  <c r="S2213" i="1" s="1"/>
  <c r="U2213" i="1"/>
  <c r="I2215" i="1"/>
  <c r="K2215" i="1"/>
  <c r="S2215" i="1" s="1"/>
  <c r="U2215" i="1"/>
  <c r="I2217" i="1"/>
  <c r="K2217" i="1"/>
  <c r="S2217" i="1" s="1"/>
  <c r="U2217" i="1"/>
  <c r="I2219" i="1"/>
  <c r="K2219" i="1"/>
  <c r="S2219" i="1" s="1"/>
  <c r="U2219" i="1"/>
  <c r="I2221" i="1"/>
  <c r="K2221" i="1"/>
  <c r="S2221" i="1" s="1"/>
  <c r="U2221" i="1"/>
  <c r="I2223" i="1"/>
  <c r="K2223" i="1"/>
  <c r="S2223" i="1" s="1"/>
  <c r="U2223" i="1"/>
  <c r="I2225" i="1"/>
  <c r="K2225" i="1"/>
  <c r="S2225" i="1" s="1"/>
  <c r="U2225" i="1"/>
  <c r="I2227" i="1"/>
  <c r="K2227" i="1"/>
  <c r="S2227" i="1" s="1"/>
  <c r="U2227" i="1"/>
  <c r="I2229" i="1"/>
  <c r="K2229" i="1"/>
  <c r="S2229" i="1" s="1"/>
  <c r="U2229" i="1"/>
  <c r="I2231" i="1"/>
  <c r="K2231" i="1"/>
  <c r="S2231" i="1" s="1"/>
  <c r="U2231" i="1"/>
  <c r="I2233" i="1"/>
  <c r="K2233" i="1"/>
  <c r="S2233" i="1" s="1"/>
  <c r="U2233" i="1"/>
  <c r="I2235" i="1"/>
  <c r="K2235" i="1"/>
  <c r="S2235" i="1" s="1"/>
  <c r="U2235" i="1"/>
  <c r="I2237" i="1"/>
  <c r="K2237" i="1"/>
  <c r="S2237" i="1" s="1"/>
  <c r="U2237" i="1"/>
  <c r="I2239" i="1"/>
  <c r="K2239" i="1"/>
  <c r="S2239" i="1" s="1"/>
  <c r="U2239" i="1"/>
  <c r="I2241" i="1"/>
  <c r="K2241" i="1"/>
  <c r="S2241" i="1" s="1"/>
  <c r="U2241" i="1"/>
  <c r="I2243" i="1"/>
  <c r="K2243" i="1"/>
  <c r="S2243" i="1" s="1"/>
  <c r="U2243" i="1"/>
  <c r="I2245" i="1"/>
  <c r="K2245" i="1"/>
  <c r="S2245" i="1" s="1"/>
  <c r="U2245" i="1"/>
  <c r="I2247" i="1"/>
  <c r="K2247" i="1"/>
  <c r="S2247" i="1" s="1"/>
  <c r="U2247" i="1"/>
  <c r="I2249" i="1"/>
  <c r="K2249" i="1"/>
  <c r="S2249" i="1" s="1"/>
  <c r="U2249" i="1"/>
  <c r="I2251" i="1"/>
  <c r="K2251" i="1"/>
  <c r="S2251" i="1" s="1"/>
  <c r="U2251" i="1"/>
  <c r="I2253" i="1"/>
  <c r="K2253" i="1"/>
  <c r="S2253" i="1" s="1"/>
  <c r="U2253" i="1"/>
  <c r="I2255" i="1"/>
  <c r="K2255" i="1"/>
  <c r="S2255" i="1" s="1"/>
  <c r="U2255" i="1"/>
  <c r="I2257" i="1"/>
  <c r="K2257" i="1"/>
  <c r="S2257" i="1" s="1"/>
  <c r="U2257" i="1"/>
  <c r="T2277" i="1"/>
  <c r="U2278" i="1" s="1"/>
  <c r="I2259" i="1"/>
  <c r="K2259" i="1"/>
  <c r="S2259" i="1" s="1"/>
  <c r="U2259" i="1"/>
  <c r="T2279" i="1"/>
  <c r="U2280" i="1" s="1"/>
  <c r="I2261" i="1"/>
  <c r="K2261" i="1"/>
  <c r="S2261" i="1" s="1"/>
  <c r="U2261" i="1"/>
  <c r="T2281" i="1"/>
  <c r="U2282" i="1" s="1"/>
  <c r="I2263" i="1"/>
  <c r="K2263" i="1"/>
  <c r="S2263" i="1" s="1"/>
  <c r="U2263" i="1"/>
  <c r="T2283" i="1"/>
  <c r="U2284" i="1" s="1"/>
  <c r="I2265" i="1"/>
  <c r="K2265" i="1"/>
  <c r="S2265" i="1" s="1"/>
  <c r="U2265" i="1"/>
  <c r="T2285" i="1"/>
  <c r="U2286" i="1" s="1"/>
  <c r="I2267" i="1"/>
  <c r="K2267" i="1"/>
  <c r="S2267" i="1" s="1"/>
  <c r="U2267" i="1"/>
  <c r="T2287" i="1"/>
  <c r="U2288" i="1" s="1"/>
  <c r="I2269" i="1"/>
  <c r="K2269" i="1"/>
  <c r="S2269" i="1" s="1"/>
  <c r="U2269" i="1"/>
  <c r="T2289" i="1"/>
  <c r="I2271" i="1"/>
  <c r="K2271" i="1"/>
  <c r="S2271" i="1" s="1"/>
  <c r="U2271" i="1"/>
  <c r="T2291" i="1"/>
  <c r="U2292" i="1" s="1"/>
  <c r="I2273" i="1"/>
  <c r="K2273" i="1"/>
  <c r="S2273" i="1" s="1"/>
  <c r="U2273" i="1"/>
  <c r="T2293" i="1"/>
  <c r="U2294" i="1" s="1"/>
  <c r="I2275" i="1"/>
  <c r="K2275" i="1"/>
  <c r="S2275" i="1" s="1"/>
  <c r="U2275" i="1"/>
  <c r="T2295" i="1"/>
  <c r="U2296" i="1" s="1"/>
  <c r="I2277" i="1"/>
  <c r="K2277" i="1"/>
  <c r="S2277" i="1" s="1"/>
  <c r="O2278" i="1"/>
  <c r="T2297" i="1"/>
  <c r="U2298" i="1" s="1"/>
  <c r="K2280" i="1"/>
  <c r="S2280" i="1" s="1"/>
  <c r="I2280" i="1"/>
  <c r="O2282" i="1"/>
  <c r="T2301" i="1"/>
  <c r="U2302" i="1" s="1"/>
  <c r="K2284" i="1"/>
  <c r="S2284" i="1" s="1"/>
  <c r="I2284" i="1"/>
  <c r="O2286" i="1"/>
  <c r="T2305" i="1"/>
  <c r="U2306" i="1" s="1"/>
  <c r="K2288" i="1"/>
  <c r="S2288" i="1" s="1"/>
  <c r="I2288" i="1"/>
  <c r="O2290" i="1"/>
  <c r="T2309" i="1"/>
  <c r="U2290" i="1"/>
  <c r="K2292" i="1"/>
  <c r="I2292" i="1"/>
  <c r="O2294" i="1"/>
  <c r="T2313" i="1"/>
  <c r="U2314" i="1" s="1"/>
  <c r="K2296" i="1"/>
  <c r="S2296" i="1" s="1"/>
  <c r="I2296" i="1"/>
  <c r="T2296" i="1"/>
  <c r="U2297" i="1" s="1"/>
  <c r="O2298" i="1"/>
  <c r="T2317" i="1"/>
  <c r="U2318" i="1" s="1"/>
  <c r="K2300" i="1"/>
  <c r="S2300" i="1" s="1"/>
  <c r="I2300" i="1"/>
  <c r="T2300" i="1"/>
  <c r="U2301" i="1" s="1"/>
  <c r="O2302" i="1"/>
  <c r="T2321" i="1"/>
  <c r="U2322" i="1" s="1"/>
  <c r="K2304" i="1"/>
  <c r="S2304" i="1" s="1"/>
  <c r="I2304" i="1"/>
  <c r="T2304" i="1"/>
  <c r="U2305" i="1" s="1"/>
  <c r="O2306" i="1"/>
  <c r="T2325" i="1"/>
  <c r="U2326" i="1" s="1"/>
  <c r="K2308" i="1"/>
  <c r="S2308" i="1" s="1"/>
  <c r="I2308" i="1"/>
  <c r="T2308" i="1"/>
  <c r="U2309" i="1" s="1"/>
  <c r="O2310" i="1"/>
  <c r="T2329" i="1"/>
  <c r="U2330" i="1" s="1"/>
  <c r="U2310" i="1"/>
  <c r="K2312" i="1"/>
  <c r="S2312" i="1" s="1"/>
  <c r="I2312" i="1"/>
  <c r="T2312" i="1"/>
  <c r="U2313" i="1" s="1"/>
  <c r="O2314" i="1"/>
  <c r="T2333" i="1"/>
  <c r="U2334" i="1" s="1"/>
  <c r="K2316" i="1"/>
  <c r="S2316" i="1" s="1"/>
  <c r="I2316" i="1"/>
  <c r="T2316" i="1"/>
  <c r="U2317" i="1" s="1"/>
  <c r="O2318" i="1"/>
  <c r="T2337" i="1"/>
  <c r="U2338" i="1" s="1"/>
  <c r="K2320" i="1"/>
  <c r="S2320" i="1" s="1"/>
  <c r="I2320" i="1"/>
  <c r="T2320" i="1"/>
  <c r="U2321" i="1" s="1"/>
  <c r="O2322" i="1"/>
  <c r="T2341" i="1"/>
  <c r="U2342" i="1" s="1"/>
  <c r="K2324" i="1"/>
  <c r="S2324" i="1" s="1"/>
  <c r="I2324" i="1"/>
  <c r="T2324" i="1"/>
  <c r="U2325" i="1" s="1"/>
  <c r="O2326" i="1"/>
  <c r="T2345" i="1"/>
  <c r="K2328" i="1"/>
  <c r="S2328" i="1" s="1"/>
  <c r="I2328" i="1"/>
  <c r="T2328" i="1"/>
  <c r="U2329" i="1" s="1"/>
  <c r="O2330" i="1"/>
  <c r="T2349" i="1"/>
  <c r="U2350" i="1" s="1"/>
  <c r="K2332" i="1"/>
  <c r="S2332" i="1" s="1"/>
  <c r="I2332" i="1"/>
  <c r="T2332" i="1"/>
  <c r="U2333" i="1" s="1"/>
  <c r="O2334" i="1"/>
  <c r="T2353" i="1"/>
  <c r="U2354" i="1" s="1"/>
  <c r="T2352" i="1"/>
  <c r="U2353" i="1" s="1"/>
  <c r="K2336" i="1"/>
  <c r="S2336" i="1" s="1"/>
  <c r="I2336" i="1"/>
  <c r="T2336" i="1"/>
  <c r="U2337" i="1" s="1"/>
  <c r="O2338" i="1"/>
  <c r="T2357" i="1"/>
  <c r="U2358" i="1" s="1"/>
  <c r="T2356" i="1"/>
  <c r="U2357" i="1" s="1"/>
  <c r="K2340" i="1"/>
  <c r="S2340" i="1" s="1"/>
  <c r="I2340" i="1"/>
  <c r="T2340" i="1"/>
  <c r="U2341" i="1" s="1"/>
  <c r="O2342" i="1"/>
  <c r="T2361" i="1"/>
  <c r="U2362" i="1" s="1"/>
  <c r="T2360" i="1"/>
  <c r="U2361" i="1" s="1"/>
  <c r="K2344" i="1"/>
  <c r="I2344" i="1"/>
  <c r="T2344" i="1"/>
  <c r="U2345" i="1" s="1"/>
  <c r="O2346" i="1"/>
  <c r="T2365" i="1"/>
  <c r="U2346" i="1"/>
  <c r="T2364" i="1"/>
  <c r="U2365" i="1" s="1"/>
  <c r="K2348" i="1"/>
  <c r="S2348" i="1" s="1"/>
  <c r="I2348" i="1"/>
  <c r="T2348" i="1"/>
  <c r="U2349" i="1" s="1"/>
  <c r="S2349" i="1"/>
  <c r="K2278" i="1"/>
  <c r="S2278" i="1" s="1"/>
  <c r="I2278" i="1"/>
  <c r="T2299" i="1"/>
  <c r="U2300" i="1" s="1"/>
  <c r="K2282" i="1"/>
  <c r="S2282" i="1" s="1"/>
  <c r="I2282" i="1"/>
  <c r="T2303" i="1"/>
  <c r="U2304" i="1" s="1"/>
  <c r="K2286" i="1"/>
  <c r="S2286" i="1" s="1"/>
  <c r="I2286" i="1"/>
  <c r="T2307" i="1"/>
  <c r="U2308" i="1" s="1"/>
  <c r="K2290" i="1"/>
  <c r="S2290" i="1" s="1"/>
  <c r="I2290" i="1"/>
  <c r="S2292" i="1"/>
  <c r="T2311" i="1"/>
  <c r="K2294" i="1"/>
  <c r="S2294" i="1" s="1"/>
  <c r="I2294" i="1"/>
  <c r="T2315" i="1"/>
  <c r="U2316" i="1" s="1"/>
  <c r="K2298" i="1"/>
  <c r="S2298" i="1" s="1"/>
  <c r="I2298" i="1"/>
  <c r="T2298" i="1"/>
  <c r="U2299" i="1" s="1"/>
  <c r="T2319" i="1"/>
  <c r="U2320" i="1" s="1"/>
  <c r="K2302" i="1"/>
  <c r="S2302" i="1" s="1"/>
  <c r="I2302" i="1"/>
  <c r="T2302" i="1"/>
  <c r="U2303" i="1" s="1"/>
  <c r="T2323" i="1"/>
  <c r="U2324" i="1" s="1"/>
  <c r="K2306" i="1"/>
  <c r="S2306" i="1" s="1"/>
  <c r="I2306" i="1"/>
  <c r="T2306" i="1"/>
  <c r="U2307" i="1" s="1"/>
  <c r="T2327" i="1"/>
  <c r="U2328" i="1" s="1"/>
  <c r="K2310" i="1"/>
  <c r="S2310" i="1" s="1"/>
  <c r="I2310" i="1"/>
  <c r="T2310" i="1"/>
  <c r="U2311" i="1" s="1"/>
  <c r="T2331" i="1"/>
  <c r="U2332" i="1" s="1"/>
  <c r="U2312" i="1"/>
  <c r="K2314" i="1"/>
  <c r="S2314" i="1" s="1"/>
  <c r="I2314" i="1"/>
  <c r="T2314" i="1"/>
  <c r="U2315" i="1" s="1"/>
  <c r="T2335" i="1"/>
  <c r="U2336" i="1" s="1"/>
  <c r="K2318" i="1"/>
  <c r="S2318" i="1" s="1"/>
  <c r="I2318" i="1"/>
  <c r="T2318" i="1"/>
  <c r="U2319" i="1" s="1"/>
  <c r="T2339" i="1"/>
  <c r="U2340" i="1" s="1"/>
  <c r="K2322" i="1"/>
  <c r="S2322" i="1" s="1"/>
  <c r="I2322" i="1"/>
  <c r="T2322" i="1"/>
  <c r="U2323" i="1" s="1"/>
  <c r="T2343" i="1"/>
  <c r="U2344" i="1" s="1"/>
  <c r="K2326" i="1"/>
  <c r="S2326" i="1" s="1"/>
  <c r="I2326" i="1"/>
  <c r="T2326" i="1"/>
  <c r="U2327" i="1" s="1"/>
  <c r="T2347" i="1"/>
  <c r="U2348" i="1" s="1"/>
  <c r="K2330" i="1"/>
  <c r="S2330" i="1" s="1"/>
  <c r="I2330" i="1"/>
  <c r="T2330" i="1"/>
  <c r="U2331" i="1" s="1"/>
  <c r="T2351" i="1"/>
  <c r="U2352" i="1" s="1"/>
  <c r="T2350" i="1"/>
  <c r="U2351" i="1" s="1"/>
  <c r="K2334" i="1"/>
  <c r="S2334" i="1" s="1"/>
  <c r="I2334" i="1"/>
  <c r="T2334" i="1"/>
  <c r="U2335" i="1" s="1"/>
  <c r="T2355" i="1"/>
  <c r="U2356" i="1" s="1"/>
  <c r="T2354" i="1"/>
  <c r="U2355" i="1" s="1"/>
  <c r="K2338" i="1"/>
  <c r="S2338" i="1" s="1"/>
  <c r="I2338" i="1"/>
  <c r="T2338" i="1"/>
  <c r="U2339" i="1" s="1"/>
  <c r="T2359" i="1"/>
  <c r="U2360" i="1" s="1"/>
  <c r="T2358" i="1"/>
  <c r="U2359" i="1" s="1"/>
  <c r="K2342" i="1"/>
  <c r="S2342" i="1" s="1"/>
  <c r="I2342" i="1"/>
  <c r="T2342" i="1"/>
  <c r="U2343" i="1" s="1"/>
  <c r="S2344" i="1"/>
  <c r="T2363" i="1"/>
  <c r="U2364" i="1" s="1"/>
  <c r="T2362" i="1"/>
  <c r="U2363" i="1" s="1"/>
  <c r="K2346" i="1"/>
  <c r="S2346" i="1" s="1"/>
  <c r="I2346" i="1"/>
  <c r="T2346" i="1"/>
  <c r="U2347" i="1" s="1"/>
  <c r="T2367" i="1"/>
  <c r="U2368" i="1" s="1"/>
  <c r="T2366" i="1"/>
  <c r="U2367" i="1" s="1"/>
  <c r="U2544" i="1"/>
  <c r="U2548" i="1"/>
  <c r="J2350" i="1"/>
  <c r="S2350" i="1" s="1"/>
  <c r="J2352" i="1"/>
  <c r="S2352" i="1" s="1"/>
  <c r="J2354" i="1"/>
  <c r="S2354" i="1" s="1"/>
  <c r="J2356" i="1"/>
  <c r="S2356" i="1" s="1"/>
  <c r="J2358" i="1"/>
  <c r="S2358" i="1" s="1"/>
  <c r="J2360" i="1"/>
  <c r="S2360" i="1" s="1"/>
  <c r="J2362" i="1"/>
  <c r="S2362" i="1" s="1"/>
  <c r="J2364" i="1"/>
  <c r="S2364" i="1" s="1"/>
  <c r="J2366" i="1"/>
  <c r="S2366" i="1" s="1"/>
  <c r="J2368" i="1"/>
  <c r="S2368" i="1" s="1"/>
  <c r="T2368" i="1"/>
  <c r="U2369" i="1" s="1"/>
  <c r="J2370" i="1"/>
  <c r="S2370" i="1" s="1"/>
  <c r="T2370" i="1"/>
  <c r="U2371" i="1" s="1"/>
  <c r="J2372" i="1"/>
  <c r="S2372" i="1" s="1"/>
  <c r="T2372" i="1"/>
  <c r="U2373" i="1" s="1"/>
  <c r="J2374" i="1"/>
  <c r="S2374" i="1" s="1"/>
  <c r="T2374" i="1"/>
  <c r="U2375" i="1" s="1"/>
  <c r="J2376" i="1"/>
  <c r="S2376" i="1" s="1"/>
  <c r="T2376" i="1"/>
  <c r="U2377" i="1" s="1"/>
  <c r="J2378" i="1"/>
  <c r="S2378" i="1" s="1"/>
  <c r="T2378" i="1"/>
  <c r="U2379" i="1" s="1"/>
  <c r="J2380" i="1"/>
  <c r="S2380" i="1" s="1"/>
  <c r="T2380" i="1"/>
  <c r="U2381" i="1" s="1"/>
  <c r="J2382" i="1"/>
  <c r="S2382" i="1" s="1"/>
  <c r="T2382" i="1"/>
  <c r="U2383" i="1" s="1"/>
  <c r="J2384" i="1"/>
  <c r="S2384" i="1" s="1"/>
  <c r="T2384" i="1"/>
  <c r="U2385" i="1" s="1"/>
  <c r="J2386" i="1"/>
  <c r="S2386" i="1" s="1"/>
  <c r="T2386" i="1"/>
  <c r="U2387" i="1" s="1"/>
  <c r="J2388" i="1"/>
  <c r="S2388" i="1" s="1"/>
  <c r="T2388" i="1"/>
  <c r="U2389" i="1" s="1"/>
  <c r="J2390" i="1"/>
  <c r="S2390" i="1" s="1"/>
  <c r="T2390" i="1"/>
  <c r="U2391" i="1" s="1"/>
  <c r="J2392" i="1"/>
  <c r="S2392" i="1" s="1"/>
  <c r="T2392" i="1"/>
  <c r="U2393" i="1" s="1"/>
  <c r="J2394" i="1"/>
  <c r="S2394" i="1" s="1"/>
  <c r="T2394" i="1"/>
  <c r="U2395" i="1" s="1"/>
  <c r="J2396" i="1"/>
  <c r="S2396" i="1" s="1"/>
  <c r="T2396" i="1"/>
  <c r="U2397" i="1" s="1"/>
  <c r="J2398" i="1"/>
  <c r="S2398" i="1" s="1"/>
  <c r="T2398" i="1"/>
  <c r="U2399" i="1" s="1"/>
  <c r="J2400" i="1"/>
  <c r="S2400" i="1" s="1"/>
  <c r="T2400" i="1"/>
  <c r="U2401" i="1" s="1"/>
  <c r="J2402" i="1"/>
  <c r="S2402" i="1" s="1"/>
  <c r="T2402" i="1"/>
  <c r="U2403" i="1" s="1"/>
  <c r="J2404" i="1"/>
  <c r="S2404" i="1" s="1"/>
  <c r="T2404" i="1"/>
  <c r="U2405" i="1" s="1"/>
  <c r="J2406" i="1"/>
  <c r="S2406" i="1" s="1"/>
  <c r="T2406" i="1"/>
  <c r="U2407" i="1" s="1"/>
  <c r="J2408" i="1"/>
  <c r="S2408" i="1" s="1"/>
  <c r="T2408" i="1"/>
  <c r="U2409" i="1" s="1"/>
  <c r="J2410" i="1"/>
  <c r="S2410" i="1" s="1"/>
  <c r="T2410" i="1"/>
  <c r="U2411" i="1" s="1"/>
  <c r="J2412" i="1"/>
  <c r="S2412" i="1" s="1"/>
  <c r="T2412" i="1"/>
  <c r="U2413" i="1" s="1"/>
  <c r="J2414" i="1"/>
  <c r="S2414" i="1" s="1"/>
  <c r="T2414" i="1"/>
  <c r="U2415" i="1" s="1"/>
  <c r="J2416" i="1"/>
  <c r="S2416" i="1" s="1"/>
  <c r="T2416" i="1"/>
  <c r="U2417" i="1" s="1"/>
  <c r="J2418" i="1"/>
  <c r="S2418" i="1" s="1"/>
  <c r="T2418" i="1"/>
  <c r="U2419" i="1" s="1"/>
  <c r="J2420" i="1"/>
  <c r="S2420" i="1" s="1"/>
  <c r="T2420" i="1"/>
  <c r="U2421" i="1" s="1"/>
  <c r="J2422" i="1"/>
  <c r="S2422" i="1" s="1"/>
  <c r="T2422" i="1"/>
  <c r="U2423" i="1" s="1"/>
  <c r="J2424" i="1"/>
  <c r="S2424" i="1" s="1"/>
  <c r="T2424" i="1"/>
  <c r="U2425" i="1" s="1"/>
  <c r="J2426" i="1"/>
  <c r="S2426" i="1" s="1"/>
  <c r="T2426" i="1"/>
  <c r="U2427" i="1" s="1"/>
  <c r="J2428" i="1"/>
  <c r="S2428" i="1" s="1"/>
  <c r="T2428" i="1"/>
  <c r="U2429" i="1" s="1"/>
  <c r="J2430" i="1"/>
  <c r="S2430" i="1" s="1"/>
  <c r="T2430" i="1"/>
  <c r="U2431" i="1" s="1"/>
  <c r="J2432" i="1"/>
  <c r="S2432" i="1" s="1"/>
  <c r="T2432" i="1"/>
  <c r="U2433" i="1" s="1"/>
  <c r="J2434" i="1"/>
  <c r="S2434" i="1" s="1"/>
  <c r="T2434" i="1"/>
  <c r="U2435" i="1" s="1"/>
  <c r="J2436" i="1"/>
  <c r="S2436" i="1" s="1"/>
  <c r="T2436" i="1"/>
  <c r="U2437" i="1" s="1"/>
  <c r="J2438" i="1"/>
  <c r="S2438" i="1" s="1"/>
  <c r="T2438" i="1"/>
  <c r="U2439" i="1" s="1"/>
  <c r="J2440" i="1"/>
  <c r="S2440" i="1" s="1"/>
  <c r="T2440" i="1"/>
  <c r="U2441" i="1" s="1"/>
  <c r="J2442" i="1"/>
  <c r="S2442" i="1" s="1"/>
  <c r="T2442" i="1"/>
  <c r="U2443" i="1" s="1"/>
  <c r="J2444" i="1"/>
  <c r="S2444" i="1" s="1"/>
  <c r="T2444" i="1"/>
  <c r="U2445" i="1" s="1"/>
  <c r="J2446" i="1"/>
  <c r="S2446" i="1" s="1"/>
  <c r="J2448" i="1"/>
  <c r="S2448" i="1" s="1"/>
  <c r="J2450" i="1"/>
  <c r="S2450" i="1" s="1"/>
  <c r="J2452" i="1"/>
  <c r="S2452" i="1" s="1"/>
  <c r="J2454" i="1"/>
  <c r="S2454" i="1" s="1"/>
  <c r="J2456" i="1"/>
  <c r="S2456" i="1" s="1"/>
  <c r="J2458" i="1"/>
  <c r="S2458" i="1" s="1"/>
  <c r="J2460" i="1"/>
  <c r="S2460" i="1" s="1"/>
  <c r="J2462" i="1"/>
  <c r="S2462" i="1" s="1"/>
  <c r="J2464" i="1"/>
  <c r="S2464" i="1" s="1"/>
  <c r="J2466" i="1"/>
  <c r="S2466" i="1" s="1"/>
  <c r="J2468" i="1"/>
  <c r="S2468" i="1" s="1"/>
  <c r="J2470" i="1"/>
  <c r="S2470" i="1" s="1"/>
  <c r="J2472" i="1"/>
  <c r="S2472" i="1" s="1"/>
  <c r="J2474" i="1"/>
  <c r="S2474" i="1" s="1"/>
  <c r="J2476" i="1"/>
  <c r="S2476" i="1" s="1"/>
  <c r="J2478" i="1"/>
  <c r="S2478" i="1" s="1"/>
  <c r="J2480" i="1"/>
  <c r="S2480" i="1" s="1"/>
  <c r="J2482" i="1"/>
  <c r="S2482" i="1" s="1"/>
  <c r="J2484" i="1"/>
  <c r="S2484" i="1" s="1"/>
  <c r="J2486" i="1"/>
  <c r="S2486" i="1" s="1"/>
  <c r="J2488" i="1"/>
  <c r="S2488" i="1" s="1"/>
  <c r="J2490" i="1"/>
  <c r="S2490" i="1" s="1"/>
  <c r="J2492" i="1"/>
  <c r="S2492" i="1" s="1"/>
  <c r="J2494" i="1"/>
  <c r="S2494" i="1" s="1"/>
  <c r="J2496" i="1"/>
  <c r="S2496" i="1" s="1"/>
  <c r="J2498" i="1"/>
  <c r="S2498" i="1" s="1"/>
  <c r="J2500" i="1"/>
  <c r="S2500" i="1" s="1"/>
  <c r="J2502" i="1"/>
  <c r="S2502" i="1" s="1"/>
  <c r="J2504" i="1"/>
  <c r="S2504" i="1" s="1"/>
  <c r="J2506" i="1"/>
  <c r="S2506" i="1" s="1"/>
  <c r="J2508" i="1"/>
  <c r="S2508" i="1" s="1"/>
  <c r="J2510" i="1"/>
  <c r="S2510" i="1" s="1"/>
  <c r="J2512" i="1"/>
  <c r="S2512" i="1" s="1"/>
  <c r="J2514" i="1"/>
  <c r="S2514" i="1" s="1"/>
  <c r="J2516" i="1"/>
  <c r="S2516" i="1" s="1"/>
  <c r="J2518" i="1"/>
  <c r="S2518" i="1" s="1"/>
  <c r="J2520" i="1"/>
  <c r="S2520" i="1" s="1"/>
  <c r="J2522" i="1"/>
  <c r="S2522" i="1" s="1"/>
  <c r="J2524" i="1"/>
  <c r="S2524" i="1" s="1"/>
  <c r="J2526" i="1"/>
  <c r="S2526" i="1" s="1"/>
  <c r="J2528" i="1"/>
  <c r="S2528" i="1" s="1"/>
  <c r="J2530" i="1"/>
  <c r="S2530" i="1" s="1"/>
  <c r="J2532" i="1"/>
  <c r="S2532" i="1" s="1"/>
  <c r="J2534" i="1"/>
  <c r="S2534" i="1" s="1"/>
  <c r="J2536" i="1"/>
  <c r="S2536" i="1" s="1"/>
  <c r="J2538" i="1"/>
  <c r="S2538" i="1" s="1"/>
  <c r="J2540" i="1"/>
  <c r="S2540" i="1" s="1"/>
  <c r="J2542" i="1"/>
  <c r="S2542" i="1" s="1"/>
  <c r="J2544" i="1"/>
  <c r="S2544" i="1" s="1"/>
  <c r="J2546" i="1"/>
  <c r="S2546" i="1" s="1"/>
  <c r="J2548" i="1"/>
  <c r="S2548" i="1" s="1"/>
  <c r="J2550" i="1"/>
  <c r="S2550" i="1" s="1"/>
  <c r="J2552" i="1"/>
  <c r="S2552" i="1" s="1"/>
  <c r="J2554" i="1"/>
  <c r="S2554" i="1" s="1"/>
  <c r="J2556" i="1"/>
  <c r="S2556" i="1" s="1"/>
  <c r="J2558" i="1"/>
  <c r="S2558" i="1" s="1"/>
  <c r="I2560" i="1"/>
  <c r="T2580" i="1"/>
  <c r="U2581" i="1" s="1"/>
  <c r="K2563" i="1"/>
  <c r="I2563" i="1"/>
  <c r="T2563" i="1"/>
  <c r="U2564" i="1" s="1"/>
  <c r="T2584" i="1"/>
  <c r="K2567" i="1"/>
  <c r="I2567" i="1"/>
  <c r="T2567" i="1"/>
  <c r="U2568" i="1" s="1"/>
  <c r="T2588" i="1"/>
  <c r="I2350" i="1"/>
  <c r="I2352" i="1"/>
  <c r="I2354" i="1"/>
  <c r="I2356" i="1"/>
  <c r="I2358" i="1"/>
  <c r="I2360" i="1"/>
  <c r="I2362" i="1"/>
  <c r="I2364" i="1"/>
  <c r="I2366" i="1"/>
  <c r="U2366" i="1"/>
  <c r="I2368" i="1"/>
  <c r="I2370" i="1"/>
  <c r="U2370" i="1"/>
  <c r="I2372" i="1"/>
  <c r="U2372" i="1"/>
  <c r="I2374" i="1"/>
  <c r="U2374" i="1"/>
  <c r="I2376" i="1"/>
  <c r="U2376" i="1"/>
  <c r="I2378" i="1"/>
  <c r="U2378" i="1"/>
  <c r="I2380" i="1"/>
  <c r="U2380" i="1"/>
  <c r="I2382" i="1"/>
  <c r="U2382" i="1"/>
  <c r="I2384" i="1"/>
  <c r="U2384" i="1"/>
  <c r="I2386" i="1"/>
  <c r="U2386" i="1"/>
  <c r="I2388" i="1"/>
  <c r="U2388" i="1"/>
  <c r="I2390" i="1"/>
  <c r="U2390" i="1"/>
  <c r="I2392" i="1"/>
  <c r="U2392" i="1"/>
  <c r="I2394" i="1"/>
  <c r="U2394" i="1"/>
  <c r="I2396" i="1"/>
  <c r="U2396" i="1"/>
  <c r="I2398" i="1"/>
  <c r="U2398" i="1"/>
  <c r="I2400" i="1"/>
  <c r="U2400" i="1"/>
  <c r="I2402" i="1"/>
  <c r="U2402" i="1"/>
  <c r="I2404" i="1"/>
  <c r="U2404" i="1"/>
  <c r="I2406" i="1"/>
  <c r="U2406" i="1"/>
  <c r="I2408" i="1"/>
  <c r="U2408" i="1"/>
  <c r="I2410" i="1"/>
  <c r="U2410" i="1"/>
  <c r="I2412" i="1"/>
  <c r="U2412" i="1"/>
  <c r="I2414" i="1"/>
  <c r="U2414" i="1"/>
  <c r="I2416" i="1"/>
  <c r="U2416" i="1"/>
  <c r="I2418" i="1"/>
  <c r="U2418" i="1"/>
  <c r="I2420" i="1"/>
  <c r="U2420" i="1"/>
  <c r="I2422" i="1"/>
  <c r="U2422" i="1"/>
  <c r="I2424" i="1"/>
  <c r="U2424" i="1"/>
  <c r="I2426" i="1"/>
  <c r="U2426" i="1"/>
  <c r="I2428" i="1"/>
  <c r="U2428" i="1"/>
  <c r="I2430" i="1"/>
  <c r="U2430" i="1"/>
  <c r="I2432" i="1"/>
  <c r="U2432" i="1"/>
  <c r="I2434" i="1"/>
  <c r="U2434" i="1"/>
  <c r="I2436" i="1"/>
  <c r="U2436" i="1"/>
  <c r="I2438" i="1"/>
  <c r="U2438" i="1"/>
  <c r="I2440" i="1"/>
  <c r="U2440" i="1"/>
  <c r="I2442" i="1"/>
  <c r="U2442" i="1"/>
  <c r="I2444" i="1"/>
  <c r="U2444" i="1"/>
  <c r="I2446" i="1"/>
  <c r="U2446" i="1"/>
  <c r="I2448" i="1"/>
  <c r="U2448" i="1"/>
  <c r="I2450" i="1"/>
  <c r="U2450" i="1"/>
  <c r="I2452" i="1"/>
  <c r="U2452" i="1"/>
  <c r="I2454" i="1"/>
  <c r="U2454" i="1"/>
  <c r="I2456" i="1"/>
  <c r="U2456" i="1"/>
  <c r="I2458" i="1"/>
  <c r="U2458" i="1"/>
  <c r="I2460" i="1"/>
  <c r="U2460" i="1"/>
  <c r="I2462" i="1"/>
  <c r="U2462" i="1"/>
  <c r="I2464" i="1"/>
  <c r="U2464" i="1"/>
  <c r="I2466" i="1"/>
  <c r="U2466" i="1"/>
  <c r="I2468" i="1"/>
  <c r="U2468" i="1"/>
  <c r="I2470" i="1"/>
  <c r="U2470" i="1"/>
  <c r="I2472" i="1"/>
  <c r="U2472" i="1"/>
  <c r="I2474" i="1"/>
  <c r="U2474" i="1"/>
  <c r="I2476" i="1"/>
  <c r="U2476" i="1"/>
  <c r="I2478" i="1"/>
  <c r="U2478" i="1"/>
  <c r="I2480" i="1"/>
  <c r="U2480" i="1"/>
  <c r="I2482" i="1"/>
  <c r="U2482" i="1"/>
  <c r="I2484" i="1"/>
  <c r="U2484" i="1"/>
  <c r="I2486" i="1"/>
  <c r="U2486" i="1"/>
  <c r="I2488" i="1"/>
  <c r="U2488" i="1"/>
  <c r="I2490" i="1"/>
  <c r="U2490" i="1"/>
  <c r="I2492" i="1"/>
  <c r="U2492" i="1"/>
  <c r="I2494" i="1"/>
  <c r="U2494" i="1"/>
  <c r="I2496" i="1"/>
  <c r="U2496" i="1"/>
  <c r="I2498" i="1"/>
  <c r="U2498" i="1"/>
  <c r="I2500" i="1"/>
  <c r="U2500" i="1"/>
  <c r="I2502" i="1"/>
  <c r="U2502" i="1"/>
  <c r="I2504" i="1"/>
  <c r="U2504" i="1"/>
  <c r="I2506" i="1"/>
  <c r="U2506" i="1"/>
  <c r="I2508" i="1"/>
  <c r="U2508" i="1"/>
  <c r="I2510" i="1"/>
  <c r="U2510" i="1"/>
  <c r="I2512" i="1"/>
  <c r="U2512" i="1"/>
  <c r="I2514" i="1"/>
  <c r="U2514" i="1"/>
  <c r="I2516" i="1"/>
  <c r="U2516" i="1"/>
  <c r="I2518" i="1"/>
  <c r="U2518" i="1"/>
  <c r="I2520" i="1"/>
  <c r="U2520" i="1"/>
  <c r="I2522" i="1"/>
  <c r="U2522" i="1"/>
  <c r="I2524" i="1"/>
  <c r="U2524" i="1"/>
  <c r="I2526" i="1"/>
  <c r="U2526" i="1"/>
  <c r="I2528" i="1"/>
  <c r="U2528" i="1"/>
  <c r="I2530" i="1"/>
  <c r="U2530" i="1"/>
  <c r="I2532" i="1"/>
  <c r="U2532" i="1"/>
  <c r="I2534" i="1"/>
  <c r="U2534" i="1"/>
  <c r="I2536" i="1"/>
  <c r="U2536" i="1"/>
  <c r="I2538" i="1"/>
  <c r="U2538" i="1"/>
  <c r="I2540" i="1"/>
  <c r="U2540" i="1"/>
  <c r="T2560" i="1"/>
  <c r="U2561" i="1" s="1"/>
  <c r="I2542" i="1"/>
  <c r="U2542" i="1"/>
  <c r="T2562" i="1"/>
  <c r="I2544" i="1"/>
  <c r="T2564" i="1"/>
  <c r="U2565" i="1" s="1"/>
  <c r="I2546" i="1"/>
  <c r="U2546" i="1"/>
  <c r="T2566" i="1"/>
  <c r="I2548" i="1"/>
  <c r="T2568" i="1"/>
  <c r="U2569" i="1" s="1"/>
  <c r="I2550" i="1"/>
  <c r="U2550" i="1"/>
  <c r="T2570" i="1"/>
  <c r="I2552" i="1"/>
  <c r="U2552" i="1"/>
  <c r="T2572" i="1"/>
  <c r="I2554" i="1"/>
  <c r="U2554" i="1"/>
  <c r="T2574" i="1"/>
  <c r="I2556" i="1"/>
  <c r="U2556" i="1"/>
  <c r="T2576" i="1"/>
  <c r="I2558" i="1"/>
  <c r="U2558" i="1"/>
  <c r="T2578" i="1"/>
  <c r="K2560" i="1"/>
  <c r="S2560" i="1" s="1"/>
  <c r="K2561" i="1"/>
  <c r="S2561" i="1" s="1"/>
  <c r="I2561" i="1"/>
  <c r="T2581" i="1"/>
  <c r="U2582" i="1" s="1"/>
  <c r="J2563" i="1"/>
  <c r="S2563" i="1" s="1"/>
  <c r="O2563" i="1"/>
  <c r="T2582" i="1"/>
  <c r="U2583" i="1" s="1"/>
  <c r="U2563" i="1"/>
  <c r="K2565" i="1"/>
  <c r="S2565" i="1" s="1"/>
  <c r="I2565" i="1"/>
  <c r="T2585" i="1"/>
  <c r="U2586" i="1" s="1"/>
  <c r="J2567" i="1"/>
  <c r="S2567" i="1" s="1"/>
  <c r="O2567" i="1"/>
  <c r="T2586" i="1"/>
  <c r="U2587" i="1" s="1"/>
  <c r="U2567" i="1"/>
  <c r="K2569" i="1"/>
  <c r="S2569" i="1" s="1"/>
  <c r="I2569" i="1"/>
  <c r="S2589" i="1"/>
  <c r="S2597" i="1"/>
  <c r="S2605" i="1"/>
  <c r="S2613" i="1"/>
  <c r="S2621" i="1"/>
  <c r="S2629" i="1"/>
  <c r="S2637" i="1"/>
  <c r="S2645" i="1"/>
  <c r="S2653" i="1"/>
  <c r="S2661" i="1"/>
  <c r="S2669" i="1"/>
  <c r="S2677" i="1"/>
  <c r="S2685" i="1"/>
  <c r="I2571" i="1"/>
  <c r="K2571" i="1"/>
  <c r="S2571" i="1" s="1"/>
  <c r="U2571" i="1"/>
  <c r="I2573" i="1"/>
  <c r="K2573" i="1"/>
  <c r="S2573" i="1" s="1"/>
  <c r="U2573" i="1"/>
  <c r="I2575" i="1"/>
  <c r="K2575" i="1"/>
  <c r="S2575" i="1" s="1"/>
  <c r="U2575" i="1"/>
  <c r="I2577" i="1"/>
  <c r="K2577" i="1"/>
  <c r="S2577" i="1" s="1"/>
  <c r="U2577" i="1"/>
  <c r="I2579" i="1"/>
  <c r="K2579" i="1"/>
  <c r="S2579" i="1" s="1"/>
  <c r="U2579" i="1"/>
  <c r="I2581" i="1"/>
  <c r="K2581" i="1"/>
  <c r="S2581" i="1" s="1"/>
  <c r="I2583" i="1"/>
  <c r="K2583" i="1"/>
  <c r="S2583" i="1" s="1"/>
  <c r="I2585" i="1"/>
  <c r="K2585" i="1"/>
  <c r="S2585" i="1" s="1"/>
  <c r="U2585" i="1"/>
  <c r="I2587" i="1"/>
  <c r="K2587" i="1"/>
  <c r="S2587" i="1" s="1"/>
  <c r="I2589" i="1"/>
  <c r="K2589" i="1"/>
  <c r="U2589" i="1"/>
  <c r="I2591" i="1"/>
  <c r="K2591" i="1"/>
  <c r="S2591" i="1" s="1"/>
  <c r="U2591" i="1"/>
  <c r="I2593" i="1"/>
  <c r="K2593" i="1"/>
  <c r="S2593" i="1" s="1"/>
  <c r="U2593" i="1"/>
  <c r="I2595" i="1"/>
  <c r="K2595" i="1"/>
  <c r="S2595" i="1" s="1"/>
  <c r="U2595" i="1"/>
  <c r="I2597" i="1"/>
  <c r="K2597" i="1"/>
  <c r="U2597" i="1"/>
  <c r="I2599" i="1"/>
  <c r="K2599" i="1"/>
  <c r="S2599" i="1" s="1"/>
  <c r="U2599" i="1"/>
  <c r="I2601" i="1"/>
  <c r="K2601" i="1"/>
  <c r="S2601" i="1" s="1"/>
  <c r="U2601" i="1"/>
  <c r="I2603" i="1"/>
  <c r="K2603" i="1"/>
  <c r="S2603" i="1" s="1"/>
  <c r="U2603" i="1"/>
  <c r="I2605" i="1"/>
  <c r="K2605" i="1"/>
  <c r="U2605" i="1"/>
  <c r="I2607" i="1"/>
  <c r="K2607" i="1"/>
  <c r="S2607" i="1" s="1"/>
  <c r="U2607" i="1"/>
  <c r="I2609" i="1"/>
  <c r="K2609" i="1"/>
  <c r="S2609" i="1" s="1"/>
  <c r="U2609" i="1"/>
  <c r="I2611" i="1"/>
  <c r="K2611" i="1"/>
  <c r="S2611" i="1" s="1"/>
  <c r="U2611" i="1"/>
  <c r="I2613" i="1"/>
  <c r="K2613" i="1"/>
  <c r="U2613" i="1"/>
  <c r="I2615" i="1"/>
  <c r="K2615" i="1"/>
  <c r="S2615" i="1" s="1"/>
  <c r="U2615" i="1"/>
  <c r="I2617" i="1"/>
  <c r="K2617" i="1"/>
  <c r="S2617" i="1" s="1"/>
  <c r="U2617" i="1"/>
  <c r="I2619" i="1"/>
  <c r="K2619" i="1"/>
  <c r="S2619" i="1" s="1"/>
  <c r="U2619" i="1"/>
  <c r="I2621" i="1"/>
  <c r="K2621" i="1"/>
  <c r="U2621" i="1"/>
  <c r="I2623" i="1"/>
  <c r="K2623" i="1"/>
  <c r="S2623" i="1" s="1"/>
  <c r="U2623" i="1"/>
  <c r="I2625" i="1"/>
  <c r="K2625" i="1"/>
  <c r="S2625" i="1" s="1"/>
  <c r="U2625" i="1"/>
  <c r="I2627" i="1"/>
  <c r="K2627" i="1"/>
  <c r="S2627" i="1" s="1"/>
  <c r="U2627" i="1"/>
  <c r="I2629" i="1"/>
  <c r="K2629" i="1"/>
  <c r="U2629" i="1"/>
  <c r="I2631" i="1"/>
  <c r="K2631" i="1"/>
  <c r="S2631" i="1" s="1"/>
  <c r="U2631" i="1"/>
  <c r="I2633" i="1"/>
  <c r="K2633" i="1"/>
  <c r="S2633" i="1" s="1"/>
  <c r="U2633" i="1"/>
  <c r="I2635" i="1"/>
  <c r="K2635" i="1"/>
  <c r="S2635" i="1" s="1"/>
  <c r="U2635" i="1"/>
  <c r="I2637" i="1"/>
  <c r="K2637" i="1"/>
  <c r="U2637" i="1"/>
  <c r="I2639" i="1"/>
  <c r="K2639" i="1"/>
  <c r="S2639" i="1" s="1"/>
  <c r="U2639" i="1"/>
  <c r="I2641" i="1"/>
  <c r="K2641" i="1"/>
  <c r="S2641" i="1" s="1"/>
  <c r="U2641" i="1"/>
  <c r="I2643" i="1"/>
  <c r="K2643" i="1"/>
  <c r="S2643" i="1" s="1"/>
  <c r="U2643" i="1"/>
  <c r="I2645" i="1"/>
  <c r="K2645" i="1"/>
  <c r="U2645" i="1"/>
  <c r="I2647" i="1"/>
  <c r="K2647" i="1"/>
  <c r="S2647" i="1" s="1"/>
  <c r="U2647" i="1"/>
  <c r="I2649" i="1"/>
  <c r="K2649" i="1"/>
  <c r="S2649" i="1" s="1"/>
  <c r="U2649" i="1"/>
  <c r="I2651" i="1"/>
  <c r="K2651" i="1"/>
  <c r="S2651" i="1" s="1"/>
  <c r="U2651" i="1"/>
  <c r="I2653" i="1"/>
  <c r="K2653" i="1"/>
  <c r="U2653" i="1"/>
  <c r="I2655" i="1"/>
  <c r="K2655" i="1"/>
  <c r="S2655" i="1" s="1"/>
  <c r="U2655" i="1"/>
  <c r="I2657" i="1"/>
  <c r="K2657" i="1"/>
  <c r="S2657" i="1" s="1"/>
  <c r="U2657" i="1"/>
  <c r="I2659" i="1"/>
  <c r="K2659" i="1"/>
  <c r="S2659" i="1" s="1"/>
  <c r="U2659" i="1"/>
  <c r="I2661" i="1"/>
  <c r="K2661" i="1"/>
  <c r="U2661" i="1"/>
  <c r="I2663" i="1"/>
  <c r="K2663" i="1"/>
  <c r="S2663" i="1" s="1"/>
  <c r="U2663" i="1"/>
  <c r="I2665" i="1"/>
  <c r="K2665" i="1"/>
  <c r="S2665" i="1" s="1"/>
  <c r="U2665" i="1"/>
  <c r="I2667" i="1"/>
  <c r="K2667" i="1"/>
  <c r="S2667" i="1" s="1"/>
  <c r="U2667" i="1"/>
  <c r="I2669" i="1"/>
  <c r="K2669" i="1"/>
  <c r="U2669" i="1"/>
  <c r="I2671" i="1"/>
  <c r="K2671" i="1"/>
  <c r="S2671" i="1" s="1"/>
  <c r="U2671" i="1"/>
  <c r="I2673" i="1"/>
  <c r="K2673" i="1"/>
  <c r="S2673" i="1" s="1"/>
  <c r="U2673" i="1"/>
  <c r="T2693" i="1"/>
  <c r="U2694" i="1" s="1"/>
  <c r="I2675" i="1"/>
  <c r="K2675" i="1"/>
  <c r="S2675" i="1" s="1"/>
  <c r="U2675" i="1"/>
  <c r="T2695" i="1"/>
  <c r="U2696" i="1" s="1"/>
  <c r="I2677" i="1"/>
  <c r="K2677" i="1"/>
  <c r="U2677" i="1"/>
  <c r="T2697" i="1"/>
  <c r="U2698" i="1" s="1"/>
  <c r="I2679" i="1"/>
  <c r="K2679" i="1"/>
  <c r="S2679" i="1" s="1"/>
  <c r="U2679" i="1"/>
  <c r="T2699" i="1"/>
  <c r="U2700" i="1" s="1"/>
  <c r="I2681" i="1"/>
  <c r="K2681" i="1"/>
  <c r="S2681" i="1" s="1"/>
  <c r="U2681" i="1"/>
  <c r="T2701" i="1"/>
  <c r="U2702" i="1" s="1"/>
  <c r="I2683" i="1"/>
  <c r="K2683" i="1"/>
  <c r="S2683" i="1" s="1"/>
  <c r="U2683" i="1"/>
  <c r="T2703" i="1"/>
  <c r="U2704" i="1" s="1"/>
  <c r="I2685" i="1"/>
  <c r="K2685" i="1"/>
  <c r="U2685" i="1"/>
  <c r="T2705" i="1"/>
  <c r="U2706" i="1" s="1"/>
  <c r="I2687" i="1"/>
  <c r="K2687" i="1"/>
  <c r="S2687" i="1" s="1"/>
  <c r="U2687" i="1"/>
  <c r="T2707" i="1"/>
  <c r="U2708" i="1" s="1"/>
  <c r="I2689" i="1"/>
  <c r="K2689" i="1"/>
  <c r="S2689" i="1" s="1"/>
  <c r="O2689" i="1"/>
  <c r="T2708" i="1"/>
  <c r="U2689" i="1"/>
  <c r="K2691" i="1"/>
  <c r="I2691" i="1"/>
  <c r="O2693" i="1"/>
  <c r="U2693" i="1"/>
  <c r="T2712" i="1"/>
  <c r="S2710" i="1"/>
  <c r="U2710" i="1"/>
  <c r="S2712" i="1"/>
  <c r="U2712" i="1"/>
  <c r="S2714" i="1"/>
  <c r="U2714" i="1"/>
  <c r="S2716" i="1"/>
  <c r="U2716" i="1"/>
  <c r="S2718" i="1"/>
  <c r="U2718" i="1"/>
  <c r="S2720" i="1"/>
  <c r="U2720" i="1"/>
  <c r="S2722" i="1"/>
  <c r="U2722" i="1"/>
  <c r="S2724" i="1"/>
  <c r="U2724" i="1"/>
  <c r="S2726" i="1"/>
  <c r="U2726" i="1"/>
  <c r="S2728" i="1"/>
  <c r="U2728" i="1"/>
  <c r="S2730" i="1"/>
  <c r="S2732" i="1"/>
  <c r="S2734" i="1"/>
  <c r="S2736" i="1"/>
  <c r="S2738" i="1"/>
  <c r="S2740" i="1"/>
  <c r="S2742" i="1"/>
  <c r="S2744" i="1"/>
  <c r="S2746" i="1"/>
  <c r="S2748" i="1"/>
  <c r="S2750" i="1"/>
  <c r="S2752" i="1"/>
  <c r="S2754" i="1"/>
  <c r="S2756" i="1"/>
  <c r="S2758" i="1"/>
  <c r="S2760" i="1"/>
  <c r="S2762" i="1"/>
  <c r="S2764" i="1"/>
  <c r="S2766" i="1"/>
  <c r="S2768" i="1"/>
  <c r="S2770" i="1"/>
  <c r="S2772" i="1"/>
  <c r="S2774" i="1"/>
  <c r="S2776" i="1"/>
  <c r="S2778" i="1"/>
  <c r="S2780" i="1"/>
  <c r="S2782" i="1"/>
  <c r="S2784" i="1"/>
  <c r="S2786" i="1"/>
  <c r="S2788" i="1"/>
  <c r="S2790" i="1"/>
  <c r="S2792" i="1"/>
  <c r="S2794" i="1"/>
  <c r="S2796" i="1"/>
  <c r="S2798" i="1"/>
  <c r="S2691" i="1"/>
  <c r="U2691" i="1"/>
  <c r="T2710" i="1"/>
  <c r="K2693" i="1"/>
  <c r="S2693" i="1" s="1"/>
  <c r="I2693" i="1"/>
  <c r="U2695" i="1"/>
  <c r="U2697" i="1"/>
  <c r="U2699" i="1"/>
  <c r="U2701" i="1"/>
  <c r="U2703" i="1"/>
  <c r="U2705" i="1"/>
  <c r="U2707" i="1"/>
  <c r="U2709" i="1"/>
  <c r="S2711" i="1"/>
  <c r="U2711" i="1"/>
  <c r="S2713" i="1"/>
  <c r="U2713" i="1"/>
  <c r="S2715" i="1"/>
  <c r="S2717" i="1"/>
  <c r="S2719" i="1"/>
  <c r="S2721" i="1"/>
  <c r="S2723" i="1"/>
  <c r="S2725" i="1"/>
  <c r="S2727" i="1"/>
  <c r="S2729" i="1"/>
  <c r="S2731" i="1"/>
  <c r="S2733" i="1"/>
  <c r="S2735" i="1"/>
  <c r="S2737" i="1"/>
  <c r="S2739" i="1"/>
  <c r="S2741" i="1"/>
  <c r="S2743" i="1"/>
  <c r="S2745" i="1"/>
  <c r="S2747" i="1"/>
  <c r="S2749" i="1"/>
  <c r="S2751" i="1"/>
  <c r="S2753" i="1"/>
  <c r="S2755" i="1"/>
  <c r="S2757" i="1"/>
  <c r="S2759" i="1"/>
  <c r="S2761" i="1"/>
  <c r="S2763" i="1"/>
  <c r="S2765" i="1"/>
  <c r="S2767" i="1"/>
  <c r="S2769" i="1"/>
  <c r="S2771" i="1"/>
  <c r="S2773" i="1"/>
  <c r="S2775" i="1"/>
  <c r="S2777" i="1"/>
  <c r="S2779" i="1"/>
  <c r="S2781" i="1"/>
  <c r="S2783" i="1"/>
  <c r="S2785" i="1"/>
  <c r="S2787" i="1"/>
  <c r="S2789" i="1"/>
  <c r="S2791" i="1"/>
  <c r="S2793" i="1"/>
  <c r="S2795" i="1"/>
  <c r="S2797" i="1"/>
  <c r="J2695" i="1"/>
  <c r="S2695" i="1" s="1"/>
  <c r="J2697" i="1"/>
  <c r="S2697" i="1" s="1"/>
  <c r="J2699" i="1"/>
  <c r="S2699" i="1" s="1"/>
  <c r="J2701" i="1"/>
  <c r="S2701" i="1" s="1"/>
  <c r="J2703" i="1"/>
  <c r="S2703" i="1" s="1"/>
  <c r="J2705" i="1"/>
  <c r="S2705" i="1" s="1"/>
  <c r="J2707" i="1"/>
  <c r="S2707" i="1" s="1"/>
  <c r="J2709" i="1"/>
  <c r="S2709" i="1" s="1"/>
  <c r="T2714" i="1"/>
  <c r="U2715" i="1" s="1"/>
  <c r="T2716" i="1"/>
  <c r="U2717" i="1" s="1"/>
  <c r="T2718" i="1"/>
  <c r="U2719" i="1" s="1"/>
  <c r="T2720" i="1"/>
  <c r="U2721" i="1" s="1"/>
  <c r="T2722" i="1"/>
  <c r="U2723" i="1" s="1"/>
  <c r="T2724" i="1"/>
  <c r="U2725" i="1" s="1"/>
  <c r="T2726" i="1"/>
  <c r="U2727" i="1" s="1"/>
  <c r="T2728" i="1"/>
  <c r="U2729" i="1" s="1"/>
  <c r="T2729" i="1"/>
  <c r="U2730" i="1" s="1"/>
  <c r="T2730" i="1"/>
  <c r="U2731" i="1" s="1"/>
  <c r="T2731" i="1"/>
  <c r="U2732" i="1" s="1"/>
  <c r="T2732" i="1"/>
  <c r="U2733" i="1" s="1"/>
  <c r="T2733" i="1"/>
  <c r="U2734" i="1" s="1"/>
  <c r="T2734" i="1"/>
  <c r="U2735" i="1" s="1"/>
  <c r="T2735" i="1"/>
  <c r="U2736" i="1" s="1"/>
  <c r="T2736" i="1"/>
  <c r="U2737" i="1" s="1"/>
  <c r="T2737" i="1"/>
  <c r="U2738" i="1" s="1"/>
  <c r="T2738" i="1"/>
  <c r="U2739" i="1" s="1"/>
  <c r="T2739" i="1"/>
  <c r="U2740" i="1" s="1"/>
  <c r="T2740" i="1"/>
  <c r="U2741" i="1" s="1"/>
  <c r="T2741" i="1"/>
  <c r="U2742" i="1" s="1"/>
  <c r="T2742" i="1"/>
  <c r="U2743" i="1" s="1"/>
  <c r="T2743" i="1"/>
  <c r="U2744" i="1" s="1"/>
  <c r="T2744" i="1"/>
  <c r="U2745" i="1" s="1"/>
  <c r="T2745" i="1"/>
  <c r="U2746" i="1" s="1"/>
  <c r="T2746" i="1"/>
  <c r="U2747" i="1" s="1"/>
  <c r="T2747" i="1"/>
  <c r="U2748" i="1" s="1"/>
  <c r="T2748" i="1"/>
  <c r="U2749" i="1" s="1"/>
  <c r="T2749" i="1"/>
  <c r="U2750" i="1" s="1"/>
  <c r="T2750" i="1"/>
  <c r="U2751" i="1" s="1"/>
  <c r="T2751" i="1"/>
  <c r="U2752" i="1" s="1"/>
  <c r="T2752" i="1"/>
  <c r="U2753" i="1" s="1"/>
  <c r="T2753" i="1"/>
  <c r="U2754" i="1" s="1"/>
  <c r="T2754" i="1"/>
  <c r="U2755" i="1" s="1"/>
  <c r="T2755" i="1"/>
  <c r="U2756" i="1" s="1"/>
  <c r="T2756" i="1"/>
  <c r="U2757" i="1" s="1"/>
  <c r="T2757" i="1"/>
  <c r="U2758" i="1" s="1"/>
  <c r="T2758" i="1"/>
  <c r="U2759" i="1" s="1"/>
  <c r="T2759" i="1"/>
  <c r="U2760" i="1" s="1"/>
  <c r="T2760" i="1"/>
  <c r="U2761" i="1" s="1"/>
  <c r="T2761" i="1"/>
  <c r="U2762" i="1" s="1"/>
  <c r="T2762" i="1"/>
  <c r="U2763" i="1" s="1"/>
  <c r="T2763" i="1"/>
  <c r="U2764" i="1" s="1"/>
  <c r="T2764" i="1"/>
  <c r="U2765" i="1" s="1"/>
  <c r="T2765" i="1"/>
  <c r="U2766" i="1" s="1"/>
  <c r="T2766" i="1"/>
  <c r="U2767" i="1" s="1"/>
  <c r="T2767" i="1"/>
  <c r="U2768" i="1" s="1"/>
  <c r="T2768" i="1"/>
  <c r="U2769" i="1" s="1"/>
  <c r="T2769" i="1"/>
  <c r="U2770" i="1" s="1"/>
  <c r="T2770" i="1"/>
  <c r="U2771" i="1" s="1"/>
  <c r="T2771" i="1"/>
  <c r="U2772" i="1" s="1"/>
  <c r="T2772" i="1"/>
  <c r="U2773" i="1" s="1"/>
  <c r="T2773" i="1"/>
  <c r="U2774" i="1" s="1"/>
  <c r="T2774" i="1"/>
  <c r="U2775" i="1" s="1"/>
  <c r="T2775" i="1"/>
  <c r="U2776" i="1" s="1"/>
  <c r="T2776" i="1"/>
  <c r="U2777" i="1" s="1"/>
  <c r="T2777" i="1"/>
  <c r="U2778" i="1" s="1"/>
  <c r="T2778" i="1"/>
  <c r="U2779" i="1" s="1"/>
  <c r="T2779" i="1"/>
  <c r="U2780" i="1" s="1"/>
  <c r="T2780" i="1"/>
  <c r="U2781" i="1" s="1"/>
  <c r="T2781" i="1"/>
  <c r="T2782" i="1"/>
  <c r="U2783" i="1" s="1"/>
  <c r="T2783" i="1"/>
  <c r="U2784" i="1" s="1"/>
  <c r="T2784" i="1"/>
  <c r="U2785" i="1" s="1"/>
  <c r="T2785" i="1"/>
  <c r="T2786" i="1"/>
  <c r="U2787" i="1" s="1"/>
  <c r="T2787" i="1"/>
  <c r="U2788" i="1" s="1"/>
  <c r="T2788" i="1"/>
  <c r="U2789" i="1" s="1"/>
  <c r="T2789" i="1"/>
  <c r="T2790" i="1"/>
  <c r="U2791" i="1" s="1"/>
  <c r="T2791" i="1"/>
  <c r="U2792" i="1" s="1"/>
  <c r="T2792" i="1"/>
  <c r="U2793" i="1" s="1"/>
  <c r="T2793" i="1"/>
  <c r="T2794" i="1"/>
  <c r="U2795" i="1" s="1"/>
  <c r="T2795" i="1"/>
  <c r="U2796" i="1" s="1"/>
  <c r="T2796" i="1"/>
  <c r="U2797" i="1" s="1"/>
  <c r="T2797" i="1"/>
  <c r="T2798" i="1"/>
  <c r="U2799" i="1" s="1"/>
  <c r="J2799" i="1"/>
  <c r="S2799" i="1" s="1"/>
  <c r="T2799" i="1"/>
  <c r="J2800" i="1"/>
  <c r="S2800" i="1" s="1"/>
  <c r="U2800" i="1"/>
  <c r="T2819" i="1"/>
  <c r="U2820" i="1" s="1"/>
  <c r="S2801" i="1"/>
  <c r="U2801" i="1"/>
  <c r="T2820" i="1"/>
  <c r="S2802" i="1"/>
  <c r="O2802" i="1"/>
  <c r="U2802" i="1"/>
  <c r="T2821" i="1"/>
  <c r="S2803" i="1"/>
  <c r="O2803" i="1"/>
  <c r="U2803" i="1"/>
  <c r="T2822" i="1"/>
  <c r="S2804" i="1"/>
  <c r="U2804" i="1"/>
  <c r="S2806" i="1"/>
  <c r="U2806" i="1"/>
  <c r="S2808" i="1"/>
  <c r="U2808" i="1"/>
  <c r="S2810" i="1"/>
  <c r="U2810" i="1"/>
  <c r="S2812" i="1"/>
  <c r="U2812" i="1"/>
  <c r="S2814" i="1"/>
  <c r="U2814" i="1"/>
  <c r="S2816" i="1"/>
  <c r="U2816" i="1"/>
  <c r="S2818" i="1"/>
  <c r="U2818" i="1"/>
  <c r="S2820" i="1"/>
  <c r="S2822" i="1"/>
  <c r="U2822" i="1"/>
  <c r="S2824" i="1"/>
  <c r="S2826" i="1"/>
  <c r="S2828" i="1"/>
  <c r="S2830" i="1"/>
  <c r="S2832" i="1"/>
  <c r="S2834" i="1"/>
  <c r="S2836" i="1"/>
  <c r="S2838" i="1"/>
  <c r="S2840" i="1"/>
  <c r="S2842" i="1"/>
  <c r="S2844" i="1"/>
  <c r="I2695" i="1"/>
  <c r="I2697" i="1"/>
  <c r="I2699" i="1"/>
  <c r="I2701" i="1"/>
  <c r="I2703" i="1"/>
  <c r="I2705" i="1"/>
  <c r="I2707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U2782" i="1"/>
  <c r="I2783" i="1"/>
  <c r="I2784" i="1"/>
  <c r="I2785" i="1"/>
  <c r="I2786" i="1"/>
  <c r="U2786" i="1"/>
  <c r="I2787" i="1"/>
  <c r="I2788" i="1"/>
  <c r="I2789" i="1"/>
  <c r="I2790" i="1"/>
  <c r="U2790" i="1"/>
  <c r="I2791" i="1"/>
  <c r="I2792" i="1"/>
  <c r="I2793" i="1"/>
  <c r="I2794" i="1"/>
  <c r="U2794" i="1"/>
  <c r="I2795" i="1"/>
  <c r="I2796" i="1"/>
  <c r="I2797" i="1"/>
  <c r="I2798" i="1"/>
  <c r="U2798" i="1"/>
  <c r="I2799" i="1"/>
  <c r="I2800" i="1"/>
  <c r="S2805" i="1"/>
  <c r="U2805" i="1"/>
  <c r="S2807" i="1"/>
  <c r="U2807" i="1"/>
  <c r="S2809" i="1"/>
  <c r="U2809" i="1"/>
  <c r="S2811" i="1"/>
  <c r="U2811" i="1"/>
  <c r="S2813" i="1"/>
  <c r="U2813" i="1"/>
  <c r="S2815" i="1"/>
  <c r="U2815" i="1"/>
  <c r="S2817" i="1"/>
  <c r="U2817" i="1"/>
  <c r="S2819" i="1"/>
  <c r="U2819" i="1"/>
  <c r="S2821" i="1"/>
  <c r="U2821" i="1"/>
  <c r="S2823" i="1"/>
  <c r="U2823" i="1"/>
  <c r="S2825" i="1"/>
  <c r="U2825" i="1"/>
  <c r="S2827" i="1"/>
  <c r="U2827" i="1"/>
  <c r="S2829" i="1"/>
  <c r="U2829" i="1"/>
  <c r="S2831" i="1"/>
  <c r="U2831" i="1"/>
  <c r="S2833" i="1"/>
  <c r="U2833" i="1"/>
  <c r="S2835" i="1"/>
  <c r="U2835" i="1"/>
  <c r="S2837" i="1"/>
  <c r="U2837" i="1"/>
  <c r="S2839" i="1"/>
  <c r="S2841" i="1"/>
  <c r="S2843" i="1"/>
  <c r="T2823" i="1"/>
  <c r="U2824" i="1" s="1"/>
  <c r="T2824" i="1"/>
  <c r="T2825" i="1"/>
  <c r="U2826" i="1" s="1"/>
  <c r="T2826" i="1"/>
  <c r="T2827" i="1"/>
  <c r="U2828" i="1" s="1"/>
  <c r="T2828" i="1"/>
  <c r="T2829" i="1"/>
  <c r="U2830" i="1" s="1"/>
  <c r="T2830" i="1"/>
  <c r="T2831" i="1"/>
  <c r="U2832" i="1" s="1"/>
  <c r="T2832" i="1"/>
  <c r="T2833" i="1"/>
  <c r="U2834" i="1" s="1"/>
  <c r="T2834" i="1"/>
  <c r="T2835" i="1"/>
  <c r="U2836" i="1" s="1"/>
  <c r="T2836" i="1"/>
  <c r="T2837" i="1"/>
  <c r="U2838" i="1" s="1"/>
  <c r="T2838" i="1"/>
  <c r="T2839" i="1"/>
  <c r="U2840" i="1" s="1"/>
  <c r="T2840" i="1"/>
  <c r="T2841" i="1"/>
  <c r="U2842" i="1" s="1"/>
  <c r="T2842" i="1"/>
  <c r="T2843" i="1"/>
  <c r="U2844" i="1" s="1"/>
  <c r="T2844" i="1"/>
  <c r="J2845" i="1"/>
  <c r="S2845" i="1" s="1"/>
  <c r="T2845" i="1"/>
  <c r="J2846" i="1"/>
  <c r="S2846" i="1" s="1"/>
  <c r="T2846" i="1"/>
  <c r="U2847" i="1" s="1"/>
  <c r="J2847" i="1"/>
  <c r="S2847" i="1" s="1"/>
  <c r="T2847" i="1"/>
  <c r="U2848" i="1" s="1"/>
  <c r="J2848" i="1"/>
  <c r="S2848" i="1" s="1"/>
  <c r="T2848" i="1"/>
  <c r="U2849" i="1" s="1"/>
  <c r="J2849" i="1"/>
  <c r="S2849" i="1" s="1"/>
  <c r="T2849" i="1"/>
  <c r="J2850" i="1"/>
  <c r="S2850" i="1" s="1"/>
  <c r="T2850" i="1"/>
  <c r="T2851" i="1"/>
  <c r="U2852" i="1" s="1"/>
  <c r="T2852" i="1"/>
  <c r="T2853" i="1"/>
  <c r="U2854" i="1" s="1"/>
  <c r="T2854" i="1"/>
  <c r="T2855" i="1"/>
  <c r="U2856" i="1" s="1"/>
  <c r="T2856" i="1"/>
  <c r="S2858" i="1"/>
  <c r="S2860" i="1"/>
  <c r="S2862" i="1"/>
  <c r="S2864" i="1"/>
  <c r="S2866" i="1"/>
  <c r="S2868" i="1"/>
  <c r="S2870" i="1"/>
  <c r="S2872" i="1"/>
  <c r="S2874" i="1"/>
  <c r="S2876" i="1"/>
  <c r="S2878" i="1"/>
  <c r="S2880" i="1"/>
  <c r="S2882" i="1"/>
  <c r="S2884" i="1"/>
  <c r="S2886" i="1"/>
  <c r="S2888" i="1"/>
  <c r="S2890" i="1"/>
  <c r="S2892" i="1"/>
  <c r="S2894" i="1"/>
  <c r="S2896" i="1"/>
  <c r="S2898" i="1"/>
  <c r="S2900" i="1"/>
  <c r="S2902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U2839" i="1"/>
  <c r="I2840" i="1"/>
  <c r="I2841" i="1"/>
  <c r="U2841" i="1"/>
  <c r="I2842" i="1"/>
  <c r="I2843" i="1"/>
  <c r="U2843" i="1"/>
  <c r="I2844" i="1"/>
  <c r="I2845" i="1"/>
  <c r="U2845" i="1"/>
  <c r="I2846" i="1"/>
  <c r="U2846" i="1"/>
  <c r="I2847" i="1"/>
  <c r="I2848" i="1"/>
  <c r="I2849" i="1"/>
  <c r="I2850" i="1"/>
  <c r="T2869" i="1"/>
  <c r="U2850" i="1"/>
  <c r="T2870" i="1"/>
  <c r="U2851" i="1"/>
  <c r="T2871" i="1"/>
  <c r="S2853" i="1"/>
  <c r="O2853" i="1"/>
  <c r="T2872" i="1"/>
  <c r="U2853" i="1"/>
  <c r="S2854" i="1"/>
  <c r="O2854" i="1"/>
  <c r="T2873" i="1"/>
  <c r="S2855" i="1"/>
  <c r="O2855" i="1"/>
  <c r="T2874" i="1"/>
  <c r="U2855" i="1"/>
  <c r="S2856" i="1"/>
  <c r="O2856" i="1"/>
  <c r="T2875" i="1"/>
  <c r="S2857" i="1"/>
  <c r="O2857" i="1"/>
  <c r="S2859" i="1"/>
  <c r="S2861" i="1"/>
  <c r="S2863" i="1"/>
  <c r="S2865" i="1"/>
  <c r="S2867" i="1"/>
  <c r="S2869" i="1"/>
  <c r="S2871" i="1"/>
  <c r="S2873" i="1"/>
  <c r="S2875" i="1"/>
  <c r="S2877" i="1"/>
  <c r="S2879" i="1"/>
  <c r="S2881" i="1"/>
  <c r="S2883" i="1"/>
  <c r="S2885" i="1"/>
  <c r="S2887" i="1"/>
  <c r="S2889" i="1"/>
  <c r="S2891" i="1"/>
  <c r="S2893" i="1"/>
  <c r="S2895" i="1"/>
  <c r="S2897" i="1"/>
  <c r="S2899" i="1"/>
  <c r="S2901" i="1"/>
  <c r="S2903" i="1"/>
  <c r="I2851" i="1"/>
  <c r="I2852" i="1"/>
  <c r="I2853" i="1"/>
  <c r="I2854" i="1"/>
  <c r="I2855" i="1"/>
  <c r="I2856" i="1"/>
  <c r="I2857" i="1"/>
  <c r="U2857" i="1"/>
  <c r="I2858" i="1"/>
  <c r="U2858" i="1"/>
  <c r="I2859" i="1"/>
  <c r="U2859" i="1"/>
  <c r="I2860" i="1"/>
  <c r="U2860" i="1"/>
  <c r="I2861" i="1"/>
  <c r="U2861" i="1"/>
  <c r="I2862" i="1"/>
  <c r="U2862" i="1"/>
  <c r="I2863" i="1"/>
  <c r="U2863" i="1"/>
  <c r="I2864" i="1"/>
  <c r="U2864" i="1"/>
  <c r="I2865" i="1"/>
  <c r="U2865" i="1"/>
  <c r="I2866" i="1"/>
  <c r="U2866" i="1"/>
  <c r="I2867" i="1"/>
  <c r="U2867" i="1"/>
  <c r="I2868" i="1"/>
  <c r="U2868" i="1"/>
  <c r="I2869" i="1"/>
  <c r="U2869" i="1"/>
  <c r="I2870" i="1"/>
  <c r="U2870" i="1"/>
  <c r="I2871" i="1"/>
  <c r="U2871" i="1"/>
  <c r="I2872" i="1"/>
  <c r="U2872" i="1"/>
  <c r="I2873" i="1"/>
  <c r="U2873" i="1"/>
  <c r="I2874" i="1"/>
  <c r="U2874" i="1"/>
  <c r="I2875" i="1"/>
  <c r="U2875" i="1"/>
  <c r="I2876" i="1"/>
  <c r="U2876" i="1"/>
  <c r="I2877" i="1"/>
  <c r="U2877" i="1"/>
  <c r="I2878" i="1"/>
  <c r="U2878" i="1"/>
  <c r="I2879" i="1"/>
  <c r="U2879" i="1"/>
  <c r="I2880" i="1"/>
  <c r="U2880" i="1"/>
  <c r="I2881" i="1"/>
  <c r="U2881" i="1"/>
  <c r="I2882" i="1"/>
  <c r="U2882" i="1"/>
  <c r="I2883" i="1"/>
  <c r="U2883" i="1"/>
  <c r="I2884" i="1"/>
  <c r="U2884" i="1"/>
  <c r="I2885" i="1"/>
  <c r="U2885" i="1"/>
  <c r="I2886" i="1"/>
  <c r="U2886" i="1"/>
  <c r="I2887" i="1"/>
  <c r="U2887" i="1"/>
  <c r="I2888" i="1"/>
  <c r="U2888" i="1"/>
  <c r="I2889" i="1"/>
  <c r="U2889" i="1"/>
  <c r="I2890" i="1"/>
  <c r="U2890" i="1"/>
  <c r="I2891" i="1"/>
  <c r="U2891" i="1"/>
  <c r="I2892" i="1"/>
  <c r="U2892" i="1"/>
  <c r="I2893" i="1"/>
  <c r="U2893" i="1"/>
  <c r="I2894" i="1"/>
  <c r="U2894" i="1"/>
  <c r="I2895" i="1"/>
  <c r="U2895" i="1"/>
  <c r="I2896" i="1"/>
  <c r="U2896" i="1"/>
  <c r="I2897" i="1"/>
  <c r="U2897" i="1"/>
  <c r="I2898" i="1"/>
  <c r="U2898" i="1"/>
  <c r="I2899" i="1"/>
  <c r="U2899" i="1"/>
  <c r="I2900" i="1"/>
  <c r="U2900" i="1"/>
  <c r="I2901" i="1"/>
  <c r="U2901" i="1"/>
  <c r="I2902" i="1"/>
  <c r="U2902" i="1"/>
  <c r="I2903" i="1"/>
  <c r="U2903" i="1"/>
  <c r="I2904" i="1"/>
  <c r="K2904" i="1"/>
  <c r="S2904" i="1" s="1"/>
  <c r="J2905" i="1"/>
  <c r="K2905" i="1"/>
  <c r="I2905" i="1"/>
  <c r="I2906" i="1"/>
  <c r="K2906" i="1"/>
  <c r="S2906" i="1" s="1"/>
  <c r="I2907" i="1"/>
  <c r="K2907" i="1"/>
  <c r="S2907" i="1" s="1"/>
  <c r="I2908" i="1"/>
  <c r="K2908" i="1"/>
  <c r="S2908" i="1" s="1"/>
  <c r="I2909" i="1"/>
  <c r="K2909" i="1"/>
  <c r="S2909" i="1" s="1"/>
  <c r="I2910" i="1"/>
  <c r="K2910" i="1"/>
  <c r="S2910" i="1" s="1"/>
  <c r="I2911" i="1"/>
  <c r="K2911" i="1"/>
  <c r="S2911" i="1" s="1"/>
  <c r="I2912" i="1"/>
  <c r="K2912" i="1"/>
  <c r="S2912" i="1" s="1"/>
  <c r="I2913" i="1"/>
  <c r="K2913" i="1"/>
  <c r="S2913" i="1" s="1"/>
  <c r="I2914" i="1"/>
  <c r="K2914" i="1"/>
  <c r="S2914" i="1" s="1"/>
  <c r="I2915" i="1"/>
  <c r="K2915" i="1"/>
  <c r="S2915" i="1" s="1"/>
  <c r="I2916" i="1"/>
  <c r="K2916" i="1"/>
  <c r="S2916" i="1" s="1"/>
  <c r="I2917" i="1"/>
  <c r="K2917" i="1"/>
  <c r="S2917" i="1" s="1"/>
  <c r="I2918" i="1"/>
  <c r="K2918" i="1"/>
  <c r="S2918" i="1" s="1"/>
  <c r="J2919" i="1"/>
  <c r="S2919" i="1" s="1"/>
  <c r="J2921" i="1"/>
  <c r="S2921" i="1" s="1"/>
  <c r="J2923" i="1"/>
  <c r="S2923" i="1" s="1"/>
  <c r="J2925" i="1"/>
  <c r="S2925" i="1" s="1"/>
  <c r="J2927" i="1"/>
  <c r="S2927" i="1" s="1"/>
  <c r="K2928" i="1"/>
  <c r="S2928" i="1" s="1"/>
  <c r="J2929" i="1"/>
  <c r="S2929" i="1" s="1"/>
  <c r="I2930" i="1"/>
  <c r="K2930" i="1"/>
  <c r="S2930" i="1" s="1"/>
  <c r="J2931" i="1"/>
  <c r="S2931" i="1" s="1"/>
  <c r="I2932" i="1"/>
  <c r="K2932" i="1"/>
  <c r="S2932" i="1" s="1"/>
  <c r="U2932" i="1"/>
  <c r="J2933" i="1"/>
  <c r="S2933" i="1" s="1"/>
  <c r="I2934" i="1"/>
  <c r="K2934" i="1"/>
  <c r="S2934" i="1" s="1"/>
  <c r="U2934" i="1"/>
  <c r="K2935" i="1"/>
  <c r="S2935" i="1" s="1"/>
  <c r="K2936" i="1"/>
  <c r="I2936" i="1"/>
  <c r="J2936" i="1"/>
  <c r="S2936" i="1" s="1"/>
  <c r="O2936" i="1"/>
  <c r="T2955" i="1"/>
  <c r="U2936" i="1"/>
  <c r="T2937" i="1"/>
  <c r="U2938" i="1" s="1"/>
  <c r="I2919" i="1"/>
  <c r="U2919" i="1"/>
  <c r="T2939" i="1"/>
  <c r="U2940" i="1" s="1"/>
  <c r="I2921" i="1"/>
  <c r="U2921" i="1"/>
  <c r="T2941" i="1"/>
  <c r="I2923" i="1"/>
  <c r="U2923" i="1"/>
  <c r="I2925" i="1"/>
  <c r="U2925" i="1"/>
  <c r="I2927" i="1"/>
  <c r="U2927" i="1"/>
  <c r="I2929" i="1"/>
  <c r="U2929" i="1"/>
  <c r="I2931" i="1"/>
  <c r="U2931" i="1"/>
  <c r="I2933" i="1"/>
  <c r="I2935" i="1"/>
  <c r="I2938" i="1"/>
  <c r="K2938" i="1"/>
  <c r="S2938" i="1" s="1"/>
  <c r="T2958" i="1"/>
  <c r="U2959" i="1" s="1"/>
  <c r="I2940" i="1"/>
  <c r="K2940" i="1"/>
  <c r="S2940" i="1" s="1"/>
  <c r="T2960" i="1"/>
  <c r="U2961" i="1" s="1"/>
  <c r="I2942" i="1"/>
  <c r="K2942" i="1"/>
  <c r="S2942" i="1" s="1"/>
  <c r="O2942" i="1"/>
  <c r="T2961" i="1"/>
  <c r="U2962" i="1" s="1"/>
  <c r="U2942" i="1"/>
  <c r="T2962" i="1"/>
  <c r="U2963" i="1" s="1"/>
  <c r="K2946" i="1"/>
  <c r="I2946" i="1"/>
  <c r="J2946" i="1"/>
  <c r="S2946" i="1" s="1"/>
  <c r="O2946" i="1"/>
  <c r="T2965" i="1"/>
  <c r="U2966" i="1" s="1"/>
  <c r="U2946" i="1"/>
  <c r="K2950" i="1"/>
  <c r="I2950" i="1"/>
  <c r="J2950" i="1"/>
  <c r="S2950" i="1" s="1"/>
  <c r="O2950" i="1"/>
  <c r="T2969" i="1"/>
  <c r="U2970" i="1" s="1"/>
  <c r="U2950" i="1"/>
  <c r="K2954" i="1"/>
  <c r="I2954" i="1"/>
  <c r="J2954" i="1"/>
  <c r="S2954" i="1" s="1"/>
  <c r="O2954" i="1"/>
  <c r="T2973" i="1"/>
  <c r="U2974" i="1" s="1"/>
  <c r="U2954" i="1"/>
  <c r="U2958" i="1"/>
  <c r="U2960" i="1"/>
  <c r="K2944" i="1"/>
  <c r="I2944" i="1"/>
  <c r="J2944" i="1"/>
  <c r="S2944" i="1" s="1"/>
  <c r="T2963" i="1"/>
  <c r="U2964" i="1" s="1"/>
  <c r="U2944" i="1"/>
  <c r="K2948" i="1"/>
  <c r="I2948" i="1"/>
  <c r="J2948" i="1"/>
  <c r="S2948" i="1" s="1"/>
  <c r="U2948" i="1"/>
  <c r="T2967" i="1"/>
  <c r="U2968" i="1" s="1"/>
  <c r="K2952" i="1"/>
  <c r="I2952" i="1"/>
  <c r="J2952" i="1"/>
  <c r="S2952" i="1" s="1"/>
  <c r="U2952" i="1"/>
  <c r="T2971" i="1"/>
  <c r="U2972" i="1" s="1"/>
  <c r="K2956" i="1"/>
  <c r="I2956" i="1"/>
  <c r="J2956" i="1"/>
  <c r="S2956" i="1" s="1"/>
  <c r="U2956" i="1"/>
  <c r="T2975" i="1"/>
  <c r="J2958" i="1"/>
  <c r="S2958" i="1" s="1"/>
  <c r="J2960" i="1"/>
  <c r="S2960" i="1" s="1"/>
  <c r="J2962" i="1"/>
  <c r="S2962" i="1" s="1"/>
  <c r="K2964" i="1"/>
  <c r="S2964" i="1" s="1"/>
  <c r="K2965" i="1"/>
  <c r="I2965" i="1"/>
  <c r="J2965" i="1"/>
  <c r="S2965" i="1" s="1"/>
  <c r="K2969" i="1"/>
  <c r="I2969" i="1"/>
  <c r="J2969" i="1"/>
  <c r="S2969" i="1" s="1"/>
  <c r="K2973" i="1"/>
  <c r="I2973" i="1"/>
  <c r="J2973" i="1"/>
  <c r="S2973" i="1" s="1"/>
  <c r="T2964" i="1"/>
  <c r="U2965" i="1" s="1"/>
  <c r="T2966" i="1"/>
  <c r="U2967" i="1" s="1"/>
  <c r="T2968" i="1"/>
  <c r="U2969" i="1" s="1"/>
  <c r="T2970" i="1"/>
  <c r="T2972" i="1"/>
  <c r="U2973" i="1" s="1"/>
  <c r="T2974" i="1"/>
  <c r="I2958" i="1"/>
  <c r="I2960" i="1"/>
  <c r="I2962" i="1"/>
  <c r="I2964" i="1"/>
  <c r="K2967" i="1"/>
  <c r="I2967" i="1"/>
  <c r="J2967" i="1"/>
  <c r="S2967" i="1" s="1"/>
  <c r="O2967" i="1"/>
  <c r="K2971" i="1"/>
  <c r="I2971" i="1"/>
  <c r="J2971" i="1"/>
  <c r="S2971" i="1" s="1"/>
  <c r="O2971" i="1"/>
  <c r="U2971" i="1"/>
  <c r="B3001" i="1"/>
  <c r="B3002" i="1" s="1"/>
  <c r="B3003" i="1" s="1"/>
  <c r="B3004" i="1" s="1"/>
  <c r="B3005" i="1" s="1"/>
  <c r="B3006" i="1" s="1"/>
  <c r="B3007" i="1" s="1"/>
  <c r="B3008" i="1" s="1"/>
  <c r="B3009" i="1" s="1"/>
  <c r="B3010" i="1" s="1"/>
  <c r="B3011" i="1" s="1"/>
  <c r="B3012" i="1" s="1"/>
  <c r="B3013" i="1" s="1"/>
  <c r="B3014" i="1" s="1"/>
  <c r="B3015" i="1" s="1"/>
  <c r="B3016" i="1" s="1"/>
  <c r="K2975" i="1"/>
  <c r="I2975" i="1"/>
  <c r="J2975" i="1"/>
  <c r="S2975" i="1" s="1"/>
  <c r="O2975" i="1"/>
  <c r="U2975" i="1"/>
  <c r="D2980" i="1" l="1"/>
  <c r="R2979" i="1"/>
  <c r="S2905" i="1"/>
  <c r="S724" i="1"/>
  <c r="S720" i="1"/>
  <c r="S716" i="1"/>
  <c r="S712" i="1"/>
  <c r="S708" i="1"/>
  <c r="O2" i="1"/>
  <c r="S2924" i="1"/>
  <c r="S2926" i="1"/>
  <c r="S2696" i="1"/>
  <c r="S2694" i="1"/>
  <c r="S2204" i="1"/>
  <c r="S1874" i="1"/>
  <c r="S1866" i="1"/>
  <c r="S1858" i="1"/>
  <c r="S1876" i="1"/>
  <c r="S1868" i="1"/>
  <c r="S1860" i="1"/>
  <c r="S1377" i="1"/>
  <c r="S1375" i="1"/>
  <c r="U9" i="1"/>
  <c r="O3" i="1"/>
  <c r="M2" i="1"/>
  <c r="M3" i="1" s="1"/>
  <c r="D34" i="1"/>
  <c r="R33" i="1"/>
  <c r="S1432" i="1"/>
  <c r="S1424" i="1"/>
  <c r="S1416" i="1"/>
  <c r="S1408" i="1"/>
  <c r="S1400" i="1"/>
  <c r="S1392" i="1"/>
  <c r="S1384" i="1"/>
  <c r="S1380" i="1"/>
  <c r="S1376" i="1"/>
  <c r="S1372" i="1"/>
  <c r="S9" i="1" s="1"/>
  <c r="Z10" i="1" s="1"/>
  <c r="S1368" i="1"/>
  <c r="J3" i="1"/>
  <c r="J1" i="1"/>
  <c r="J2" i="1"/>
  <c r="J5" i="1"/>
  <c r="J4" i="1"/>
  <c r="N2" i="1"/>
  <c r="N3" i="1" s="1"/>
  <c r="R2980" i="1" l="1"/>
  <c r="D2981" i="1"/>
  <c r="R34" i="1"/>
  <c r="D35" i="1"/>
  <c r="D2982" i="1" l="1"/>
  <c r="R2981" i="1"/>
  <c r="D36" i="1"/>
  <c r="R35" i="1"/>
  <c r="R2982" i="1" l="1"/>
  <c r="D2983" i="1"/>
  <c r="R36" i="1"/>
  <c r="D37" i="1"/>
  <c r="D2984" i="1" l="1"/>
  <c r="R2983" i="1"/>
  <c r="D38" i="1"/>
  <c r="R37" i="1"/>
  <c r="R2984" i="1" l="1"/>
  <c r="D2985" i="1"/>
  <c r="R38" i="1"/>
  <c r="D39" i="1"/>
  <c r="D2986" i="1" l="1"/>
  <c r="R2985" i="1"/>
  <c r="D40" i="1"/>
  <c r="R39" i="1"/>
  <c r="R2986" i="1" l="1"/>
  <c r="D2987" i="1"/>
  <c r="R40" i="1"/>
  <c r="D41" i="1"/>
  <c r="D2988" i="1" l="1"/>
  <c r="R2987" i="1"/>
  <c r="D42" i="1"/>
  <c r="R41" i="1"/>
  <c r="R2988" i="1" l="1"/>
  <c r="D2989" i="1"/>
  <c r="R42" i="1"/>
  <c r="D43" i="1"/>
  <c r="D2990" i="1" l="1"/>
  <c r="R2989" i="1"/>
  <c r="D44" i="1"/>
  <c r="R43" i="1"/>
  <c r="R2990" i="1" l="1"/>
  <c r="D2991" i="1"/>
  <c r="R44" i="1"/>
  <c r="D45" i="1"/>
  <c r="D2992" i="1" l="1"/>
  <c r="R2991" i="1"/>
  <c r="D46" i="1"/>
  <c r="R45" i="1"/>
  <c r="R2992" i="1" l="1"/>
  <c r="D2993" i="1"/>
  <c r="R46" i="1"/>
  <c r="D47" i="1"/>
  <c r="D2994" i="1" l="1"/>
  <c r="R2993" i="1"/>
  <c r="D48" i="1"/>
  <c r="R47" i="1"/>
  <c r="R2994" i="1" l="1"/>
  <c r="D2995" i="1"/>
  <c r="R48" i="1"/>
  <c r="D49" i="1"/>
  <c r="D2996" i="1" l="1"/>
  <c r="R2995" i="1"/>
  <c r="D50" i="1"/>
  <c r="R49" i="1"/>
  <c r="R2996" i="1" l="1"/>
  <c r="D2997" i="1"/>
  <c r="R50" i="1"/>
  <c r="D51" i="1"/>
  <c r="D2998" i="1" l="1"/>
  <c r="R2997" i="1"/>
  <c r="D52" i="1"/>
  <c r="R51" i="1"/>
  <c r="R2998" i="1" l="1"/>
  <c r="D2999" i="1"/>
  <c r="R52" i="1"/>
  <c r="D53" i="1"/>
  <c r="D3000" i="1" l="1"/>
  <c r="R3000" i="1" s="1"/>
  <c r="R2999" i="1"/>
  <c r="D54" i="1"/>
  <c r="R53" i="1"/>
  <c r="R54" i="1" l="1"/>
  <c r="D55" i="1"/>
  <c r="D56" i="1" l="1"/>
  <c r="R55" i="1"/>
  <c r="R56" i="1" l="1"/>
  <c r="D57" i="1"/>
  <c r="D58" i="1" l="1"/>
  <c r="R57" i="1"/>
  <c r="R58" i="1" l="1"/>
  <c r="D59" i="1"/>
  <c r="D60" i="1" l="1"/>
  <c r="R59" i="1"/>
  <c r="R60" i="1" l="1"/>
  <c r="D61" i="1"/>
  <c r="D62" i="1" l="1"/>
  <c r="R61" i="1"/>
  <c r="R62" i="1" l="1"/>
  <c r="D63" i="1"/>
  <c r="D64" i="1" l="1"/>
  <c r="R63" i="1"/>
  <c r="R64" i="1" l="1"/>
  <c r="D65" i="1"/>
  <c r="D66" i="1" l="1"/>
  <c r="R65" i="1"/>
  <c r="R66" i="1" l="1"/>
  <c r="D67" i="1"/>
  <c r="D68" i="1" l="1"/>
  <c r="R67" i="1"/>
  <c r="R68" i="1" l="1"/>
  <c r="D69" i="1"/>
  <c r="D70" i="1" l="1"/>
  <c r="R69" i="1"/>
  <c r="R70" i="1" l="1"/>
  <c r="D71" i="1"/>
  <c r="D72" i="1" l="1"/>
  <c r="R71" i="1"/>
  <c r="R72" i="1" l="1"/>
  <c r="D73" i="1"/>
  <c r="D74" i="1" l="1"/>
  <c r="R73" i="1"/>
  <c r="R74" i="1" l="1"/>
  <c r="D75" i="1"/>
  <c r="D76" i="1" l="1"/>
  <c r="R75" i="1"/>
  <c r="R76" i="1" l="1"/>
  <c r="D77" i="1"/>
  <c r="D78" i="1" l="1"/>
  <c r="R77" i="1"/>
  <c r="R78" i="1" l="1"/>
  <c r="D79" i="1"/>
  <c r="D80" i="1" l="1"/>
  <c r="R79" i="1"/>
  <c r="R80" i="1" l="1"/>
  <c r="D81" i="1"/>
  <c r="D82" i="1" l="1"/>
  <c r="R81" i="1"/>
  <c r="R82" i="1" l="1"/>
  <c r="D83" i="1"/>
  <c r="D84" i="1" l="1"/>
  <c r="R83" i="1"/>
  <c r="R84" i="1" l="1"/>
  <c r="D85" i="1"/>
  <c r="D86" i="1" l="1"/>
  <c r="R85" i="1"/>
  <c r="R86" i="1" l="1"/>
  <c r="D87" i="1"/>
  <c r="D88" i="1" l="1"/>
  <c r="R87" i="1"/>
  <c r="R88" i="1" l="1"/>
  <c r="D89" i="1"/>
  <c r="D90" i="1" l="1"/>
  <c r="R89" i="1"/>
  <c r="R90" i="1" l="1"/>
  <c r="D91" i="1"/>
  <c r="D92" i="1" l="1"/>
  <c r="R91" i="1"/>
  <c r="R92" i="1" l="1"/>
  <c r="D93" i="1"/>
  <c r="D94" i="1" l="1"/>
  <c r="R93" i="1"/>
  <c r="R94" i="1" l="1"/>
  <c r="D95" i="1"/>
  <c r="D96" i="1" l="1"/>
  <c r="R95" i="1"/>
  <c r="R96" i="1" l="1"/>
  <c r="D97" i="1"/>
  <c r="D98" i="1" l="1"/>
  <c r="R97" i="1"/>
  <c r="R98" i="1" l="1"/>
  <c r="D99" i="1"/>
  <c r="D100" i="1" l="1"/>
  <c r="R99" i="1"/>
  <c r="R100" i="1" l="1"/>
  <c r="D101" i="1"/>
  <c r="D102" i="1" l="1"/>
  <c r="R101" i="1"/>
  <c r="R102" i="1" l="1"/>
  <c r="D103" i="1"/>
  <c r="D104" i="1" l="1"/>
  <c r="R103" i="1"/>
  <c r="R104" i="1" l="1"/>
  <c r="D105" i="1"/>
  <c r="D106" i="1" l="1"/>
  <c r="R105" i="1"/>
  <c r="R106" i="1" l="1"/>
  <c r="D107" i="1"/>
  <c r="D108" i="1" l="1"/>
  <c r="R107" i="1"/>
  <c r="R108" i="1" l="1"/>
  <c r="D109" i="1"/>
  <c r="D110" i="1" l="1"/>
  <c r="R109" i="1"/>
  <c r="R110" i="1" l="1"/>
  <c r="D111" i="1"/>
  <c r="D112" i="1" l="1"/>
  <c r="R111" i="1"/>
  <c r="R112" i="1" l="1"/>
  <c r="D113" i="1"/>
  <c r="D114" i="1" l="1"/>
  <c r="R113" i="1"/>
  <c r="R114" i="1" l="1"/>
  <c r="D115" i="1"/>
  <c r="D116" i="1" l="1"/>
  <c r="R115" i="1"/>
  <c r="R116" i="1" l="1"/>
  <c r="D117" i="1"/>
  <c r="D118" i="1" l="1"/>
  <c r="R117" i="1"/>
  <c r="R118" i="1" l="1"/>
  <c r="D119" i="1"/>
  <c r="D120" i="1" l="1"/>
  <c r="R119" i="1"/>
  <c r="R120" i="1" l="1"/>
  <c r="D121" i="1"/>
  <c r="D122" i="1" l="1"/>
  <c r="R121" i="1"/>
  <c r="R122" i="1" l="1"/>
  <c r="D123" i="1"/>
  <c r="D124" i="1" l="1"/>
  <c r="R123" i="1"/>
  <c r="R124" i="1" l="1"/>
  <c r="D125" i="1"/>
  <c r="D126" i="1" l="1"/>
  <c r="R125" i="1"/>
  <c r="R126" i="1" l="1"/>
  <c r="D127" i="1"/>
  <c r="D128" i="1" l="1"/>
  <c r="R127" i="1"/>
  <c r="R128" i="1" l="1"/>
  <c r="D129" i="1"/>
  <c r="D130" i="1" l="1"/>
  <c r="R129" i="1"/>
  <c r="R130" i="1" l="1"/>
  <c r="D131" i="1"/>
  <c r="D132" i="1" l="1"/>
  <c r="R131" i="1"/>
  <c r="R132" i="1" l="1"/>
  <c r="D133" i="1"/>
  <c r="D134" i="1" l="1"/>
  <c r="R133" i="1"/>
  <c r="R134" i="1" l="1"/>
  <c r="D135" i="1"/>
  <c r="D136" i="1" l="1"/>
  <c r="R135" i="1"/>
  <c r="R136" i="1" l="1"/>
  <c r="D137" i="1"/>
  <c r="D138" i="1" l="1"/>
  <c r="R137" i="1"/>
  <c r="R138" i="1" l="1"/>
  <c r="D139" i="1"/>
  <c r="D140" i="1" l="1"/>
  <c r="R139" i="1"/>
  <c r="R140" i="1" l="1"/>
  <c r="D141" i="1"/>
  <c r="D142" i="1" l="1"/>
  <c r="R141" i="1"/>
  <c r="R142" i="1" l="1"/>
  <c r="D143" i="1"/>
  <c r="D144" i="1" l="1"/>
  <c r="R143" i="1"/>
  <c r="R144" i="1" l="1"/>
  <c r="D145" i="1"/>
  <c r="D146" i="1" l="1"/>
  <c r="R145" i="1"/>
  <c r="R146" i="1" l="1"/>
  <c r="D147" i="1"/>
  <c r="D148" i="1" l="1"/>
  <c r="R147" i="1"/>
  <c r="R148" i="1" l="1"/>
  <c r="D149" i="1"/>
  <c r="D150" i="1" l="1"/>
  <c r="R149" i="1"/>
  <c r="R150" i="1" l="1"/>
  <c r="D151" i="1"/>
  <c r="D152" i="1" l="1"/>
  <c r="R151" i="1"/>
  <c r="R152" i="1" l="1"/>
  <c r="D153" i="1"/>
  <c r="D154" i="1" l="1"/>
  <c r="R153" i="1"/>
  <c r="R154" i="1" l="1"/>
  <c r="D155" i="1"/>
  <c r="D156" i="1" l="1"/>
  <c r="R155" i="1"/>
  <c r="R156" i="1" l="1"/>
  <c r="D157" i="1"/>
  <c r="D158" i="1" l="1"/>
  <c r="R157" i="1"/>
  <c r="R158" i="1" l="1"/>
  <c r="D159" i="1"/>
  <c r="D160" i="1" l="1"/>
  <c r="R159" i="1"/>
  <c r="R160" i="1" l="1"/>
  <c r="D161" i="1"/>
  <c r="D162" i="1" l="1"/>
  <c r="R161" i="1"/>
  <c r="R162" i="1" l="1"/>
  <c r="D163" i="1"/>
  <c r="D164" i="1" l="1"/>
  <c r="R163" i="1"/>
  <c r="R164" i="1" l="1"/>
  <c r="D165" i="1"/>
  <c r="D166" i="1" l="1"/>
  <c r="R165" i="1"/>
  <c r="R166" i="1" l="1"/>
  <c r="D167" i="1"/>
  <c r="D168" i="1" l="1"/>
  <c r="R167" i="1"/>
  <c r="R168" i="1" l="1"/>
  <c r="D169" i="1"/>
  <c r="D170" i="1" l="1"/>
  <c r="R169" i="1"/>
  <c r="R170" i="1" l="1"/>
  <c r="D171" i="1"/>
  <c r="D172" i="1" l="1"/>
  <c r="R171" i="1"/>
  <c r="R172" i="1" l="1"/>
  <c r="D173" i="1"/>
  <c r="D174" i="1" l="1"/>
  <c r="R173" i="1"/>
  <c r="R174" i="1" l="1"/>
  <c r="D175" i="1"/>
  <c r="D176" i="1" l="1"/>
  <c r="R175" i="1"/>
  <c r="R176" i="1" l="1"/>
  <c r="D177" i="1"/>
  <c r="D178" i="1" l="1"/>
  <c r="R177" i="1"/>
  <c r="R178" i="1" l="1"/>
  <c r="D179" i="1"/>
  <c r="D180" i="1" l="1"/>
  <c r="R179" i="1"/>
  <c r="R180" i="1" l="1"/>
  <c r="D181" i="1"/>
  <c r="D182" i="1" l="1"/>
  <c r="R181" i="1"/>
  <c r="R182" i="1" l="1"/>
  <c r="D183" i="1"/>
  <c r="D184" i="1" l="1"/>
  <c r="R183" i="1"/>
  <c r="R184" i="1" l="1"/>
  <c r="D185" i="1"/>
  <c r="D186" i="1" l="1"/>
  <c r="R185" i="1"/>
  <c r="R186" i="1" l="1"/>
  <c r="D187" i="1"/>
  <c r="D188" i="1" l="1"/>
  <c r="R187" i="1"/>
  <c r="R188" i="1" l="1"/>
  <c r="D189" i="1"/>
  <c r="D190" i="1" l="1"/>
  <c r="R189" i="1"/>
  <c r="R190" i="1" l="1"/>
  <c r="D191" i="1"/>
  <c r="D192" i="1" l="1"/>
  <c r="R191" i="1"/>
  <c r="R192" i="1" l="1"/>
  <c r="D193" i="1"/>
  <c r="D194" i="1" l="1"/>
  <c r="R193" i="1"/>
  <c r="R194" i="1" l="1"/>
  <c r="D195" i="1"/>
  <c r="D196" i="1" l="1"/>
  <c r="R195" i="1"/>
  <c r="R196" i="1" l="1"/>
  <c r="D197" i="1"/>
  <c r="D198" i="1" l="1"/>
  <c r="R197" i="1"/>
  <c r="R198" i="1" l="1"/>
  <c r="D199" i="1"/>
  <c r="D200" i="1" l="1"/>
  <c r="R199" i="1"/>
  <c r="R200" i="1" l="1"/>
  <c r="D201" i="1"/>
  <c r="D202" i="1" l="1"/>
  <c r="R201" i="1"/>
  <c r="R202" i="1" l="1"/>
  <c r="D203" i="1"/>
  <c r="D204" i="1" l="1"/>
  <c r="R203" i="1"/>
  <c r="R204" i="1" l="1"/>
  <c r="D205" i="1"/>
  <c r="D206" i="1" l="1"/>
  <c r="R205" i="1"/>
  <c r="R206" i="1" l="1"/>
  <c r="D207" i="1"/>
  <c r="D208" i="1" l="1"/>
  <c r="R207" i="1"/>
  <c r="R208" i="1" l="1"/>
  <c r="D209" i="1"/>
  <c r="D210" i="1" l="1"/>
  <c r="R209" i="1"/>
  <c r="R210" i="1" l="1"/>
  <c r="D211" i="1"/>
  <c r="D212" i="1" l="1"/>
  <c r="R211" i="1"/>
  <c r="R212" i="1" l="1"/>
  <c r="D213" i="1"/>
  <c r="D214" i="1" l="1"/>
  <c r="R213" i="1"/>
  <c r="R214" i="1" l="1"/>
  <c r="D215" i="1"/>
  <c r="D216" i="1" l="1"/>
  <c r="R215" i="1"/>
  <c r="R216" i="1" l="1"/>
  <c r="D217" i="1"/>
  <c r="D218" i="1" l="1"/>
  <c r="R217" i="1"/>
  <c r="R218" i="1" l="1"/>
  <c r="D219" i="1"/>
  <c r="D220" i="1" l="1"/>
  <c r="R219" i="1"/>
  <c r="R220" i="1" l="1"/>
  <c r="D221" i="1"/>
  <c r="D222" i="1" l="1"/>
  <c r="R221" i="1"/>
  <c r="R222" i="1" l="1"/>
  <c r="D223" i="1"/>
  <c r="D224" i="1" l="1"/>
  <c r="R223" i="1"/>
  <c r="R224" i="1" l="1"/>
  <c r="D225" i="1"/>
  <c r="D226" i="1" l="1"/>
  <c r="R225" i="1"/>
  <c r="R226" i="1" l="1"/>
  <c r="D227" i="1"/>
  <c r="D228" i="1" l="1"/>
  <c r="R227" i="1"/>
  <c r="R228" i="1" l="1"/>
  <c r="D229" i="1"/>
  <c r="D230" i="1" l="1"/>
  <c r="R229" i="1"/>
  <c r="R230" i="1" l="1"/>
  <c r="D231" i="1"/>
  <c r="D232" i="1" l="1"/>
  <c r="R231" i="1"/>
  <c r="R232" i="1" l="1"/>
  <c r="D233" i="1"/>
  <c r="D234" i="1" l="1"/>
  <c r="R233" i="1"/>
  <c r="R234" i="1" l="1"/>
  <c r="D235" i="1"/>
  <c r="D236" i="1" l="1"/>
  <c r="R235" i="1"/>
  <c r="R236" i="1" l="1"/>
  <c r="D237" i="1"/>
  <c r="D238" i="1" l="1"/>
  <c r="R237" i="1"/>
  <c r="R238" i="1" l="1"/>
  <c r="D239" i="1"/>
  <c r="D240" i="1" l="1"/>
  <c r="R239" i="1"/>
  <c r="R240" i="1" l="1"/>
  <c r="D241" i="1"/>
  <c r="D242" i="1" l="1"/>
  <c r="R241" i="1"/>
  <c r="R242" i="1" l="1"/>
  <c r="D243" i="1"/>
  <c r="D244" i="1" l="1"/>
  <c r="R243" i="1"/>
  <c r="R244" i="1" l="1"/>
  <c r="D245" i="1"/>
  <c r="D246" i="1" l="1"/>
  <c r="R245" i="1"/>
  <c r="R246" i="1" l="1"/>
  <c r="D247" i="1"/>
  <c r="D248" i="1" l="1"/>
  <c r="R247" i="1"/>
  <c r="R248" i="1" l="1"/>
  <c r="D249" i="1"/>
  <c r="D250" i="1" l="1"/>
  <c r="R249" i="1"/>
  <c r="R250" i="1" l="1"/>
  <c r="D251" i="1"/>
  <c r="D252" i="1" l="1"/>
  <c r="R251" i="1"/>
  <c r="R252" i="1" l="1"/>
  <c r="D253" i="1"/>
  <c r="D254" i="1" l="1"/>
  <c r="R253" i="1"/>
  <c r="R254" i="1" l="1"/>
  <c r="D255" i="1"/>
  <c r="D256" i="1" l="1"/>
  <c r="R255" i="1"/>
  <c r="R256" i="1" l="1"/>
  <c r="D257" i="1"/>
  <c r="D258" i="1" l="1"/>
  <c r="R257" i="1"/>
  <c r="R258" i="1" l="1"/>
  <c r="D259" i="1"/>
  <c r="D260" i="1" l="1"/>
  <c r="R259" i="1"/>
  <c r="R260" i="1" l="1"/>
  <c r="D261" i="1"/>
  <c r="D262" i="1" l="1"/>
  <c r="R261" i="1"/>
  <c r="R262" i="1" l="1"/>
  <c r="D263" i="1"/>
  <c r="D264" i="1" l="1"/>
  <c r="R263" i="1"/>
  <c r="R264" i="1" l="1"/>
  <c r="D265" i="1"/>
  <c r="D266" i="1" l="1"/>
  <c r="R265" i="1"/>
  <c r="R266" i="1" l="1"/>
  <c r="D267" i="1"/>
  <c r="D268" i="1" l="1"/>
  <c r="R267" i="1"/>
  <c r="R268" i="1" l="1"/>
  <c r="D269" i="1"/>
  <c r="D270" i="1" l="1"/>
  <c r="R269" i="1"/>
  <c r="R270" i="1" l="1"/>
  <c r="D271" i="1"/>
  <c r="D272" i="1" l="1"/>
  <c r="R271" i="1"/>
  <c r="R272" i="1" l="1"/>
  <c r="D273" i="1"/>
  <c r="D274" i="1" l="1"/>
  <c r="R273" i="1"/>
  <c r="R274" i="1" l="1"/>
  <c r="D275" i="1"/>
  <c r="D276" i="1" l="1"/>
  <c r="R275" i="1"/>
  <c r="R276" i="1" l="1"/>
  <c r="D277" i="1"/>
  <c r="D278" i="1" l="1"/>
  <c r="R277" i="1"/>
  <c r="R278" i="1" l="1"/>
  <c r="D279" i="1"/>
  <c r="D280" i="1" l="1"/>
  <c r="R279" i="1"/>
  <c r="R280" i="1" l="1"/>
  <c r="D281" i="1"/>
  <c r="D282" i="1" l="1"/>
  <c r="R281" i="1"/>
  <c r="R282" i="1" l="1"/>
  <c r="D283" i="1"/>
  <c r="D284" i="1" l="1"/>
  <c r="R283" i="1"/>
  <c r="R284" i="1" l="1"/>
  <c r="D285" i="1"/>
  <c r="D286" i="1" l="1"/>
  <c r="R285" i="1"/>
  <c r="R286" i="1" l="1"/>
  <c r="D287" i="1"/>
  <c r="D288" i="1" l="1"/>
  <c r="R287" i="1"/>
  <c r="R288" i="1" l="1"/>
  <c r="D289" i="1"/>
  <c r="D290" i="1" l="1"/>
  <c r="R289" i="1"/>
  <c r="R290" i="1" l="1"/>
  <c r="D291" i="1"/>
  <c r="D292" i="1" l="1"/>
  <c r="R291" i="1"/>
  <c r="R292" i="1" l="1"/>
  <c r="D293" i="1"/>
  <c r="D294" i="1" l="1"/>
  <c r="R293" i="1"/>
  <c r="R294" i="1" l="1"/>
  <c r="D295" i="1"/>
  <c r="D296" i="1" l="1"/>
  <c r="R295" i="1"/>
  <c r="R296" i="1" l="1"/>
  <c r="D297" i="1"/>
  <c r="D298" i="1" l="1"/>
  <c r="R297" i="1"/>
  <c r="R298" i="1" l="1"/>
  <c r="D299" i="1"/>
  <c r="D300" i="1" l="1"/>
  <c r="R299" i="1"/>
  <c r="R300" i="1" l="1"/>
  <c r="D301" i="1"/>
  <c r="D302" i="1" l="1"/>
  <c r="R301" i="1"/>
  <c r="R302" i="1" l="1"/>
  <c r="D303" i="1"/>
  <c r="D304" i="1" l="1"/>
  <c r="R303" i="1"/>
  <c r="R304" i="1" l="1"/>
  <c r="D305" i="1"/>
  <c r="D306" i="1" l="1"/>
  <c r="R305" i="1"/>
  <c r="R306" i="1" l="1"/>
  <c r="D307" i="1"/>
  <c r="D308" i="1" l="1"/>
  <c r="R307" i="1"/>
  <c r="R308" i="1" l="1"/>
  <c r="D309" i="1"/>
  <c r="D310" i="1" l="1"/>
  <c r="R309" i="1"/>
  <c r="R310" i="1" l="1"/>
  <c r="D311" i="1"/>
  <c r="D312" i="1" l="1"/>
  <c r="R311" i="1"/>
  <c r="R312" i="1" l="1"/>
  <c r="D313" i="1"/>
  <c r="D314" i="1" l="1"/>
  <c r="R313" i="1"/>
  <c r="R314" i="1" l="1"/>
  <c r="D315" i="1"/>
  <c r="D316" i="1" l="1"/>
  <c r="R315" i="1"/>
  <c r="R316" i="1" l="1"/>
  <c r="D317" i="1"/>
  <c r="D318" i="1" l="1"/>
  <c r="R317" i="1"/>
  <c r="R318" i="1" l="1"/>
  <c r="D319" i="1"/>
  <c r="D320" i="1" l="1"/>
  <c r="R319" i="1"/>
  <c r="R320" i="1" l="1"/>
  <c r="D321" i="1"/>
  <c r="D322" i="1" l="1"/>
  <c r="R321" i="1"/>
  <c r="R322" i="1" l="1"/>
  <c r="D323" i="1"/>
  <c r="D324" i="1" l="1"/>
  <c r="R323" i="1"/>
  <c r="R324" i="1" l="1"/>
  <c r="D325" i="1"/>
  <c r="D326" i="1" l="1"/>
  <c r="R325" i="1"/>
  <c r="R326" i="1" l="1"/>
  <c r="D327" i="1"/>
  <c r="D328" i="1" l="1"/>
  <c r="R327" i="1"/>
  <c r="R328" i="1" l="1"/>
  <c r="D329" i="1"/>
  <c r="D330" i="1" l="1"/>
  <c r="R329" i="1"/>
  <c r="R330" i="1" l="1"/>
  <c r="D331" i="1"/>
  <c r="D332" i="1" l="1"/>
  <c r="R331" i="1"/>
  <c r="R332" i="1" l="1"/>
  <c r="D333" i="1"/>
  <c r="D334" i="1" l="1"/>
  <c r="R333" i="1"/>
  <c r="R334" i="1" l="1"/>
  <c r="D335" i="1"/>
  <c r="D336" i="1" l="1"/>
  <c r="R335" i="1"/>
  <c r="R336" i="1" l="1"/>
  <c r="D337" i="1"/>
  <c r="D338" i="1" l="1"/>
  <c r="R337" i="1"/>
  <c r="R338" i="1" l="1"/>
  <c r="D339" i="1"/>
  <c r="D340" i="1" l="1"/>
  <c r="R339" i="1"/>
  <c r="R340" i="1" l="1"/>
  <c r="D341" i="1"/>
  <c r="D342" i="1" l="1"/>
  <c r="R341" i="1"/>
  <c r="R342" i="1" l="1"/>
  <c r="D343" i="1"/>
  <c r="D344" i="1" l="1"/>
  <c r="R343" i="1"/>
  <c r="R344" i="1" l="1"/>
  <c r="D345" i="1"/>
  <c r="D346" i="1" l="1"/>
  <c r="R345" i="1"/>
  <c r="R346" i="1" l="1"/>
  <c r="D347" i="1"/>
  <c r="D348" i="1" l="1"/>
  <c r="R347" i="1"/>
  <c r="R348" i="1" l="1"/>
  <c r="D349" i="1"/>
  <c r="D350" i="1" l="1"/>
  <c r="R349" i="1"/>
  <c r="R350" i="1" l="1"/>
  <c r="D351" i="1"/>
  <c r="D352" i="1" l="1"/>
  <c r="R351" i="1"/>
  <c r="R352" i="1" l="1"/>
  <c r="D353" i="1"/>
  <c r="D354" i="1" l="1"/>
  <c r="R353" i="1"/>
  <c r="R354" i="1" l="1"/>
  <c r="D355" i="1"/>
  <c r="D356" i="1" l="1"/>
  <c r="R355" i="1"/>
  <c r="R356" i="1" l="1"/>
  <c r="D357" i="1"/>
  <c r="D358" i="1" l="1"/>
  <c r="R357" i="1"/>
  <c r="R358" i="1" l="1"/>
  <c r="D359" i="1"/>
  <c r="D360" i="1" l="1"/>
  <c r="R359" i="1"/>
  <c r="R360" i="1" l="1"/>
  <c r="D361" i="1"/>
  <c r="D362" i="1" l="1"/>
  <c r="R361" i="1"/>
  <c r="R362" i="1" l="1"/>
  <c r="D363" i="1"/>
  <c r="D364" i="1" l="1"/>
  <c r="R363" i="1"/>
  <c r="R364" i="1" l="1"/>
  <c r="D365" i="1"/>
  <c r="D366" i="1" l="1"/>
  <c r="R365" i="1"/>
  <c r="R366" i="1" l="1"/>
  <c r="D367" i="1"/>
  <c r="D368" i="1" l="1"/>
  <c r="R367" i="1"/>
  <c r="R368" i="1" l="1"/>
  <c r="D369" i="1"/>
  <c r="D370" i="1" l="1"/>
  <c r="R369" i="1"/>
  <c r="R370" i="1" l="1"/>
  <c r="D371" i="1"/>
  <c r="D372" i="1" l="1"/>
  <c r="R371" i="1"/>
  <c r="R372" i="1" l="1"/>
  <c r="D373" i="1"/>
  <c r="D374" i="1" l="1"/>
  <c r="R373" i="1"/>
  <c r="R374" i="1" l="1"/>
  <c r="D375" i="1"/>
  <c r="D376" i="1" l="1"/>
  <c r="R375" i="1"/>
  <c r="R376" i="1" l="1"/>
  <c r="D377" i="1"/>
  <c r="D378" i="1" l="1"/>
  <c r="R377" i="1"/>
  <c r="R378" i="1" l="1"/>
  <c r="D379" i="1"/>
  <c r="D380" i="1" l="1"/>
  <c r="R379" i="1"/>
  <c r="R380" i="1" l="1"/>
  <c r="D381" i="1"/>
  <c r="D382" i="1" l="1"/>
  <c r="R381" i="1"/>
  <c r="R382" i="1" l="1"/>
  <c r="D383" i="1"/>
  <c r="D384" i="1" l="1"/>
  <c r="R383" i="1"/>
  <c r="R384" i="1" l="1"/>
  <c r="D385" i="1"/>
  <c r="D386" i="1" l="1"/>
  <c r="R385" i="1"/>
  <c r="R386" i="1" l="1"/>
  <c r="D387" i="1"/>
  <c r="D388" i="1" l="1"/>
  <c r="R387" i="1"/>
  <c r="R388" i="1" l="1"/>
  <c r="D389" i="1"/>
  <c r="D390" i="1" l="1"/>
  <c r="R389" i="1"/>
  <c r="R390" i="1" l="1"/>
  <c r="D391" i="1"/>
  <c r="D392" i="1" l="1"/>
  <c r="R391" i="1"/>
  <c r="R392" i="1" l="1"/>
  <c r="D393" i="1"/>
  <c r="D394" i="1" l="1"/>
  <c r="R393" i="1"/>
  <c r="R394" i="1" l="1"/>
  <c r="D395" i="1"/>
  <c r="D396" i="1" l="1"/>
  <c r="R395" i="1"/>
  <c r="R396" i="1" l="1"/>
  <c r="D397" i="1"/>
  <c r="D398" i="1" l="1"/>
  <c r="R397" i="1"/>
  <c r="R398" i="1" l="1"/>
  <c r="D399" i="1"/>
  <c r="D400" i="1" l="1"/>
  <c r="R399" i="1"/>
  <c r="R400" i="1" l="1"/>
  <c r="D401" i="1"/>
  <c r="D402" i="1" l="1"/>
  <c r="R401" i="1"/>
  <c r="R402" i="1" l="1"/>
  <c r="D403" i="1"/>
  <c r="D404" i="1" l="1"/>
  <c r="R403" i="1"/>
  <c r="R404" i="1" l="1"/>
  <c r="D405" i="1"/>
  <c r="D406" i="1" l="1"/>
  <c r="R405" i="1"/>
  <c r="R406" i="1" l="1"/>
  <c r="D407" i="1"/>
  <c r="D408" i="1" l="1"/>
  <c r="R407" i="1"/>
  <c r="R408" i="1" l="1"/>
  <c r="D409" i="1"/>
  <c r="D410" i="1" l="1"/>
  <c r="R409" i="1"/>
  <c r="R410" i="1" l="1"/>
  <c r="D411" i="1"/>
  <c r="D412" i="1" l="1"/>
  <c r="R411" i="1"/>
  <c r="R412" i="1" l="1"/>
  <c r="D413" i="1"/>
  <c r="D414" i="1" l="1"/>
  <c r="R413" i="1"/>
  <c r="R414" i="1" l="1"/>
  <c r="D415" i="1"/>
  <c r="D416" i="1" l="1"/>
  <c r="R415" i="1"/>
  <c r="R416" i="1" l="1"/>
  <c r="D417" i="1"/>
  <c r="D418" i="1" l="1"/>
  <c r="R417" i="1"/>
  <c r="R418" i="1" l="1"/>
  <c r="D419" i="1"/>
  <c r="D420" i="1" l="1"/>
  <c r="R419" i="1"/>
  <c r="R420" i="1" l="1"/>
  <c r="D421" i="1"/>
  <c r="D422" i="1" l="1"/>
  <c r="R421" i="1"/>
  <c r="R422" i="1" l="1"/>
  <c r="D423" i="1"/>
  <c r="D424" i="1" l="1"/>
  <c r="R423" i="1"/>
  <c r="R424" i="1" l="1"/>
  <c r="D425" i="1"/>
  <c r="D426" i="1" l="1"/>
  <c r="R425" i="1"/>
  <c r="R426" i="1" l="1"/>
  <c r="D427" i="1"/>
  <c r="D428" i="1" l="1"/>
  <c r="R427" i="1"/>
  <c r="R428" i="1" l="1"/>
  <c r="D429" i="1"/>
  <c r="D430" i="1" l="1"/>
  <c r="R429" i="1"/>
  <c r="R430" i="1" l="1"/>
  <c r="D431" i="1"/>
  <c r="D432" i="1" l="1"/>
  <c r="R431" i="1"/>
  <c r="R432" i="1" l="1"/>
  <c r="D433" i="1"/>
  <c r="D434" i="1" l="1"/>
  <c r="R433" i="1"/>
  <c r="R434" i="1" l="1"/>
  <c r="D435" i="1"/>
  <c r="D436" i="1" l="1"/>
  <c r="R435" i="1"/>
  <c r="R436" i="1" l="1"/>
  <c r="D437" i="1"/>
  <c r="D438" i="1" l="1"/>
  <c r="R437" i="1"/>
  <c r="R438" i="1" l="1"/>
  <c r="D439" i="1"/>
  <c r="D440" i="1" l="1"/>
  <c r="R439" i="1"/>
  <c r="R440" i="1" l="1"/>
  <c r="D441" i="1"/>
  <c r="D442" i="1" l="1"/>
  <c r="R441" i="1"/>
  <c r="R442" i="1" l="1"/>
  <c r="D443" i="1"/>
  <c r="D444" i="1" l="1"/>
  <c r="R443" i="1"/>
  <c r="R444" i="1" l="1"/>
  <c r="D445" i="1"/>
  <c r="D446" i="1" l="1"/>
  <c r="R445" i="1"/>
  <c r="R446" i="1" l="1"/>
  <c r="D447" i="1"/>
  <c r="D448" i="1" l="1"/>
  <c r="R447" i="1"/>
  <c r="R448" i="1" l="1"/>
  <c r="D449" i="1"/>
  <c r="D450" i="1" l="1"/>
  <c r="R449" i="1"/>
  <c r="R450" i="1" l="1"/>
  <c r="D451" i="1"/>
  <c r="D452" i="1" l="1"/>
  <c r="R451" i="1"/>
  <c r="R452" i="1" l="1"/>
  <c r="D453" i="1"/>
  <c r="D454" i="1" l="1"/>
  <c r="R453" i="1"/>
  <c r="R454" i="1" l="1"/>
  <c r="D455" i="1"/>
  <c r="D456" i="1" l="1"/>
  <c r="R455" i="1"/>
  <c r="R456" i="1" l="1"/>
  <c r="D457" i="1"/>
  <c r="D458" i="1" l="1"/>
  <c r="R457" i="1"/>
  <c r="R458" i="1" l="1"/>
  <c r="D459" i="1"/>
  <c r="D460" i="1" l="1"/>
  <c r="R459" i="1"/>
  <c r="R460" i="1" l="1"/>
  <c r="D461" i="1"/>
  <c r="D462" i="1" l="1"/>
  <c r="R461" i="1"/>
  <c r="R462" i="1" l="1"/>
  <c r="D463" i="1"/>
  <c r="D464" i="1" l="1"/>
  <c r="R463" i="1"/>
  <c r="R464" i="1" l="1"/>
  <c r="D465" i="1"/>
  <c r="D466" i="1" l="1"/>
  <c r="R465" i="1"/>
  <c r="R466" i="1" l="1"/>
  <c r="D467" i="1"/>
  <c r="D468" i="1" l="1"/>
  <c r="R467" i="1"/>
  <c r="R468" i="1" l="1"/>
  <c r="D469" i="1"/>
  <c r="D470" i="1" l="1"/>
  <c r="R469" i="1"/>
  <c r="R470" i="1" l="1"/>
  <c r="D471" i="1"/>
  <c r="D472" i="1" l="1"/>
  <c r="R471" i="1"/>
  <c r="R472" i="1" l="1"/>
  <c r="D473" i="1"/>
  <c r="D474" i="1" l="1"/>
  <c r="R473" i="1"/>
  <c r="R474" i="1" l="1"/>
  <c r="D475" i="1"/>
  <c r="D476" i="1" l="1"/>
  <c r="R475" i="1"/>
  <c r="R476" i="1" l="1"/>
  <c r="D477" i="1"/>
  <c r="D478" i="1" l="1"/>
  <c r="R477" i="1"/>
  <c r="R478" i="1" l="1"/>
  <c r="D479" i="1"/>
  <c r="D480" i="1" l="1"/>
  <c r="R479" i="1"/>
  <c r="R480" i="1" l="1"/>
  <c r="D481" i="1"/>
  <c r="D482" i="1" l="1"/>
  <c r="R481" i="1"/>
  <c r="R482" i="1" l="1"/>
  <c r="D483" i="1"/>
  <c r="D484" i="1" l="1"/>
  <c r="R483" i="1"/>
  <c r="R484" i="1" l="1"/>
  <c r="D485" i="1"/>
  <c r="D486" i="1" l="1"/>
  <c r="R485" i="1"/>
  <c r="R486" i="1" l="1"/>
  <c r="D487" i="1"/>
  <c r="D488" i="1" l="1"/>
  <c r="R487" i="1"/>
  <c r="R488" i="1" l="1"/>
  <c r="D489" i="1"/>
  <c r="D490" i="1" l="1"/>
  <c r="R489" i="1"/>
  <c r="R490" i="1" l="1"/>
  <c r="D491" i="1"/>
  <c r="D492" i="1" l="1"/>
  <c r="R491" i="1"/>
  <c r="R492" i="1" l="1"/>
  <c r="D493" i="1"/>
  <c r="D494" i="1" l="1"/>
  <c r="R493" i="1"/>
  <c r="R494" i="1" l="1"/>
  <c r="D495" i="1"/>
  <c r="D496" i="1" l="1"/>
  <c r="R495" i="1"/>
  <c r="R496" i="1" l="1"/>
  <c r="D497" i="1"/>
  <c r="D498" i="1" l="1"/>
  <c r="R497" i="1"/>
  <c r="R498" i="1" l="1"/>
  <c r="D499" i="1"/>
  <c r="D500" i="1" l="1"/>
  <c r="R499" i="1"/>
  <c r="R500" i="1" l="1"/>
  <c r="D501" i="1"/>
  <c r="D502" i="1" l="1"/>
  <c r="R501" i="1"/>
  <c r="R502" i="1" l="1"/>
  <c r="D503" i="1"/>
  <c r="D504" i="1" l="1"/>
  <c r="R503" i="1"/>
  <c r="R504" i="1" l="1"/>
  <c r="D505" i="1"/>
  <c r="D506" i="1" l="1"/>
  <c r="R505" i="1"/>
  <c r="R506" i="1" l="1"/>
  <c r="D507" i="1"/>
  <c r="D508" i="1" l="1"/>
  <c r="R507" i="1"/>
  <c r="R508" i="1" l="1"/>
  <c r="D509" i="1"/>
  <c r="D510" i="1" l="1"/>
  <c r="R509" i="1"/>
  <c r="R510" i="1" l="1"/>
  <c r="D511" i="1"/>
  <c r="D512" i="1" l="1"/>
  <c r="R511" i="1"/>
  <c r="R512" i="1" l="1"/>
  <c r="D513" i="1"/>
  <c r="D514" i="1" l="1"/>
  <c r="R513" i="1"/>
  <c r="R514" i="1" l="1"/>
  <c r="D515" i="1"/>
  <c r="D516" i="1" l="1"/>
  <c r="R515" i="1"/>
  <c r="R516" i="1" l="1"/>
  <c r="D517" i="1"/>
  <c r="D518" i="1" l="1"/>
  <c r="R517" i="1"/>
  <c r="R518" i="1" l="1"/>
  <c r="D519" i="1"/>
  <c r="D520" i="1" l="1"/>
  <c r="R519" i="1"/>
  <c r="R520" i="1" l="1"/>
  <c r="D521" i="1"/>
  <c r="D522" i="1" l="1"/>
  <c r="R521" i="1"/>
  <c r="R522" i="1" l="1"/>
  <c r="D523" i="1"/>
  <c r="D524" i="1" l="1"/>
  <c r="R523" i="1"/>
  <c r="R524" i="1" l="1"/>
  <c r="D525" i="1"/>
  <c r="D526" i="1" l="1"/>
  <c r="R525" i="1"/>
  <c r="R526" i="1" l="1"/>
  <c r="D527" i="1"/>
  <c r="D528" i="1" l="1"/>
  <c r="R527" i="1"/>
  <c r="R528" i="1" l="1"/>
  <c r="D529" i="1"/>
  <c r="D530" i="1" l="1"/>
  <c r="R529" i="1"/>
  <c r="R530" i="1" l="1"/>
  <c r="D531" i="1"/>
  <c r="D532" i="1" l="1"/>
  <c r="R531" i="1"/>
  <c r="R532" i="1" l="1"/>
  <c r="D533" i="1"/>
  <c r="D534" i="1" l="1"/>
  <c r="R533" i="1"/>
  <c r="R534" i="1" l="1"/>
  <c r="D535" i="1"/>
  <c r="D536" i="1" l="1"/>
  <c r="R535" i="1"/>
  <c r="R536" i="1" l="1"/>
  <c r="D537" i="1"/>
  <c r="D538" i="1" l="1"/>
  <c r="R537" i="1"/>
  <c r="R538" i="1" l="1"/>
  <c r="D539" i="1"/>
  <c r="D540" i="1" l="1"/>
  <c r="R539" i="1"/>
  <c r="R540" i="1" l="1"/>
  <c r="D541" i="1"/>
  <c r="D542" i="1" l="1"/>
  <c r="R541" i="1"/>
  <c r="R542" i="1" l="1"/>
  <c r="D543" i="1"/>
  <c r="D544" i="1" l="1"/>
  <c r="R543" i="1"/>
  <c r="R544" i="1" l="1"/>
  <c r="D545" i="1"/>
  <c r="D546" i="1" l="1"/>
  <c r="R545" i="1"/>
  <c r="R546" i="1" l="1"/>
  <c r="D547" i="1"/>
  <c r="D548" i="1" l="1"/>
  <c r="R547" i="1"/>
  <c r="R548" i="1" l="1"/>
  <c r="D549" i="1"/>
  <c r="D550" i="1" l="1"/>
  <c r="R549" i="1"/>
  <c r="R550" i="1" l="1"/>
  <c r="D551" i="1"/>
  <c r="D552" i="1" l="1"/>
  <c r="R551" i="1"/>
  <c r="R552" i="1" l="1"/>
  <c r="D553" i="1"/>
  <c r="D554" i="1" l="1"/>
  <c r="R553" i="1"/>
  <c r="R554" i="1" l="1"/>
  <c r="D555" i="1"/>
  <c r="D556" i="1" l="1"/>
  <c r="R555" i="1"/>
  <c r="R556" i="1" l="1"/>
  <c r="D557" i="1"/>
  <c r="D558" i="1" l="1"/>
  <c r="R557" i="1"/>
  <c r="R558" i="1" l="1"/>
  <c r="D559" i="1"/>
  <c r="D560" i="1" l="1"/>
  <c r="R559" i="1"/>
  <c r="R560" i="1" l="1"/>
  <c r="D561" i="1"/>
  <c r="D562" i="1" l="1"/>
  <c r="R561" i="1"/>
  <c r="R562" i="1" l="1"/>
  <c r="D563" i="1"/>
  <c r="D564" i="1" l="1"/>
  <c r="R563" i="1"/>
  <c r="R564" i="1" l="1"/>
  <c r="D565" i="1"/>
  <c r="D566" i="1" l="1"/>
  <c r="R565" i="1"/>
  <c r="R566" i="1" l="1"/>
  <c r="D567" i="1"/>
  <c r="D568" i="1" l="1"/>
  <c r="R567" i="1"/>
  <c r="R568" i="1" l="1"/>
  <c r="D569" i="1"/>
  <c r="D570" i="1" l="1"/>
  <c r="R569" i="1"/>
  <c r="R570" i="1" l="1"/>
  <c r="D571" i="1"/>
  <c r="D572" i="1" l="1"/>
  <c r="R571" i="1"/>
  <c r="R572" i="1" l="1"/>
  <c r="D573" i="1"/>
  <c r="D574" i="1" l="1"/>
  <c r="R573" i="1"/>
  <c r="R574" i="1" l="1"/>
  <c r="D575" i="1"/>
  <c r="D576" i="1" l="1"/>
  <c r="R575" i="1"/>
  <c r="R576" i="1" l="1"/>
  <c r="D577" i="1"/>
  <c r="D578" i="1" l="1"/>
  <c r="R577" i="1"/>
  <c r="R578" i="1" l="1"/>
  <c r="D579" i="1"/>
  <c r="D580" i="1" l="1"/>
  <c r="R579" i="1"/>
  <c r="R580" i="1" l="1"/>
  <c r="D581" i="1"/>
  <c r="D582" i="1" l="1"/>
  <c r="R581" i="1"/>
  <c r="R582" i="1" l="1"/>
  <c r="D583" i="1"/>
  <c r="D584" i="1" l="1"/>
  <c r="R583" i="1"/>
  <c r="R584" i="1" l="1"/>
  <c r="D585" i="1"/>
  <c r="D586" i="1" l="1"/>
  <c r="R585" i="1"/>
  <c r="R586" i="1" l="1"/>
  <c r="D587" i="1"/>
  <c r="D588" i="1" l="1"/>
  <c r="R587" i="1"/>
  <c r="R588" i="1" l="1"/>
  <c r="D589" i="1"/>
  <c r="D590" i="1" l="1"/>
  <c r="R589" i="1"/>
  <c r="R590" i="1" l="1"/>
  <c r="D591" i="1"/>
  <c r="D592" i="1" l="1"/>
  <c r="R591" i="1"/>
  <c r="R592" i="1" l="1"/>
  <c r="D593" i="1"/>
  <c r="D594" i="1" l="1"/>
  <c r="R593" i="1"/>
  <c r="R594" i="1" l="1"/>
  <c r="D595" i="1"/>
  <c r="D596" i="1" l="1"/>
  <c r="R595" i="1"/>
  <c r="R596" i="1" l="1"/>
  <c r="D597" i="1"/>
  <c r="D598" i="1" l="1"/>
  <c r="R597" i="1"/>
  <c r="R598" i="1" l="1"/>
  <c r="D599" i="1"/>
  <c r="D600" i="1" l="1"/>
  <c r="R599" i="1"/>
  <c r="R600" i="1" l="1"/>
  <c r="D601" i="1"/>
  <c r="D602" i="1" l="1"/>
  <c r="R601" i="1"/>
  <c r="R602" i="1" l="1"/>
  <c r="D603" i="1"/>
  <c r="D604" i="1" l="1"/>
  <c r="R603" i="1"/>
  <c r="R604" i="1" l="1"/>
  <c r="D605" i="1"/>
  <c r="D606" i="1" l="1"/>
  <c r="R605" i="1"/>
  <c r="R606" i="1" l="1"/>
  <c r="D607" i="1"/>
  <c r="D608" i="1" l="1"/>
  <c r="R607" i="1"/>
  <c r="R608" i="1" l="1"/>
  <c r="D609" i="1"/>
  <c r="D610" i="1" l="1"/>
  <c r="R609" i="1"/>
  <c r="R610" i="1" l="1"/>
  <c r="D611" i="1"/>
  <c r="D612" i="1" l="1"/>
  <c r="R611" i="1"/>
  <c r="R612" i="1" l="1"/>
  <c r="D613" i="1"/>
  <c r="D614" i="1" l="1"/>
  <c r="R613" i="1"/>
  <c r="R614" i="1" l="1"/>
  <c r="D615" i="1"/>
  <c r="D616" i="1" l="1"/>
  <c r="R615" i="1"/>
  <c r="R616" i="1" l="1"/>
  <c r="D617" i="1"/>
  <c r="D618" i="1" l="1"/>
  <c r="R617" i="1"/>
  <c r="R618" i="1" l="1"/>
  <c r="D619" i="1"/>
  <c r="D620" i="1" l="1"/>
  <c r="R619" i="1"/>
  <c r="R620" i="1" l="1"/>
  <c r="D621" i="1"/>
  <c r="D622" i="1" l="1"/>
  <c r="R621" i="1"/>
  <c r="R622" i="1" l="1"/>
  <c r="D623" i="1"/>
  <c r="D624" i="1" l="1"/>
  <c r="R623" i="1"/>
  <c r="R624" i="1" l="1"/>
  <c r="D625" i="1"/>
  <c r="D626" i="1" l="1"/>
  <c r="R625" i="1"/>
  <c r="R626" i="1" l="1"/>
  <c r="D627" i="1"/>
  <c r="D628" i="1" l="1"/>
  <c r="R627" i="1"/>
  <c r="R628" i="1" l="1"/>
  <c r="D629" i="1"/>
  <c r="D630" i="1" l="1"/>
  <c r="R629" i="1"/>
  <c r="R630" i="1" l="1"/>
  <c r="D631" i="1"/>
  <c r="D632" i="1" l="1"/>
  <c r="R631" i="1"/>
  <c r="R632" i="1" l="1"/>
  <c r="D633" i="1"/>
  <c r="D634" i="1" l="1"/>
  <c r="R633" i="1"/>
  <c r="R634" i="1" l="1"/>
  <c r="D635" i="1"/>
  <c r="D636" i="1" l="1"/>
  <c r="R635" i="1"/>
  <c r="R636" i="1" l="1"/>
  <c r="D637" i="1"/>
  <c r="D638" i="1" l="1"/>
  <c r="R637" i="1"/>
  <c r="R638" i="1" l="1"/>
  <c r="D639" i="1"/>
  <c r="D640" i="1" l="1"/>
  <c r="R639" i="1"/>
  <c r="R640" i="1" l="1"/>
  <c r="D641" i="1"/>
  <c r="D642" i="1" l="1"/>
  <c r="R641" i="1"/>
  <c r="R642" i="1" l="1"/>
  <c r="D643" i="1"/>
  <c r="D644" i="1" l="1"/>
  <c r="R643" i="1"/>
  <c r="R644" i="1" l="1"/>
  <c r="D645" i="1"/>
  <c r="D646" i="1" l="1"/>
  <c r="R645" i="1"/>
  <c r="R646" i="1" l="1"/>
  <c r="D647" i="1"/>
  <c r="D648" i="1" l="1"/>
  <c r="R647" i="1"/>
  <c r="R648" i="1" l="1"/>
  <c r="D649" i="1"/>
  <c r="D650" i="1" l="1"/>
  <c r="R649" i="1"/>
  <c r="R650" i="1" l="1"/>
  <c r="D651" i="1"/>
  <c r="D652" i="1" l="1"/>
  <c r="R651" i="1"/>
  <c r="R652" i="1" l="1"/>
  <c r="D653" i="1"/>
  <c r="D654" i="1" l="1"/>
  <c r="R653" i="1"/>
  <c r="R654" i="1" l="1"/>
  <c r="D655" i="1"/>
  <c r="D656" i="1" l="1"/>
  <c r="R655" i="1"/>
  <c r="R656" i="1" l="1"/>
  <c r="D657" i="1"/>
  <c r="D658" i="1" l="1"/>
  <c r="R657" i="1"/>
  <c r="R658" i="1" l="1"/>
  <c r="D659" i="1"/>
  <c r="D660" i="1" l="1"/>
  <c r="R659" i="1"/>
  <c r="R660" i="1" l="1"/>
  <c r="D661" i="1"/>
  <c r="D662" i="1" l="1"/>
  <c r="R661" i="1"/>
  <c r="R662" i="1" l="1"/>
  <c r="D663" i="1"/>
  <c r="D664" i="1" l="1"/>
  <c r="R663" i="1"/>
  <c r="R664" i="1" l="1"/>
  <c r="D665" i="1"/>
  <c r="D666" i="1" l="1"/>
  <c r="R665" i="1"/>
  <c r="R666" i="1" l="1"/>
  <c r="D667" i="1"/>
  <c r="D668" i="1" l="1"/>
  <c r="R667" i="1"/>
  <c r="R668" i="1" l="1"/>
  <c r="D669" i="1"/>
  <c r="D670" i="1" l="1"/>
  <c r="R669" i="1"/>
  <c r="R670" i="1" l="1"/>
  <c r="D671" i="1"/>
  <c r="D672" i="1" l="1"/>
  <c r="R671" i="1"/>
  <c r="R672" i="1" l="1"/>
  <c r="D673" i="1"/>
  <c r="D674" i="1" l="1"/>
  <c r="R673" i="1"/>
  <c r="R674" i="1" l="1"/>
  <c r="D675" i="1"/>
  <c r="D676" i="1" l="1"/>
  <c r="R675" i="1"/>
  <c r="R676" i="1" l="1"/>
  <c r="D677" i="1"/>
  <c r="D678" i="1" l="1"/>
  <c r="R677" i="1"/>
  <c r="R678" i="1" l="1"/>
  <c r="D679" i="1"/>
  <c r="D680" i="1" l="1"/>
  <c r="R679" i="1"/>
  <c r="R680" i="1" l="1"/>
  <c r="D681" i="1"/>
  <c r="D682" i="1" l="1"/>
  <c r="R681" i="1"/>
  <c r="R682" i="1" l="1"/>
  <c r="D683" i="1"/>
  <c r="D684" i="1" l="1"/>
  <c r="R683" i="1"/>
  <c r="R684" i="1" l="1"/>
  <c r="D685" i="1"/>
  <c r="D686" i="1" l="1"/>
  <c r="R685" i="1"/>
  <c r="R686" i="1" l="1"/>
  <c r="D687" i="1"/>
  <c r="D688" i="1" l="1"/>
  <c r="R687" i="1"/>
  <c r="R688" i="1" l="1"/>
  <c r="D689" i="1"/>
  <c r="D690" i="1" l="1"/>
  <c r="R689" i="1"/>
  <c r="R690" i="1" l="1"/>
  <c r="D691" i="1"/>
  <c r="D692" i="1" l="1"/>
  <c r="R691" i="1"/>
  <c r="R692" i="1" l="1"/>
  <c r="D693" i="1"/>
  <c r="D694" i="1" l="1"/>
  <c r="R693" i="1"/>
  <c r="R694" i="1" l="1"/>
  <c r="D695" i="1"/>
  <c r="D696" i="1" l="1"/>
  <c r="R695" i="1"/>
  <c r="R696" i="1" l="1"/>
  <c r="D697" i="1"/>
  <c r="D698" i="1" l="1"/>
  <c r="R697" i="1"/>
  <c r="R698" i="1" l="1"/>
  <c r="D699" i="1"/>
  <c r="D700" i="1" l="1"/>
  <c r="R699" i="1"/>
  <c r="R700" i="1" l="1"/>
  <c r="D701" i="1"/>
  <c r="D702" i="1" l="1"/>
  <c r="R701" i="1"/>
  <c r="R702" i="1" l="1"/>
  <c r="D703" i="1"/>
  <c r="D704" i="1" l="1"/>
  <c r="R703" i="1"/>
  <c r="D705" i="1" l="1"/>
  <c r="R704" i="1"/>
  <c r="R705" i="1" l="1"/>
  <c r="D706" i="1"/>
  <c r="D707" i="1" l="1"/>
  <c r="R706" i="1"/>
  <c r="R707" i="1" l="1"/>
  <c r="D708" i="1"/>
  <c r="D709" i="1" l="1"/>
  <c r="R708" i="1"/>
  <c r="R709" i="1" l="1"/>
  <c r="D710" i="1"/>
  <c r="D711" i="1" l="1"/>
  <c r="R710" i="1"/>
  <c r="R711" i="1" l="1"/>
  <c r="D712" i="1"/>
  <c r="D713" i="1" l="1"/>
  <c r="R712" i="1"/>
  <c r="R713" i="1" l="1"/>
  <c r="D714" i="1"/>
  <c r="D715" i="1" l="1"/>
  <c r="R714" i="1"/>
  <c r="R715" i="1" l="1"/>
  <c r="D716" i="1"/>
  <c r="D717" i="1" l="1"/>
  <c r="R716" i="1"/>
  <c r="R717" i="1" l="1"/>
  <c r="D718" i="1"/>
  <c r="D719" i="1" l="1"/>
  <c r="R718" i="1"/>
  <c r="R719" i="1" l="1"/>
  <c r="D720" i="1"/>
  <c r="D721" i="1" l="1"/>
  <c r="R720" i="1"/>
  <c r="R721" i="1" l="1"/>
  <c r="D722" i="1"/>
  <c r="D723" i="1" l="1"/>
  <c r="R722" i="1"/>
  <c r="R723" i="1" l="1"/>
  <c r="D724" i="1"/>
  <c r="D725" i="1" l="1"/>
  <c r="R724" i="1"/>
  <c r="R725" i="1" l="1"/>
  <c r="D726" i="1"/>
  <c r="D727" i="1" l="1"/>
  <c r="R726" i="1"/>
  <c r="R727" i="1" l="1"/>
  <c r="D728" i="1"/>
  <c r="D729" i="1" l="1"/>
  <c r="R728" i="1"/>
  <c r="R729" i="1" l="1"/>
  <c r="D730" i="1"/>
  <c r="D731" i="1" l="1"/>
  <c r="R730" i="1"/>
  <c r="R731" i="1" l="1"/>
  <c r="D732" i="1"/>
  <c r="D733" i="1" l="1"/>
  <c r="R732" i="1"/>
  <c r="R733" i="1" l="1"/>
  <c r="D734" i="1"/>
  <c r="D735" i="1" l="1"/>
  <c r="R734" i="1"/>
  <c r="R735" i="1" l="1"/>
  <c r="D736" i="1"/>
  <c r="D737" i="1" l="1"/>
  <c r="R736" i="1"/>
  <c r="R737" i="1" l="1"/>
  <c r="D738" i="1"/>
  <c r="D739" i="1" l="1"/>
  <c r="R738" i="1"/>
  <c r="R739" i="1" l="1"/>
  <c r="D740" i="1"/>
  <c r="D741" i="1" l="1"/>
  <c r="R740" i="1"/>
  <c r="R741" i="1" l="1"/>
  <c r="D742" i="1"/>
  <c r="D743" i="1" l="1"/>
  <c r="R742" i="1"/>
  <c r="R743" i="1" l="1"/>
  <c r="D744" i="1"/>
  <c r="D745" i="1" l="1"/>
  <c r="R744" i="1"/>
  <c r="R745" i="1" l="1"/>
  <c r="D746" i="1"/>
  <c r="D747" i="1" l="1"/>
  <c r="R746" i="1"/>
  <c r="R747" i="1" l="1"/>
  <c r="D748" i="1"/>
  <c r="D749" i="1" l="1"/>
  <c r="R748" i="1"/>
  <c r="R749" i="1" l="1"/>
  <c r="D750" i="1"/>
  <c r="D751" i="1" l="1"/>
  <c r="R750" i="1"/>
  <c r="R751" i="1" l="1"/>
  <c r="D752" i="1"/>
  <c r="D753" i="1" l="1"/>
  <c r="R752" i="1"/>
  <c r="R753" i="1" l="1"/>
  <c r="D754" i="1"/>
  <c r="D755" i="1" l="1"/>
  <c r="R754" i="1"/>
  <c r="R755" i="1" l="1"/>
  <c r="D756" i="1"/>
  <c r="D757" i="1" l="1"/>
  <c r="R756" i="1"/>
  <c r="R757" i="1" l="1"/>
  <c r="D758" i="1"/>
  <c r="D759" i="1" l="1"/>
  <c r="R758" i="1"/>
  <c r="R759" i="1" l="1"/>
  <c r="D760" i="1"/>
  <c r="D761" i="1" l="1"/>
  <c r="R760" i="1"/>
  <c r="R761" i="1" l="1"/>
  <c r="D762" i="1"/>
  <c r="D763" i="1" l="1"/>
  <c r="R762" i="1"/>
  <c r="R763" i="1" l="1"/>
  <c r="D764" i="1"/>
  <c r="D765" i="1" l="1"/>
  <c r="R764" i="1"/>
  <c r="R765" i="1" l="1"/>
  <c r="D766" i="1"/>
  <c r="D767" i="1" l="1"/>
  <c r="R766" i="1"/>
  <c r="R767" i="1" l="1"/>
  <c r="D768" i="1"/>
  <c r="D769" i="1" l="1"/>
  <c r="R768" i="1"/>
  <c r="R769" i="1" l="1"/>
  <c r="D770" i="1"/>
  <c r="D771" i="1" l="1"/>
  <c r="R770" i="1"/>
  <c r="R771" i="1" l="1"/>
  <c r="D772" i="1"/>
  <c r="D773" i="1" l="1"/>
  <c r="R772" i="1"/>
  <c r="R773" i="1" l="1"/>
  <c r="D774" i="1"/>
  <c r="D775" i="1" l="1"/>
  <c r="R774" i="1"/>
  <c r="R775" i="1" l="1"/>
  <c r="D776" i="1"/>
  <c r="D777" i="1" l="1"/>
  <c r="R776" i="1"/>
  <c r="R777" i="1" l="1"/>
  <c r="D778" i="1"/>
  <c r="D779" i="1" l="1"/>
  <c r="R778" i="1"/>
  <c r="R779" i="1" l="1"/>
  <c r="D780" i="1"/>
  <c r="D781" i="1" l="1"/>
  <c r="R780" i="1"/>
  <c r="R781" i="1" l="1"/>
  <c r="D782" i="1"/>
  <c r="D783" i="1" l="1"/>
  <c r="R782" i="1"/>
  <c r="R783" i="1" l="1"/>
  <c r="D784" i="1"/>
  <c r="D785" i="1" l="1"/>
  <c r="R784" i="1"/>
  <c r="R785" i="1" l="1"/>
  <c r="D786" i="1"/>
  <c r="D787" i="1" l="1"/>
  <c r="R786" i="1"/>
  <c r="R787" i="1" l="1"/>
  <c r="D788" i="1"/>
  <c r="D789" i="1" l="1"/>
  <c r="R788" i="1"/>
  <c r="R789" i="1" l="1"/>
  <c r="D790" i="1"/>
  <c r="D791" i="1" l="1"/>
  <c r="R790" i="1"/>
  <c r="R791" i="1" l="1"/>
  <c r="D792" i="1"/>
  <c r="D793" i="1" l="1"/>
  <c r="R792" i="1"/>
  <c r="R793" i="1" l="1"/>
  <c r="D794" i="1"/>
  <c r="D795" i="1" l="1"/>
  <c r="R794" i="1"/>
  <c r="R795" i="1" l="1"/>
  <c r="D796" i="1"/>
  <c r="D797" i="1" l="1"/>
  <c r="R796" i="1"/>
  <c r="R797" i="1" l="1"/>
  <c r="D798" i="1"/>
  <c r="D799" i="1" l="1"/>
  <c r="R798" i="1"/>
  <c r="R799" i="1" l="1"/>
  <c r="D800" i="1"/>
  <c r="D801" i="1" l="1"/>
  <c r="R800" i="1"/>
  <c r="R801" i="1" l="1"/>
  <c r="D802" i="1"/>
  <c r="D803" i="1" l="1"/>
  <c r="R802" i="1"/>
  <c r="R803" i="1" l="1"/>
  <c r="D804" i="1"/>
  <c r="D805" i="1" l="1"/>
  <c r="R804" i="1"/>
  <c r="R805" i="1" l="1"/>
  <c r="D806" i="1"/>
  <c r="D807" i="1" l="1"/>
  <c r="R806" i="1"/>
  <c r="R807" i="1" l="1"/>
  <c r="D808" i="1"/>
  <c r="D809" i="1" l="1"/>
  <c r="R808" i="1"/>
  <c r="R809" i="1" l="1"/>
  <c r="D810" i="1"/>
  <c r="D811" i="1" l="1"/>
  <c r="R810" i="1"/>
  <c r="R811" i="1" l="1"/>
  <c r="D812" i="1"/>
  <c r="D813" i="1" l="1"/>
  <c r="R812" i="1"/>
  <c r="R813" i="1" l="1"/>
  <c r="D814" i="1"/>
  <c r="D815" i="1" l="1"/>
  <c r="R814" i="1"/>
  <c r="R815" i="1" l="1"/>
  <c r="D816" i="1"/>
  <c r="D817" i="1" l="1"/>
  <c r="R816" i="1"/>
  <c r="R817" i="1" l="1"/>
  <c r="D818" i="1"/>
  <c r="D819" i="1" l="1"/>
  <c r="R818" i="1"/>
  <c r="R819" i="1" l="1"/>
  <c r="D820" i="1"/>
  <c r="D821" i="1" l="1"/>
  <c r="R820" i="1"/>
  <c r="R821" i="1" l="1"/>
  <c r="D822" i="1"/>
  <c r="D823" i="1" l="1"/>
  <c r="R822" i="1"/>
  <c r="R823" i="1" l="1"/>
  <c r="D824" i="1"/>
  <c r="D825" i="1" l="1"/>
  <c r="R824" i="1"/>
  <c r="R825" i="1" l="1"/>
  <c r="D826" i="1"/>
  <c r="D827" i="1" l="1"/>
  <c r="R826" i="1"/>
  <c r="R827" i="1" l="1"/>
  <c r="D828" i="1"/>
  <c r="D829" i="1" l="1"/>
  <c r="R828" i="1"/>
  <c r="R829" i="1" l="1"/>
  <c r="D830" i="1"/>
  <c r="D831" i="1" l="1"/>
  <c r="R830" i="1"/>
  <c r="R831" i="1" l="1"/>
  <c r="D832" i="1"/>
  <c r="D833" i="1" l="1"/>
  <c r="R832" i="1"/>
  <c r="R833" i="1" l="1"/>
  <c r="D834" i="1"/>
  <c r="D835" i="1" l="1"/>
  <c r="R834" i="1"/>
  <c r="R835" i="1" l="1"/>
  <c r="D836" i="1"/>
  <c r="D837" i="1" l="1"/>
  <c r="R836" i="1"/>
  <c r="R837" i="1" l="1"/>
  <c r="D838" i="1"/>
  <c r="D839" i="1" l="1"/>
  <c r="R838" i="1"/>
  <c r="R839" i="1" l="1"/>
  <c r="D840" i="1"/>
  <c r="D841" i="1" l="1"/>
  <c r="R840" i="1"/>
  <c r="R841" i="1" l="1"/>
  <c r="D842" i="1"/>
  <c r="D843" i="1" l="1"/>
  <c r="R842" i="1"/>
  <c r="R843" i="1" l="1"/>
  <c r="D844" i="1"/>
  <c r="D845" i="1" l="1"/>
  <c r="R844" i="1"/>
  <c r="R845" i="1" l="1"/>
  <c r="D846" i="1"/>
  <c r="D847" i="1" l="1"/>
  <c r="R846" i="1"/>
  <c r="R847" i="1" l="1"/>
  <c r="D848" i="1"/>
  <c r="D849" i="1" l="1"/>
  <c r="R848" i="1"/>
  <c r="R849" i="1" l="1"/>
  <c r="D850" i="1"/>
  <c r="D851" i="1" l="1"/>
  <c r="R850" i="1"/>
  <c r="R851" i="1" l="1"/>
  <c r="D852" i="1"/>
  <c r="D853" i="1" l="1"/>
  <c r="R852" i="1"/>
  <c r="R853" i="1" l="1"/>
  <c r="D854" i="1"/>
  <c r="D855" i="1" l="1"/>
  <c r="R854" i="1"/>
  <c r="R855" i="1" l="1"/>
  <c r="D856" i="1"/>
  <c r="D857" i="1" l="1"/>
  <c r="R856" i="1"/>
  <c r="R857" i="1" l="1"/>
  <c r="D858" i="1"/>
  <c r="D859" i="1" l="1"/>
  <c r="R858" i="1"/>
  <c r="R859" i="1" l="1"/>
  <c r="D860" i="1"/>
  <c r="D861" i="1" l="1"/>
  <c r="R860" i="1"/>
  <c r="R861" i="1" l="1"/>
  <c r="D862" i="1"/>
  <c r="D863" i="1" l="1"/>
  <c r="R862" i="1"/>
  <c r="R863" i="1" l="1"/>
  <c r="D864" i="1"/>
  <c r="D865" i="1" l="1"/>
  <c r="R864" i="1"/>
  <c r="R865" i="1" l="1"/>
  <c r="D866" i="1"/>
  <c r="D867" i="1" l="1"/>
  <c r="R866" i="1"/>
  <c r="R867" i="1" l="1"/>
  <c r="D868" i="1"/>
  <c r="D869" i="1" l="1"/>
  <c r="R868" i="1"/>
  <c r="R869" i="1" l="1"/>
  <c r="D870" i="1"/>
  <c r="D871" i="1" l="1"/>
  <c r="R870" i="1"/>
  <c r="R871" i="1" l="1"/>
  <c r="D872" i="1"/>
  <c r="D873" i="1" l="1"/>
  <c r="R872" i="1"/>
  <c r="R873" i="1" l="1"/>
  <c r="D874" i="1"/>
  <c r="D875" i="1" l="1"/>
  <c r="R874" i="1"/>
  <c r="R875" i="1" l="1"/>
  <c r="D876" i="1"/>
  <c r="D877" i="1" l="1"/>
  <c r="R876" i="1"/>
  <c r="R877" i="1" l="1"/>
  <c r="D878" i="1"/>
  <c r="D879" i="1" l="1"/>
  <c r="R878" i="1"/>
  <c r="R879" i="1" l="1"/>
  <c r="D880" i="1"/>
  <c r="D881" i="1" l="1"/>
  <c r="R880" i="1"/>
  <c r="R881" i="1" l="1"/>
  <c r="D882" i="1"/>
  <c r="D883" i="1" l="1"/>
  <c r="R882" i="1"/>
  <c r="R883" i="1" l="1"/>
  <c r="D884" i="1"/>
  <c r="D885" i="1" l="1"/>
  <c r="R884" i="1"/>
  <c r="R885" i="1" l="1"/>
  <c r="D886" i="1"/>
  <c r="D887" i="1" l="1"/>
  <c r="R886" i="1"/>
  <c r="R887" i="1" l="1"/>
  <c r="D888" i="1"/>
  <c r="D889" i="1" l="1"/>
  <c r="R888" i="1"/>
  <c r="R889" i="1" l="1"/>
  <c r="D890" i="1"/>
  <c r="D891" i="1" l="1"/>
  <c r="R890" i="1"/>
  <c r="R891" i="1" l="1"/>
  <c r="D892" i="1"/>
  <c r="D893" i="1" l="1"/>
  <c r="R892" i="1"/>
  <c r="R893" i="1" l="1"/>
  <c r="D894" i="1"/>
  <c r="D895" i="1" l="1"/>
  <c r="R894" i="1"/>
  <c r="R895" i="1" l="1"/>
  <c r="D896" i="1"/>
  <c r="D897" i="1" l="1"/>
  <c r="R896" i="1"/>
  <c r="R897" i="1" l="1"/>
  <c r="D898" i="1"/>
  <c r="D899" i="1" l="1"/>
  <c r="R898" i="1"/>
  <c r="R899" i="1" l="1"/>
  <c r="D900" i="1"/>
  <c r="D901" i="1" l="1"/>
  <c r="R900" i="1"/>
  <c r="R901" i="1" l="1"/>
  <c r="D902" i="1"/>
  <c r="D903" i="1" l="1"/>
  <c r="R902" i="1"/>
  <c r="R903" i="1" l="1"/>
  <c r="D904" i="1"/>
  <c r="D905" i="1" l="1"/>
  <c r="R904" i="1"/>
  <c r="R905" i="1" l="1"/>
  <c r="D906" i="1"/>
  <c r="D907" i="1" l="1"/>
  <c r="R906" i="1"/>
  <c r="R907" i="1" l="1"/>
  <c r="D908" i="1"/>
  <c r="D909" i="1" l="1"/>
  <c r="R908" i="1"/>
  <c r="R909" i="1" l="1"/>
  <c r="D910" i="1"/>
  <c r="D911" i="1" l="1"/>
  <c r="R910" i="1"/>
  <c r="R911" i="1" l="1"/>
  <c r="D912" i="1"/>
  <c r="D913" i="1" l="1"/>
  <c r="R912" i="1"/>
  <c r="R913" i="1" l="1"/>
  <c r="D914" i="1"/>
  <c r="D915" i="1" l="1"/>
  <c r="R914" i="1"/>
  <c r="R915" i="1" l="1"/>
  <c r="D916" i="1"/>
  <c r="D917" i="1" l="1"/>
  <c r="R916" i="1"/>
  <c r="R917" i="1" l="1"/>
  <c r="D918" i="1"/>
  <c r="D919" i="1" l="1"/>
  <c r="R918" i="1"/>
  <c r="R919" i="1" l="1"/>
  <c r="D920" i="1"/>
  <c r="D921" i="1" l="1"/>
  <c r="R920" i="1"/>
  <c r="R921" i="1" l="1"/>
  <c r="D922" i="1"/>
  <c r="D923" i="1" l="1"/>
  <c r="R922" i="1"/>
  <c r="R923" i="1" l="1"/>
  <c r="D924" i="1"/>
  <c r="D925" i="1" l="1"/>
  <c r="R924" i="1"/>
  <c r="R925" i="1" l="1"/>
  <c r="D926" i="1"/>
  <c r="D927" i="1" l="1"/>
  <c r="R926" i="1"/>
  <c r="R927" i="1" l="1"/>
  <c r="D928" i="1"/>
  <c r="D929" i="1" l="1"/>
  <c r="R928" i="1"/>
  <c r="R929" i="1" l="1"/>
  <c r="D930" i="1"/>
  <c r="D931" i="1" l="1"/>
  <c r="R930" i="1"/>
  <c r="R931" i="1" l="1"/>
  <c r="D932" i="1"/>
  <c r="D933" i="1" l="1"/>
  <c r="R932" i="1"/>
  <c r="R933" i="1" l="1"/>
  <c r="D934" i="1"/>
  <c r="D935" i="1" l="1"/>
  <c r="R934" i="1"/>
  <c r="R935" i="1" l="1"/>
  <c r="D936" i="1"/>
  <c r="D937" i="1" l="1"/>
  <c r="R936" i="1"/>
  <c r="R937" i="1" l="1"/>
  <c r="D938" i="1"/>
  <c r="D939" i="1" l="1"/>
  <c r="R938" i="1"/>
  <c r="R939" i="1" l="1"/>
  <c r="D940" i="1"/>
  <c r="D941" i="1" l="1"/>
  <c r="R940" i="1"/>
  <c r="R941" i="1" l="1"/>
  <c r="D942" i="1"/>
  <c r="D943" i="1" l="1"/>
  <c r="R942" i="1"/>
  <c r="R943" i="1" l="1"/>
  <c r="D944" i="1"/>
  <c r="D945" i="1" l="1"/>
  <c r="R944" i="1"/>
  <c r="R945" i="1" l="1"/>
  <c r="D946" i="1"/>
  <c r="D947" i="1" l="1"/>
  <c r="R946" i="1"/>
  <c r="R947" i="1" l="1"/>
  <c r="D948" i="1"/>
  <c r="D949" i="1" l="1"/>
  <c r="R948" i="1"/>
  <c r="R949" i="1" l="1"/>
  <c r="D950" i="1"/>
  <c r="D951" i="1" l="1"/>
  <c r="R950" i="1"/>
  <c r="R951" i="1" l="1"/>
  <c r="D952" i="1"/>
  <c r="D953" i="1" l="1"/>
  <c r="R952" i="1"/>
  <c r="R953" i="1" l="1"/>
  <c r="D954" i="1"/>
  <c r="D955" i="1" l="1"/>
  <c r="R954" i="1"/>
  <c r="R955" i="1" l="1"/>
  <c r="D956" i="1"/>
  <c r="D957" i="1" l="1"/>
  <c r="R956" i="1"/>
  <c r="R957" i="1" l="1"/>
  <c r="D958" i="1"/>
  <c r="D959" i="1" l="1"/>
  <c r="R958" i="1"/>
  <c r="R959" i="1" l="1"/>
  <c r="D960" i="1"/>
  <c r="D961" i="1" l="1"/>
  <c r="R960" i="1"/>
  <c r="R961" i="1" l="1"/>
  <c r="D962" i="1"/>
  <c r="D963" i="1" l="1"/>
  <c r="R962" i="1"/>
  <c r="R963" i="1" l="1"/>
  <c r="D964" i="1"/>
  <c r="D965" i="1" l="1"/>
  <c r="R964" i="1"/>
  <c r="R965" i="1" l="1"/>
  <c r="D966" i="1"/>
  <c r="D967" i="1" l="1"/>
  <c r="R966" i="1"/>
  <c r="R967" i="1" l="1"/>
  <c r="D968" i="1"/>
  <c r="D969" i="1" l="1"/>
  <c r="R968" i="1"/>
  <c r="R969" i="1" l="1"/>
  <c r="D970" i="1"/>
  <c r="D971" i="1" l="1"/>
  <c r="R970" i="1"/>
  <c r="R971" i="1" l="1"/>
  <c r="D972" i="1"/>
  <c r="D973" i="1" l="1"/>
  <c r="R972" i="1"/>
  <c r="R973" i="1" l="1"/>
  <c r="D974" i="1"/>
  <c r="D975" i="1" l="1"/>
  <c r="R974" i="1"/>
  <c r="R975" i="1" l="1"/>
  <c r="D976" i="1"/>
  <c r="D977" i="1" l="1"/>
  <c r="R976" i="1"/>
  <c r="R977" i="1" l="1"/>
  <c r="D978" i="1"/>
  <c r="D979" i="1" l="1"/>
  <c r="R978" i="1"/>
  <c r="R979" i="1" l="1"/>
  <c r="D980" i="1"/>
  <c r="D981" i="1" l="1"/>
  <c r="R980" i="1"/>
  <c r="R981" i="1" l="1"/>
  <c r="D982" i="1"/>
  <c r="D983" i="1" l="1"/>
  <c r="R982" i="1"/>
  <c r="R983" i="1" l="1"/>
  <c r="D984" i="1"/>
  <c r="D985" i="1" l="1"/>
  <c r="R984" i="1"/>
  <c r="R985" i="1" l="1"/>
  <c r="D986" i="1"/>
  <c r="D987" i="1" l="1"/>
  <c r="R986" i="1"/>
  <c r="R987" i="1" l="1"/>
  <c r="D988" i="1"/>
  <c r="D989" i="1" l="1"/>
  <c r="R988" i="1"/>
  <c r="R989" i="1" l="1"/>
  <c r="D990" i="1"/>
  <c r="D991" i="1" l="1"/>
  <c r="R990" i="1"/>
  <c r="R991" i="1" l="1"/>
  <c r="D992" i="1"/>
  <c r="D993" i="1" l="1"/>
  <c r="R992" i="1"/>
  <c r="R993" i="1" l="1"/>
  <c r="D994" i="1"/>
  <c r="D995" i="1" l="1"/>
  <c r="R994" i="1"/>
  <c r="R995" i="1" l="1"/>
  <c r="D996" i="1"/>
  <c r="D997" i="1" l="1"/>
  <c r="R996" i="1"/>
  <c r="R997" i="1" l="1"/>
  <c r="D998" i="1"/>
  <c r="D999" i="1" l="1"/>
  <c r="R998" i="1"/>
  <c r="R999" i="1" l="1"/>
  <c r="D1000" i="1"/>
  <c r="D1001" i="1" l="1"/>
  <c r="R1000" i="1"/>
  <c r="R1001" i="1" l="1"/>
  <c r="D1002" i="1"/>
  <c r="D1003" i="1" l="1"/>
  <c r="R1002" i="1"/>
  <c r="R1003" i="1" l="1"/>
  <c r="D1004" i="1"/>
  <c r="D1005" i="1" l="1"/>
  <c r="R1004" i="1"/>
  <c r="R1005" i="1" l="1"/>
  <c r="D1006" i="1"/>
  <c r="D1007" i="1" l="1"/>
  <c r="R1006" i="1"/>
  <c r="R1007" i="1" l="1"/>
  <c r="D1008" i="1"/>
  <c r="D1009" i="1" l="1"/>
  <c r="R1008" i="1"/>
  <c r="R1009" i="1" l="1"/>
  <c r="D1010" i="1"/>
  <c r="D1011" i="1" l="1"/>
  <c r="R1010" i="1"/>
  <c r="R1011" i="1" l="1"/>
  <c r="D1012" i="1"/>
  <c r="D1013" i="1" l="1"/>
  <c r="R1012" i="1"/>
  <c r="R1013" i="1" l="1"/>
  <c r="D1014" i="1"/>
  <c r="D1015" i="1" l="1"/>
  <c r="R1014" i="1"/>
  <c r="R1015" i="1" l="1"/>
  <c r="D1016" i="1"/>
  <c r="D1017" i="1" l="1"/>
  <c r="R1016" i="1"/>
  <c r="R1017" i="1" l="1"/>
  <c r="D1018" i="1"/>
  <c r="D1019" i="1" l="1"/>
  <c r="R1018" i="1"/>
  <c r="R1019" i="1" l="1"/>
  <c r="D1020" i="1"/>
  <c r="D1021" i="1" l="1"/>
  <c r="R1020" i="1"/>
  <c r="R1021" i="1" l="1"/>
  <c r="D1022" i="1"/>
  <c r="D1023" i="1" l="1"/>
  <c r="R1022" i="1"/>
  <c r="R1023" i="1" l="1"/>
  <c r="D1024" i="1"/>
  <c r="D1025" i="1" l="1"/>
  <c r="R1024" i="1"/>
  <c r="R1025" i="1" l="1"/>
  <c r="D1026" i="1"/>
  <c r="D1027" i="1" l="1"/>
  <c r="R1026" i="1"/>
  <c r="R1027" i="1" l="1"/>
  <c r="D1028" i="1"/>
  <c r="D1029" i="1" l="1"/>
  <c r="R1028" i="1"/>
  <c r="R1029" i="1" l="1"/>
  <c r="D1030" i="1"/>
  <c r="D1031" i="1" l="1"/>
  <c r="R1030" i="1"/>
  <c r="R1031" i="1" l="1"/>
  <c r="D1032" i="1"/>
  <c r="D1033" i="1" l="1"/>
  <c r="R1032" i="1"/>
  <c r="R1033" i="1" l="1"/>
  <c r="D1034" i="1"/>
  <c r="D1035" i="1" l="1"/>
  <c r="R1034" i="1"/>
  <c r="R1035" i="1" l="1"/>
  <c r="D1036" i="1"/>
  <c r="D1037" i="1" l="1"/>
  <c r="R1036" i="1"/>
  <c r="R1037" i="1" l="1"/>
  <c r="D1038" i="1"/>
  <c r="D1039" i="1" l="1"/>
  <c r="R1038" i="1"/>
  <c r="R1039" i="1" l="1"/>
  <c r="D1040" i="1"/>
  <c r="D1041" i="1" l="1"/>
  <c r="R1040" i="1"/>
  <c r="R1041" i="1" l="1"/>
  <c r="D1042" i="1"/>
  <c r="D1043" i="1" l="1"/>
  <c r="R1042" i="1"/>
  <c r="R1043" i="1" l="1"/>
  <c r="D1044" i="1"/>
  <c r="D1045" i="1" l="1"/>
  <c r="R1044" i="1"/>
  <c r="R1045" i="1" l="1"/>
  <c r="D1046" i="1"/>
  <c r="D1047" i="1" l="1"/>
  <c r="R1046" i="1"/>
  <c r="R1047" i="1" l="1"/>
  <c r="D1048" i="1"/>
  <c r="D1049" i="1" l="1"/>
  <c r="R1048" i="1"/>
  <c r="R1049" i="1" l="1"/>
  <c r="D1050" i="1"/>
  <c r="D1051" i="1" l="1"/>
  <c r="R1050" i="1"/>
  <c r="R1051" i="1" l="1"/>
  <c r="D1052" i="1"/>
  <c r="D1053" i="1" l="1"/>
  <c r="R1052" i="1"/>
  <c r="R1053" i="1" l="1"/>
  <c r="D1054" i="1"/>
  <c r="D1055" i="1" l="1"/>
  <c r="R1054" i="1"/>
  <c r="R1055" i="1" l="1"/>
  <c r="D1056" i="1"/>
  <c r="D1057" i="1" l="1"/>
  <c r="R1056" i="1"/>
  <c r="R1057" i="1" l="1"/>
  <c r="D1058" i="1"/>
  <c r="D1059" i="1" l="1"/>
  <c r="R1058" i="1"/>
  <c r="R1059" i="1" l="1"/>
  <c r="D1060" i="1"/>
  <c r="D1061" i="1" l="1"/>
  <c r="R1060" i="1"/>
  <c r="R1061" i="1" l="1"/>
  <c r="D1062" i="1"/>
  <c r="D1063" i="1" l="1"/>
  <c r="R1062" i="1"/>
  <c r="R1063" i="1" l="1"/>
  <c r="D1064" i="1"/>
  <c r="D1065" i="1" l="1"/>
  <c r="R1064" i="1"/>
  <c r="R1065" i="1" l="1"/>
  <c r="D1066" i="1"/>
  <c r="D1067" i="1" l="1"/>
  <c r="R1066" i="1"/>
  <c r="R1067" i="1" l="1"/>
  <c r="D1068" i="1"/>
  <c r="D1069" i="1" l="1"/>
  <c r="R1068" i="1"/>
  <c r="R1069" i="1" l="1"/>
  <c r="D1070" i="1"/>
  <c r="D1071" i="1" l="1"/>
  <c r="R1070" i="1"/>
  <c r="R1071" i="1" l="1"/>
  <c r="D1072" i="1"/>
  <c r="D1073" i="1" l="1"/>
  <c r="R1072" i="1"/>
  <c r="R1073" i="1" l="1"/>
  <c r="D1074" i="1"/>
  <c r="D1075" i="1" l="1"/>
  <c r="R1074" i="1"/>
  <c r="R1075" i="1" l="1"/>
  <c r="D1076" i="1"/>
  <c r="D1077" i="1" l="1"/>
  <c r="R1076" i="1"/>
  <c r="R1077" i="1" l="1"/>
  <c r="D1078" i="1"/>
  <c r="D1079" i="1" l="1"/>
  <c r="R1078" i="1"/>
  <c r="R1079" i="1" l="1"/>
  <c r="D1080" i="1"/>
  <c r="D1081" i="1" l="1"/>
  <c r="R1080" i="1"/>
  <c r="R1081" i="1" l="1"/>
  <c r="D1082" i="1"/>
  <c r="D1083" i="1" l="1"/>
  <c r="R1082" i="1"/>
  <c r="R1083" i="1" l="1"/>
  <c r="D1084" i="1"/>
  <c r="D1085" i="1" l="1"/>
  <c r="R1084" i="1"/>
  <c r="R1085" i="1" l="1"/>
  <c r="D1086" i="1"/>
  <c r="D1087" i="1" l="1"/>
  <c r="R1086" i="1"/>
  <c r="R1087" i="1" l="1"/>
  <c r="D1088" i="1"/>
  <c r="D1089" i="1" l="1"/>
  <c r="R1088" i="1"/>
  <c r="R1089" i="1" l="1"/>
  <c r="D1090" i="1"/>
  <c r="D1091" i="1" l="1"/>
  <c r="R1090" i="1"/>
  <c r="R1091" i="1" l="1"/>
  <c r="D1092" i="1"/>
  <c r="D1093" i="1" l="1"/>
  <c r="R1092" i="1"/>
  <c r="R1093" i="1" l="1"/>
  <c r="D1094" i="1"/>
  <c r="D1095" i="1" l="1"/>
  <c r="R1094" i="1"/>
  <c r="R1095" i="1" l="1"/>
  <c r="D1096" i="1"/>
  <c r="D1097" i="1" l="1"/>
  <c r="R1096" i="1"/>
  <c r="R1097" i="1" l="1"/>
  <c r="D1098" i="1"/>
  <c r="D1099" i="1" l="1"/>
  <c r="R1098" i="1"/>
  <c r="R1099" i="1" l="1"/>
  <c r="D1100" i="1"/>
  <c r="D1101" i="1" l="1"/>
  <c r="R1100" i="1"/>
  <c r="R1101" i="1" l="1"/>
  <c r="D1102" i="1"/>
  <c r="D1103" i="1" l="1"/>
  <c r="R1102" i="1"/>
  <c r="R1103" i="1" l="1"/>
  <c r="D1104" i="1"/>
  <c r="D1105" i="1" l="1"/>
  <c r="R1104" i="1"/>
  <c r="R1105" i="1" l="1"/>
  <c r="D1106" i="1"/>
  <c r="D1107" i="1" l="1"/>
  <c r="R1106" i="1"/>
  <c r="R1107" i="1" l="1"/>
  <c r="D1108" i="1"/>
  <c r="D1109" i="1" l="1"/>
  <c r="R1108" i="1"/>
  <c r="R1109" i="1" l="1"/>
  <c r="D1110" i="1"/>
  <c r="D1111" i="1" l="1"/>
  <c r="R1110" i="1"/>
  <c r="R1111" i="1" l="1"/>
  <c r="D1112" i="1"/>
  <c r="D1113" i="1" l="1"/>
  <c r="R1112" i="1"/>
  <c r="R1113" i="1" l="1"/>
  <c r="D1114" i="1"/>
  <c r="D1115" i="1" l="1"/>
  <c r="R1114" i="1"/>
  <c r="R1115" i="1" l="1"/>
  <c r="D1116" i="1"/>
  <c r="D1117" i="1" l="1"/>
  <c r="R1116" i="1"/>
  <c r="R1117" i="1" l="1"/>
  <c r="D1118" i="1"/>
  <c r="D1119" i="1" l="1"/>
  <c r="R1118" i="1"/>
  <c r="R1119" i="1" l="1"/>
  <c r="D1120" i="1"/>
  <c r="D1121" i="1" l="1"/>
  <c r="R1120" i="1"/>
  <c r="R1121" i="1" l="1"/>
  <c r="D1122" i="1"/>
  <c r="D1123" i="1" l="1"/>
  <c r="R1122" i="1"/>
  <c r="R1123" i="1" l="1"/>
  <c r="D1124" i="1"/>
  <c r="D1125" i="1" l="1"/>
  <c r="R1124" i="1"/>
  <c r="R1125" i="1" l="1"/>
  <c r="D1126" i="1"/>
  <c r="D1127" i="1" l="1"/>
  <c r="R1126" i="1"/>
  <c r="R1127" i="1" l="1"/>
  <c r="D1128" i="1"/>
  <c r="D1129" i="1" l="1"/>
  <c r="R1128" i="1"/>
  <c r="R1129" i="1" l="1"/>
  <c r="D1130" i="1"/>
  <c r="D1131" i="1" l="1"/>
  <c r="R1130" i="1"/>
  <c r="R1131" i="1" l="1"/>
  <c r="D1132" i="1"/>
  <c r="D1133" i="1" l="1"/>
  <c r="R1132" i="1"/>
  <c r="R1133" i="1" l="1"/>
  <c r="D1134" i="1"/>
  <c r="D1135" i="1" l="1"/>
  <c r="R1134" i="1"/>
  <c r="R1135" i="1" l="1"/>
  <c r="D1136" i="1"/>
  <c r="D1137" i="1" l="1"/>
  <c r="R1136" i="1"/>
  <c r="R1137" i="1" l="1"/>
  <c r="D1138" i="1"/>
  <c r="D1139" i="1" l="1"/>
  <c r="R1138" i="1"/>
  <c r="R1139" i="1" l="1"/>
  <c r="D1140" i="1"/>
  <c r="D1141" i="1" l="1"/>
  <c r="R1140" i="1"/>
  <c r="R1141" i="1" l="1"/>
  <c r="D1142" i="1"/>
  <c r="D1143" i="1" l="1"/>
  <c r="R1142" i="1"/>
  <c r="R1143" i="1" l="1"/>
  <c r="D1144" i="1"/>
  <c r="D1145" i="1" l="1"/>
  <c r="R1144" i="1"/>
  <c r="R1145" i="1" l="1"/>
  <c r="D1146" i="1"/>
  <c r="D1147" i="1" l="1"/>
  <c r="R1146" i="1"/>
  <c r="R1147" i="1" l="1"/>
  <c r="D1148" i="1"/>
  <c r="D1149" i="1" l="1"/>
  <c r="R1148" i="1"/>
  <c r="R1149" i="1" l="1"/>
  <c r="D1150" i="1"/>
  <c r="D1151" i="1" l="1"/>
  <c r="R1150" i="1"/>
  <c r="R1151" i="1" l="1"/>
  <c r="D1152" i="1"/>
  <c r="D1153" i="1" l="1"/>
  <c r="R1152" i="1"/>
  <c r="R1153" i="1" l="1"/>
  <c r="D1154" i="1"/>
  <c r="D1155" i="1" l="1"/>
  <c r="R1154" i="1"/>
  <c r="R1155" i="1" l="1"/>
  <c r="D1156" i="1"/>
  <c r="D1157" i="1" l="1"/>
  <c r="R1156" i="1"/>
  <c r="R1157" i="1" l="1"/>
  <c r="D1158" i="1"/>
  <c r="D1159" i="1" l="1"/>
  <c r="R1158" i="1"/>
  <c r="R1159" i="1" l="1"/>
  <c r="D1160" i="1"/>
  <c r="D1161" i="1" l="1"/>
  <c r="R1160" i="1"/>
  <c r="R1161" i="1" l="1"/>
  <c r="D1162" i="1"/>
  <c r="D1163" i="1" l="1"/>
  <c r="R1162" i="1"/>
  <c r="R1163" i="1" l="1"/>
  <c r="D1164" i="1"/>
  <c r="D1165" i="1" l="1"/>
  <c r="R1164" i="1"/>
  <c r="R1165" i="1" l="1"/>
  <c r="D1166" i="1"/>
  <c r="D1167" i="1" l="1"/>
  <c r="R1166" i="1"/>
  <c r="R1167" i="1" l="1"/>
  <c r="D1168" i="1"/>
  <c r="D1169" i="1" l="1"/>
  <c r="R1168" i="1"/>
  <c r="R1169" i="1" l="1"/>
  <c r="D1170" i="1"/>
  <c r="D1171" i="1" l="1"/>
  <c r="R1170" i="1"/>
  <c r="R1171" i="1" l="1"/>
  <c r="D1172" i="1"/>
  <c r="D1173" i="1" l="1"/>
  <c r="R1172" i="1"/>
  <c r="R1173" i="1" l="1"/>
  <c r="D1174" i="1"/>
  <c r="D1175" i="1" l="1"/>
  <c r="R1174" i="1"/>
  <c r="R1175" i="1" l="1"/>
  <c r="D1176" i="1"/>
  <c r="D1177" i="1" l="1"/>
  <c r="R1176" i="1"/>
  <c r="R1177" i="1" l="1"/>
  <c r="D1178" i="1"/>
  <c r="D1179" i="1" l="1"/>
  <c r="R1178" i="1"/>
  <c r="R1179" i="1" l="1"/>
  <c r="D1180" i="1"/>
  <c r="D1181" i="1" l="1"/>
  <c r="R1180" i="1"/>
  <c r="R1181" i="1" l="1"/>
  <c r="D1182" i="1"/>
  <c r="D1183" i="1" l="1"/>
  <c r="R1182" i="1"/>
  <c r="R1183" i="1" l="1"/>
  <c r="D1184" i="1"/>
  <c r="D1185" i="1" l="1"/>
  <c r="R1184" i="1"/>
  <c r="R1185" i="1" l="1"/>
  <c r="D1186" i="1"/>
  <c r="D1187" i="1" l="1"/>
  <c r="R1186" i="1"/>
  <c r="R1187" i="1" l="1"/>
  <c r="D1188" i="1"/>
  <c r="D1189" i="1" l="1"/>
  <c r="R1188" i="1"/>
  <c r="R1189" i="1" l="1"/>
  <c r="D1190" i="1"/>
  <c r="D1191" i="1" l="1"/>
  <c r="R1190" i="1"/>
  <c r="R1191" i="1" l="1"/>
  <c r="D1192" i="1"/>
  <c r="D1193" i="1" l="1"/>
  <c r="R1192" i="1"/>
  <c r="R1193" i="1" l="1"/>
  <c r="D1194" i="1"/>
  <c r="D1195" i="1" l="1"/>
  <c r="R1194" i="1"/>
  <c r="R1195" i="1" l="1"/>
  <c r="D1196" i="1"/>
  <c r="D1197" i="1" l="1"/>
  <c r="R1196" i="1"/>
  <c r="R1197" i="1" l="1"/>
  <c r="D1198" i="1"/>
  <c r="D1199" i="1" l="1"/>
  <c r="R1198" i="1"/>
  <c r="R1199" i="1" l="1"/>
  <c r="D1200" i="1"/>
  <c r="D1201" i="1" l="1"/>
  <c r="R1200" i="1"/>
  <c r="R1201" i="1" l="1"/>
  <c r="D1202" i="1"/>
  <c r="D1203" i="1" l="1"/>
  <c r="R1202" i="1"/>
  <c r="R1203" i="1" l="1"/>
  <c r="D1204" i="1"/>
  <c r="D1205" i="1" l="1"/>
  <c r="R1204" i="1"/>
  <c r="R1205" i="1" l="1"/>
  <c r="D1206" i="1"/>
  <c r="D1207" i="1" l="1"/>
  <c r="R1206" i="1"/>
  <c r="R1207" i="1" l="1"/>
  <c r="D1208" i="1"/>
  <c r="D1209" i="1" l="1"/>
  <c r="R1208" i="1"/>
  <c r="R1209" i="1" l="1"/>
  <c r="D1210" i="1"/>
  <c r="D1211" i="1" l="1"/>
  <c r="R1210" i="1"/>
  <c r="R1211" i="1" l="1"/>
  <c r="D1212" i="1"/>
  <c r="D1213" i="1" l="1"/>
  <c r="R1212" i="1"/>
  <c r="R1213" i="1" l="1"/>
  <c r="D1214" i="1"/>
  <c r="D1215" i="1" l="1"/>
  <c r="R1214" i="1"/>
  <c r="R1215" i="1" l="1"/>
  <c r="D1216" i="1"/>
  <c r="D1217" i="1" l="1"/>
  <c r="R1216" i="1"/>
  <c r="R1217" i="1" l="1"/>
  <c r="D1218" i="1"/>
  <c r="D1219" i="1" l="1"/>
  <c r="R1218" i="1"/>
  <c r="R1219" i="1" l="1"/>
  <c r="D1220" i="1"/>
  <c r="D1221" i="1" l="1"/>
  <c r="R1220" i="1"/>
  <c r="R1221" i="1" l="1"/>
  <c r="D1222" i="1"/>
  <c r="D1223" i="1" l="1"/>
  <c r="R1222" i="1"/>
  <c r="R1223" i="1" l="1"/>
  <c r="D1224" i="1"/>
  <c r="D1225" i="1" l="1"/>
  <c r="R1224" i="1"/>
  <c r="R1225" i="1" l="1"/>
  <c r="D1226" i="1"/>
  <c r="D1227" i="1" l="1"/>
  <c r="R1226" i="1"/>
  <c r="R1227" i="1" l="1"/>
  <c r="D1228" i="1"/>
  <c r="D1229" i="1" l="1"/>
  <c r="R1228" i="1"/>
  <c r="R1229" i="1" l="1"/>
  <c r="D1230" i="1"/>
  <c r="D1231" i="1" l="1"/>
  <c r="R1230" i="1"/>
  <c r="R1231" i="1" l="1"/>
  <c r="D1232" i="1"/>
  <c r="D1233" i="1" l="1"/>
  <c r="R1232" i="1"/>
  <c r="R1233" i="1" l="1"/>
  <c r="D1234" i="1"/>
  <c r="D1235" i="1" l="1"/>
  <c r="R1234" i="1"/>
  <c r="R1235" i="1" l="1"/>
  <c r="D1236" i="1"/>
  <c r="D1237" i="1" l="1"/>
  <c r="R1236" i="1"/>
  <c r="R1237" i="1" l="1"/>
  <c r="D1238" i="1"/>
  <c r="D1239" i="1" l="1"/>
  <c r="R1238" i="1"/>
  <c r="R1239" i="1" l="1"/>
  <c r="D1240" i="1"/>
  <c r="D1241" i="1" l="1"/>
  <c r="R1240" i="1"/>
  <c r="R1241" i="1" l="1"/>
  <c r="D1242" i="1"/>
  <c r="D1243" i="1" l="1"/>
  <c r="R1242" i="1"/>
  <c r="R1243" i="1" l="1"/>
  <c r="D1244" i="1"/>
  <c r="D1245" i="1" l="1"/>
  <c r="R1244" i="1"/>
  <c r="R1245" i="1" l="1"/>
  <c r="D1246" i="1"/>
  <c r="D1247" i="1" l="1"/>
  <c r="R1246" i="1"/>
  <c r="R1247" i="1" l="1"/>
  <c r="D1248" i="1"/>
  <c r="D1249" i="1" l="1"/>
  <c r="R1248" i="1"/>
  <c r="R1249" i="1" l="1"/>
  <c r="D1250" i="1"/>
  <c r="D1251" i="1" l="1"/>
  <c r="R1250" i="1"/>
  <c r="R1251" i="1" l="1"/>
  <c r="D1252" i="1"/>
  <c r="D1253" i="1" l="1"/>
  <c r="R1252" i="1"/>
  <c r="R1253" i="1" l="1"/>
  <c r="D1254" i="1"/>
  <c r="D1255" i="1" l="1"/>
  <c r="R1254" i="1"/>
  <c r="R1255" i="1" l="1"/>
  <c r="D1256" i="1"/>
  <c r="D1257" i="1" l="1"/>
  <c r="R1256" i="1"/>
  <c r="R1257" i="1" l="1"/>
  <c r="D1258" i="1"/>
  <c r="D1259" i="1" l="1"/>
  <c r="R1258" i="1"/>
  <c r="R1259" i="1" l="1"/>
  <c r="D1260" i="1"/>
  <c r="D1261" i="1" l="1"/>
  <c r="R1260" i="1"/>
  <c r="R1261" i="1" l="1"/>
  <c r="D1262" i="1"/>
  <c r="D1263" i="1" l="1"/>
  <c r="R1262" i="1"/>
  <c r="R1263" i="1" l="1"/>
  <c r="D1264" i="1"/>
  <c r="D1265" i="1" l="1"/>
  <c r="R1264" i="1"/>
  <c r="R1265" i="1" l="1"/>
  <c r="D1266" i="1"/>
  <c r="D1267" i="1" l="1"/>
  <c r="R1266" i="1"/>
  <c r="R1267" i="1" l="1"/>
  <c r="D1268" i="1"/>
  <c r="D1269" i="1" l="1"/>
  <c r="R1268" i="1"/>
  <c r="R1269" i="1" l="1"/>
  <c r="D1270" i="1"/>
  <c r="D1271" i="1" l="1"/>
  <c r="R1270" i="1"/>
  <c r="R1271" i="1" l="1"/>
  <c r="D1272" i="1"/>
  <c r="D1273" i="1" l="1"/>
  <c r="R1272" i="1"/>
  <c r="R1273" i="1" l="1"/>
  <c r="D1274" i="1"/>
  <c r="D1275" i="1" l="1"/>
  <c r="R1274" i="1"/>
  <c r="R1275" i="1" l="1"/>
  <c r="D1276" i="1"/>
  <c r="D1277" i="1" l="1"/>
  <c r="R1276" i="1"/>
  <c r="R1277" i="1" l="1"/>
  <c r="D1278" i="1"/>
  <c r="D1279" i="1" l="1"/>
  <c r="R1278" i="1"/>
  <c r="R1279" i="1" l="1"/>
  <c r="D1280" i="1"/>
  <c r="D1281" i="1" l="1"/>
  <c r="R1280" i="1"/>
  <c r="R1281" i="1" l="1"/>
  <c r="D1282" i="1"/>
  <c r="D1283" i="1" l="1"/>
  <c r="R1282" i="1"/>
  <c r="R1283" i="1" l="1"/>
  <c r="D1284" i="1"/>
  <c r="D1285" i="1" l="1"/>
  <c r="R1284" i="1"/>
  <c r="R1285" i="1" l="1"/>
  <c r="D1286" i="1"/>
  <c r="D1287" i="1" l="1"/>
  <c r="R1286" i="1"/>
  <c r="R1287" i="1" l="1"/>
  <c r="D1288" i="1"/>
  <c r="D1289" i="1" l="1"/>
  <c r="R1288" i="1"/>
  <c r="R1289" i="1" l="1"/>
  <c r="D1290" i="1"/>
  <c r="D1291" i="1" l="1"/>
  <c r="R1290" i="1"/>
  <c r="R1291" i="1" l="1"/>
  <c r="D1292" i="1"/>
  <c r="D1293" i="1" l="1"/>
  <c r="R1292" i="1"/>
  <c r="R1293" i="1" l="1"/>
  <c r="D1294" i="1"/>
  <c r="D1295" i="1" l="1"/>
  <c r="R1294" i="1"/>
  <c r="R1295" i="1" l="1"/>
  <c r="D1296" i="1"/>
  <c r="D1297" i="1" l="1"/>
  <c r="R1296" i="1"/>
  <c r="R1297" i="1" l="1"/>
  <c r="D1298" i="1"/>
  <c r="D1299" i="1" l="1"/>
  <c r="R1298" i="1"/>
  <c r="R1299" i="1" l="1"/>
  <c r="D1300" i="1"/>
  <c r="D1301" i="1" l="1"/>
  <c r="R1300" i="1"/>
  <c r="R1301" i="1" l="1"/>
  <c r="D1302" i="1"/>
  <c r="D1303" i="1" l="1"/>
  <c r="R1302" i="1"/>
  <c r="R1303" i="1" l="1"/>
  <c r="D1304" i="1"/>
  <c r="D1305" i="1" l="1"/>
  <c r="R1304" i="1"/>
  <c r="R1305" i="1" l="1"/>
  <c r="D1306" i="1"/>
  <c r="D1307" i="1" l="1"/>
  <c r="R1306" i="1"/>
  <c r="R1307" i="1" l="1"/>
  <c r="D1308" i="1"/>
  <c r="D1309" i="1" l="1"/>
  <c r="R1308" i="1"/>
  <c r="R1309" i="1" l="1"/>
  <c r="D1310" i="1"/>
  <c r="D1311" i="1" l="1"/>
  <c r="R1310" i="1"/>
  <c r="R1311" i="1" l="1"/>
  <c r="D1312" i="1"/>
  <c r="D1313" i="1" l="1"/>
  <c r="R1312" i="1"/>
  <c r="R1313" i="1" l="1"/>
  <c r="D1314" i="1"/>
  <c r="D1315" i="1" l="1"/>
  <c r="R1314" i="1"/>
  <c r="R1315" i="1" l="1"/>
  <c r="D1316" i="1"/>
  <c r="D1317" i="1" l="1"/>
  <c r="R1316" i="1"/>
  <c r="R1317" i="1" l="1"/>
  <c r="D1318" i="1"/>
  <c r="D1319" i="1" l="1"/>
  <c r="R1318" i="1"/>
  <c r="R1319" i="1" l="1"/>
  <c r="D1320" i="1"/>
  <c r="D1321" i="1" l="1"/>
  <c r="R1320" i="1"/>
  <c r="R1321" i="1" l="1"/>
  <c r="D1322" i="1"/>
  <c r="D1323" i="1" l="1"/>
  <c r="R1322" i="1"/>
  <c r="R1323" i="1" l="1"/>
  <c r="D1324" i="1"/>
  <c r="D1325" i="1" l="1"/>
  <c r="R1324" i="1"/>
  <c r="R1325" i="1" l="1"/>
  <c r="D1326" i="1"/>
  <c r="D1327" i="1" l="1"/>
  <c r="R1326" i="1"/>
  <c r="R1327" i="1" l="1"/>
  <c r="D1328" i="1"/>
  <c r="D1329" i="1" l="1"/>
  <c r="R1328" i="1"/>
  <c r="R1329" i="1" l="1"/>
  <c r="D1330" i="1"/>
  <c r="D1331" i="1" l="1"/>
  <c r="R1330" i="1"/>
  <c r="R1331" i="1" l="1"/>
  <c r="D1332" i="1"/>
  <c r="D1333" i="1" l="1"/>
  <c r="R1332" i="1"/>
  <c r="R1333" i="1" l="1"/>
  <c r="D1334" i="1"/>
  <c r="D1335" i="1" l="1"/>
  <c r="R1334" i="1"/>
  <c r="R1335" i="1" l="1"/>
  <c r="D1336" i="1"/>
  <c r="D1337" i="1" l="1"/>
  <c r="R1336" i="1"/>
  <c r="R1337" i="1" l="1"/>
  <c r="D1338" i="1"/>
  <c r="D1339" i="1" l="1"/>
  <c r="R1338" i="1"/>
  <c r="R1339" i="1" l="1"/>
  <c r="D1340" i="1"/>
  <c r="D1341" i="1" l="1"/>
  <c r="R1340" i="1"/>
  <c r="R1341" i="1" l="1"/>
  <c r="D1342" i="1"/>
  <c r="D1343" i="1" l="1"/>
  <c r="R1342" i="1"/>
  <c r="R1343" i="1" l="1"/>
  <c r="D1344" i="1"/>
  <c r="D1345" i="1" l="1"/>
  <c r="R1344" i="1"/>
  <c r="R1345" i="1" l="1"/>
  <c r="D1346" i="1"/>
  <c r="D1347" i="1" l="1"/>
  <c r="R1346" i="1"/>
  <c r="R1347" i="1" l="1"/>
  <c r="D1348" i="1"/>
  <c r="D1349" i="1" l="1"/>
  <c r="R1348" i="1"/>
  <c r="R1349" i="1" l="1"/>
  <c r="D1350" i="1"/>
  <c r="D1351" i="1" l="1"/>
  <c r="R1350" i="1"/>
  <c r="R1351" i="1" l="1"/>
  <c r="D1352" i="1"/>
  <c r="D1353" i="1" l="1"/>
  <c r="R1352" i="1"/>
  <c r="R1353" i="1" l="1"/>
  <c r="D1354" i="1"/>
  <c r="D1355" i="1" l="1"/>
  <c r="R1354" i="1"/>
  <c r="R1355" i="1" l="1"/>
  <c r="D1356" i="1"/>
  <c r="D1357" i="1" l="1"/>
  <c r="R1356" i="1"/>
  <c r="R1357" i="1" l="1"/>
  <c r="D1358" i="1"/>
  <c r="D1359" i="1" l="1"/>
  <c r="R1358" i="1"/>
  <c r="R1359" i="1" l="1"/>
  <c r="D1360" i="1"/>
  <c r="D1361" i="1" l="1"/>
  <c r="R1360" i="1"/>
  <c r="R1361" i="1" l="1"/>
  <c r="D1362" i="1"/>
  <c r="D1363" i="1" l="1"/>
  <c r="R1362" i="1"/>
  <c r="R1363" i="1" l="1"/>
  <c r="D1364" i="1"/>
  <c r="D1365" i="1" l="1"/>
  <c r="R1364" i="1"/>
  <c r="D1366" i="1" l="1"/>
  <c r="R1365" i="1"/>
  <c r="D1367" i="1" l="1"/>
  <c r="R1366" i="1"/>
  <c r="R1367" i="1" l="1"/>
  <c r="D1368" i="1"/>
  <c r="D1369" i="1" l="1"/>
  <c r="R1368" i="1"/>
  <c r="R1369" i="1" l="1"/>
  <c r="D1370" i="1"/>
  <c r="D1371" i="1" l="1"/>
  <c r="R1370" i="1"/>
  <c r="R1371" i="1" l="1"/>
  <c r="D1372" i="1"/>
  <c r="D1373" i="1" l="1"/>
  <c r="R1372" i="1"/>
  <c r="R1373" i="1" l="1"/>
  <c r="D1374" i="1"/>
  <c r="D1375" i="1" l="1"/>
  <c r="R1374" i="1"/>
  <c r="R1375" i="1" l="1"/>
  <c r="D1376" i="1"/>
  <c r="D1377" i="1" l="1"/>
  <c r="R1376" i="1"/>
  <c r="R1377" i="1" l="1"/>
  <c r="D1378" i="1"/>
  <c r="D1379" i="1" l="1"/>
  <c r="R1378" i="1"/>
  <c r="R1379" i="1" l="1"/>
  <c r="D1380" i="1"/>
  <c r="D1381" i="1" l="1"/>
  <c r="R1380" i="1"/>
  <c r="R1381" i="1" l="1"/>
  <c r="D1382" i="1"/>
  <c r="D1383" i="1" l="1"/>
  <c r="R1382" i="1"/>
  <c r="R1383" i="1" l="1"/>
  <c r="D1384" i="1"/>
  <c r="D1385" i="1" l="1"/>
  <c r="R1384" i="1"/>
  <c r="R1385" i="1" l="1"/>
  <c r="D1386" i="1"/>
  <c r="D1387" i="1" l="1"/>
  <c r="R1386" i="1"/>
  <c r="R1387" i="1" l="1"/>
  <c r="D1388" i="1"/>
  <c r="D1389" i="1" l="1"/>
  <c r="R1388" i="1"/>
  <c r="R1389" i="1" l="1"/>
  <c r="D1390" i="1"/>
  <c r="D1391" i="1" l="1"/>
  <c r="R1390" i="1"/>
  <c r="R1391" i="1" l="1"/>
  <c r="D1392" i="1"/>
  <c r="D1393" i="1" l="1"/>
  <c r="R1392" i="1"/>
  <c r="R1393" i="1" l="1"/>
  <c r="D1394" i="1"/>
  <c r="D1395" i="1" l="1"/>
  <c r="R1394" i="1"/>
  <c r="R1395" i="1" l="1"/>
  <c r="D1396" i="1"/>
  <c r="D1397" i="1" l="1"/>
  <c r="R1396" i="1"/>
  <c r="R1397" i="1" l="1"/>
  <c r="D1398" i="1"/>
  <c r="D1399" i="1" l="1"/>
  <c r="R1398" i="1"/>
  <c r="R1399" i="1" l="1"/>
  <c r="D1400" i="1"/>
  <c r="D1401" i="1" l="1"/>
  <c r="R1400" i="1"/>
  <c r="R1401" i="1" l="1"/>
  <c r="D1402" i="1"/>
  <c r="D1403" i="1" l="1"/>
  <c r="R1402" i="1"/>
  <c r="R1403" i="1" l="1"/>
  <c r="D1404" i="1"/>
  <c r="D1405" i="1" l="1"/>
  <c r="R1404" i="1"/>
  <c r="R1405" i="1" l="1"/>
  <c r="D1406" i="1"/>
  <c r="D1407" i="1" l="1"/>
  <c r="R1406" i="1"/>
  <c r="R1407" i="1" l="1"/>
  <c r="D1408" i="1"/>
  <c r="D1409" i="1" l="1"/>
  <c r="R1408" i="1"/>
  <c r="R1409" i="1" l="1"/>
  <c r="D1410" i="1"/>
  <c r="D1411" i="1" l="1"/>
  <c r="R1410" i="1"/>
  <c r="R1411" i="1" l="1"/>
  <c r="D1412" i="1"/>
  <c r="D1413" i="1" l="1"/>
  <c r="R1412" i="1"/>
  <c r="R1413" i="1" l="1"/>
  <c r="D1414" i="1"/>
  <c r="D1415" i="1" l="1"/>
  <c r="R1414" i="1"/>
  <c r="R1415" i="1" l="1"/>
  <c r="D1416" i="1"/>
  <c r="D1417" i="1" l="1"/>
  <c r="R1416" i="1"/>
  <c r="R1417" i="1" l="1"/>
  <c r="D1418" i="1"/>
  <c r="D1419" i="1" l="1"/>
  <c r="R1418" i="1"/>
  <c r="R1419" i="1" l="1"/>
  <c r="D1420" i="1"/>
  <c r="D1421" i="1" l="1"/>
  <c r="R1420" i="1"/>
  <c r="R1421" i="1" l="1"/>
  <c r="D1422" i="1"/>
  <c r="D1423" i="1" l="1"/>
  <c r="R1422" i="1"/>
  <c r="R1423" i="1" l="1"/>
  <c r="D1424" i="1"/>
  <c r="D1425" i="1" l="1"/>
  <c r="R1424" i="1"/>
  <c r="R1425" i="1" l="1"/>
  <c r="D1426" i="1"/>
  <c r="D1427" i="1" l="1"/>
  <c r="R1426" i="1"/>
  <c r="R1427" i="1" l="1"/>
  <c r="D1428" i="1"/>
  <c r="D1429" i="1" l="1"/>
  <c r="R1428" i="1"/>
  <c r="R1429" i="1" l="1"/>
  <c r="D1430" i="1"/>
  <c r="D1431" i="1" l="1"/>
  <c r="R1430" i="1"/>
  <c r="R1431" i="1" l="1"/>
  <c r="D1432" i="1"/>
  <c r="D1433" i="1" l="1"/>
  <c r="R1432" i="1"/>
  <c r="R1433" i="1" l="1"/>
  <c r="D1434" i="1"/>
  <c r="D1435" i="1" l="1"/>
  <c r="R1434" i="1"/>
  <c r="R1435" i="1" l="1"/>
  <c r="D1436" i="1"/>
  <c r="D1437" i="1" l="1"/>
  <c r="R1436" i="1"/>
  <c r="R1437" i="1" l="1"/>
  <c r="D1438" i="1"/>
  <c r="D1439" i="1" l="1"/>
  <c r="R1438" i="1"/>
  <c r="R1439" i="1" l="1"/>
  <c r="D1440" i="1"/>
  <c r="D1441" i="1" l="1"/>
  <c r="R1440" i="1"/>
  <c r="R1441" i="1" l="1"/>
  <c r="D1442" i="1"/>
  <c r="D1443" i="1" l="1"/>
  <c r="R1442" i="1"/>
  <c r="R1443" i="1" l="1"/>
  <c r="D1444" i="1"/>
  <c r="D1445" i="1" l="1"/>
  <c r="R1444" i="1"/>
  <c r="R1445" i="1" l="1"/>
  <c r="D1446" i="1"/>
  <c r="D1447" i="1" l="1"/>
  <c r="R1446" i="1"/>
  <c r="R1447" i="1" l="1"/>
  <c r="D1448" i="1"/>
  <c r="D1449" i="1" l="1"/>
  <c r="R1448" i="1"/>
  <c r="R1449" i="1" l="1"/>
  <c r="D1450" i="1"/>
  <c r="D1451" i="1" l="1"/>
  <c r="R1450" i="1"/>
  <c r="R1451" i="1" l="1"/>
  <c r="D1452" i="1"/>
  <c r="D1453" i="1" l="1"/>
  <c r="R1452" i="1"/>
  <c r="R1453" i="1" l="1"/>
  <c r="D1454" i="1"/>
  <c r="D1455" i="1" l="1"/>
  <c r="R1454" i="1"/>
  <c r="R1455" i="1" l="1"/>
  <c r="D1456" i="1"/>
  <c r="D1457" i="1" l="1"/>
  <c r="R1456" i="1"/>
  <c r="R1457" i="1" l="1"/>
  <c r="D1458" i="1"/>
  <c r="D1459" i="1" l="1"/>
  <c r="R1458" i="1"/>
  <c r="R1459" i="1" l="1"/>
  <c r="D1460" i="1"/>
  <c r="D1461" i="1" l="1"/>
  <c r="R1460" i="1"/>
  <c r="R1461" i="1" l="1"/>
  <c r="D1462" i="1"/>
  <c r="D1463" i="1" l="1"/>
  <c r="R1462" i="1"/>
  <c r="R1463" i="1" l="1"/>
  <c r="D1464" i="1"/>
  <c r="D1465" i="1" l="1"/>
  <c r="R1464" i="1"/>
  <c r="R1465" i="1" l="1"/>
  <c r="D1466" i="1"/>
  <c r="D1467" i="1" l="1"/>
  <c r="R1466" i="1"/>
  <c r="R1467" i="1" l="1"/>
  <c r="D1468" i="1"/>
  <c r="D1469" i="1" l="1"/>
  <c r="R1468" i="1"/>
  <c r="R1469" i="1" l="1"/>
  <c r="D1470" i="1"/>
  <c r="D1471" i="1" l="1"/>
  <c r="R1470" i="1"/>
  <c r="R1471" i="1" l="1"/>
  <c r="D1472" i="1"/>
  <c r="D1473" i="1" l="1"/>
  <c r="R1472" i="1"/>
  <c r="R1473" i="1" l="1"/>
  <c r="D1474" i="1"/>
  <c r="D1475" i="1" l="1"/>
  <c r="R1474" i="1"/>
  <c r="R1475" i="1" l="1"/>
  <c r="D1476" i="1"/>
  <c r="D1477" i="1" l="1"/>
  <c r="R1476" i="1"/>
  <c r="R1477" i="1" l="1"/>
  <c r="D1478" i="1"/>
  <c r="D1479" i="1" l="1"/>
  <c r="R1478" i="1"/>
  <c r="R1479" i="1" l="1"/>
  <c r="D1480" i="1"/>
  <c r="D1481" i="1" l="1"/>
  <c r="R1480" i="1"/>
  <c r="R1481" i="1" l="1"/>
  <c r="D1482" i="1"/>
  <c r="D1483" i="1" l="1"/>
  <c r="R1482" i="1"/>
  <c r="R1483" i="1" l="1"/>
  <c r="D1484" i="1"/>
  <c r="D1485" i="1" l="1"/>
  <c r="R1484" i="1"/>
  <c r="R1485" i="1" l="1"/>
  <c r="D1486" i="1"/>
  <c r="D1487" i="1" l="1"/>
  <c r="R1486" i="1"/>
  <c r="R1487" i="1" l="1"/>
  <c r="D1488" i="1"/>
  <c r="D1489" i="1" l="1"/>
  <c r="R1488" i="1"/>
  <c r="R1489" i="1" l="1"/>
  <c r="D1490" i="1"/>
  <c r="D1491" i="1" l="1"/>
  <c r="R1490" i="1"/>
  <c r="R1491" i="1" l="1"/>
  <c r="D1492" i="1"/>
  <c r="D1493" i="1" l="1"/>
  <c r="R1492" i="1"/>
  <c r="R1493" i="1" l="1"/>
  <c r="D1494" i="1"/>
  <c r="D1495" i="1" l="1"/>
  <c r="R1494" i="1"/>
  <c r="R1495" i="1" l="1"/>
  <c r="D1496" i="1"/>
  <c r="D1497" i="1" l="1"/>
  <c r="R1496" i="1"/>
  <c r="R1497" i="1" l="1"/>
  <c r="D1498" i="1"/>
  <c r="D1499" i="1" l="1"/>
  <c r="R1498" i="1"/>
  <c r="R1499" i="1" l="1"/>
  <c r="D1500" i="1"/>
  <c r="D1501" i="1" l="1"/>
  <c r="R1500" i="1"/>
  <c r="R1501" i="1" l="1"/>
  <c r="D1502" i="1"/>
  <c r="D1503" i="1" l="1"/>
  <c r="R1502" i="1"/>
  <c r="R1503" i="1" l="1"/>
  <c r="D1504" i="1"/>
  <c r="D1505" i="1" l="1"/>
  <c r="R1504" i="1"/>
  <c r="R1505" i="1" l="1"/>
  <c r="D1506" i="1"/>
  <c r="D1507" i="1" l="1"/>
  <c r="R1506" i="1"/>
  <c r="R1507" i="1" l="1"/>
  <c r="D1508" i="1"/>
  <c r="D1509" i="1" l="1"/>
  <c r="R1508" i="1"/>
  <c r="R1509" i="1" l="1"/>
  <c r="D1510" i="1"/>
  <c r="D1511" i="1" l="1"/>
  <c r="R1510" i="1"/>
  <c r="R1511" i="1" l="1"/>
  <c r="D1512" i="1"/>
  <c r="D1513" i="1" l="1"/>
  <c r="R1512" i="1"/>
  <c r="R1513" i="1" l="1"/>
  <c r="D1514" i="1"/>
  <c r="D1515" i="1" l="1"/>
  <c r="R1514" i="1"/>
  <c r="R1515" i="1" l="1"/>
  <c r="D1516" i="1"/>
  <c r="D1517" i="1" l="1"/>
  <c r="R1516" i="1"/>
  <c r="R1517" i="1" l="1"/>
  <c r="D1518" i="1"/>
  <c r="D1519" i="1" l="1"/>
  <c r="R1518" i="1"/>
  <c r="R1519" i="1" l="1"/>
  <c r="D1520" i="1"/>
  <c r="D1521" i="1" l="1"/>
  <c r="R1520" i="1"/>
  <c r="R1521" i="1" l="1"/>
  <c r="D1522" i="1"/>
  <c r="D1523" i="1" l="1"/>
  <c r="R1522" i="1"/>
  <c r="R1523" i="1" l="1"/>
  <c r="D1524" i="1"/>
  <c r="D1525" i="1" l="1"/>
  <c r="R1524" i="1"/>
  <c r="R1525" i="1" l="1"/>
  <c r="D1526" i="1"/>
  <c r="D1527" i="1" l="1"/>
  <c r="R1526" i="1"/>
  <c r="R1527" i="1" l="1"/>
  <c r="D1528" i="1"/>
  <c r="D1529" i="1" l="1"/>
  <c r="R1528" i="1"/>
  <c r="R1529" i="1" l="1"/>
  <c r="D1530" i="1"/>
  <c r="D1531" i="1" l="1"/>
  <c r="R1530" i="1"/>
  <c r="R1531" i="1" l="1"/>
  <c r="D1532" i="1"/>
  <c r="D1533" i="1" l="1"/>
  <c r="R1532" i="1"/>
  <c r="R1533" i="1" l="1"/>
  <c r="D1534" i="1"/>
  <c r="D1535" i="1" l="1"/>
  <c r="R1534" i="1"/>
  <c r="R1535" i="1" l="1"/>
  <c r="D1536" i="1"/>
  <c r="D1537" i="1" l="1"/>
  <c r="R1536" i="1"/>
  <c r="R1537" i="1" l="1"/>
  <c r="D1538" i="1"/>
  <c r="D1539" i="1" l="1"/>
  <c r="R1538" i="1"/>
  <c r="R1539" i="1" l="1"/>
  <c r="D1540" i="1"/>
  <c r="D1541" i="1" l="1"/>
  <c r="R1540" i="1"/>
  <c r="R1541" i="1" l="1"/>
  <c r="D1542" i="1"/>
  <c r="D1543" i="1" l="1"/>
  <c r="R1542" i="1"/>
  <c r="R1543" i="1" l="1"/>
  <c r="D1544" i="1"/>
  <c r="D1545" i="1" l="1"/>
  <c r="R1544" i="1"/>
  <c r="R1545" i="1" l="1"/>
  <c r="D1546" i="1"/>
  <c r="D1547" i="1" l="1"/>
  <c r="R1546" i="1"/>
  <c r="R1547" i="1" l="1"/>
  <c r="D1548" i="1"/>
  <c r="D1549" i="1" l="1"/>
  <c r="R1548" i="1"/>
  <c r="R1549" i="1" l="1"/>
  <c r="D1550" i="1"/>
  <c r="D1551" i="1" l="1"/>
  <c r="R1550" i="1"/>
  <c r="R1551" i="1" l="1"/>
  <c r="D1552" i="1"/>
  <c r="D1553" i="1" l="1"/>
  <c r="R1552" i="1"/>
  <c r="R1553" i="1" l="1"/>
  <c r="D1554" i="1"/>
  <c r="D1555" i="1" l="1"/>
  <c r="R1554" i="1"/>
  <c r="R1555" i="1" l="1"/>
  <c r="D1556" i="1"/>
  <c r="D1557" i="1" l="1"/>
  <c r="R1556" i="1"/>
  <c r="R1557" i="1" l="1"/>
  <c r="D1558" i="1"/>
  <c r="D1559" i="1" l="1"/>
  <c r="R1558" i="1"/>
  <c r="R1559" i="1" l="1"/>
  <c r="D1560" i="1"/>
  <c r="D1561" i="1" l="1"/>
  <c r="R1560" i="1"/>
  <c r="R1561" i="1" l="1"/>
  <c r="D1562" i="1"/>
  <c r="D1563" i="1" l="1"/>
  <c r="R1562" i="1"/>
  <c r="R1563" i="1" l="1"/>
  <c r="D1564" i="1"/>
  <c r="D1565" i="1" l="1"/>
  <c r="R1564" i="1"/>
  <c r="R1565" i="1" l="1"/>
  <c r="D1566" i="1"/>
  <c r="D1567" i="1" l="1"/>
  <c r="R1566" i="1"/>
  <c r="R1567" i="1" l="1"/>
  <c r="D1568" i="1"/>
  <c r="D1569" i="1" l="1"/>
  <c r="R1568" i="1"/>
  <c r="R1569" i="1" l="1"/>
  <c r="D1570" i="1"/>
  <c r="D1571" i="1" l="1"/>
  <c r="R1570" i="1"/>
  <c r="R1571" i="1" l="1"/>
  <c r="D1572" i="1"/>
  <c r="D1573" i="1" l="1"/>
  <c r="R1572" i="1"/>
  <c r="R1573" i="1" l="1"/>
  <c r="D1574" i="1"/>
  <c r="D1575" i="1" l="1"/>
  <c r="R1574" i="1"/>
  <c r="R1575" i="1" l="1"/>
  <c r="D1576" i="1"/>
  <c r="D1577" i="1" l="1"/>
  <c r="R1576" i="1"/>
  <c r="R1577" i="1" l="1"/>
  <c r="D1578" i="1"/>
  <c r="D1579" i="1" l="1"/>
  <c r="R1578" i="1"/>
  <c r="R1579" i="1" l="1"/>
  <c r="D1580" i="1"/>
  <c r="D1581" i="1" l="1"/>
  <c r="R1580" i="1"/>
  <c r="R1581" i="1" l="1"/>
  <c r="D1582" i="1"/>
  <c r="D1583" i="1" l="1"/>
  <c r="R1582" i="1"/>
  <c r="R1583" i="1" l="1"/>
  <c r="D1584" i="1"/>
  <c r="D1585" i="1" l="1"/>
  <c r="R1584" i="1"/>
  <c r="R1585" i="1" l="1"/>
  <c r="D1586" i="1"/>
  <c r="D1587" i="1" l="1"/>
  <c r="R1586" i="1"/>
  <c r="R1587" i="1" l="1"/>
  <c r="D1588" i="1"/>
  <c r="D1589" i="1" l="1"/>
  <c r="R1588" i="1"/>
  <c r="R1589" i="1" l="1"/>
  <c r="D1590" i="1"/>
  <c r="D1591" i="1" l="1"/>
  <c r="R1590" i="1"/>
  <c r="R1591" i="1" l="1"/>
  <c r="D1592" i="1"/>
  <c r="D1593" i="1" l="1"/>
  <c r="R1592" i="1"/>
  <c r="R1593" i="1" l="1"/>
  <c r="D1594" i="1"/>
  <c r="D1595" i="1" l="1"/>
  <c r="R1594" i="1"/>
  <c r="R1595" i="1" l="1"/>
  <c r="D1596" i="1"/>
  <c r="D1597" i="1" l="1"/>
  <c r="R1596" i="1"/>
  <c r="R1597" i="1" l="1"/>
  <c r="D1598" i="1"/>
  <c r="D1599" i="1" l="1"/>
  <c r="R1598" i="1"/>
  <c r="R1599" i="1" l="1"/>
  <c r="D1600" i="1"/>
  <c r="D1601" i="1" l="1"/>
  <c r="R1600" i="1"/>
  <c r="R1601" i="1" l="1"/>
  <c r="D1602" i="1"/>
  <c r="D1603" i="1" l="1"/>
  <c r="R1602" i="1"/>
  <c r="R1603" i="1" l="1"/>
  <c r="D1604" i="1"/>
  <c r="D1605" i="1" l="1"/>
  <c r="R1604" i="1"/>
  <c r="R1605" i="1" l="1"/>
  <c r="D1606" i="1"/>
  <c r="D1607" i="1" l="1"/>
  <c r="R1606" i="1"/>
  <c r="R1607" i="1" l="1"/>
  <c r="D1608" i="1"/>
  <c r="D1609" i="1" l="1"/>
  <c r="R1608" i="1"/>
  <c r="R1609" i="1" l="1"/>
  <c r="D1610" i="1"/>
  <c r="D1611" i="1" l="1"/>
  <c r="R1610" i="1"/>
  <c r="R1611" i="1" l="1"/>
  <c r="D1612" i="1"/>
  <c r="D1613" i="1" l="1"/>
  <c r="R1612" i="1"/>
  <c r="R1613" i="1" l="1"/>
  <c r="D1614" i="1"/>
  <c r="D1615" i="1" l="1"/>
  <c r="R1614" i="1"/>
  <c r="R1615" i="1" l="1"/>
  <c r="D1616" i="1"/>
  <c r="D1617" i="1" l="1"/>
  <c r="R1616" i="1"/>
  <c r="R1617" i="1" l="1"/>
  <c r="D1618" i="1"/>
  <c r="D1619" i="1" l="1"/>
  <c r="R1618" i="1"/>
  <c r="R1619" i="1" l="1"/>
  <c r="D1620" i="1"/>
  <c r="D1621" i="1" l="1"/>
  <c r="R1620" i="1"/>
  <c r="R1621" i="1" l="1"/>
  <c r="D1622" i="1"/>
  <c r="D1623" i="1" l="1"/>
  <c r="R1622" i="1"/>
  <c r="R1623" i="1" l="1"/>
  <c r="D1624" i="1"/>
  <c r="D1625" i="1" l="1"/>
  <c r="R1624" i="1"/>
  <c r="R1625" i="1" l="1"/>
  <c r="D1626" i="1"/>
  <c r="D1627" i="1" l="1"/>
  <c r="R1626" i="1"/>
  <c r="R1627" i="1" l="1"/>
  <c r="D1628" i="1"/>
  <c r="D1629" i="1" l="1"/>
  <c r="R1628" i="1"/>
  <c r="R1629" i="1" l="1"/>
  <c r="D1630" i="1"/>
  <c r="D1631" i="1" l="1"/>
  <c r="R1630" i="1"/>
  <c r="R1631" i="1" l="1"/>
  <c r="D1632" i="1"/>
  <c r="D1633" i="1" l="1"/>
  <c r="R1632" i="1"/>
  <c r="R1633" i="1" l="1"/>
  <c r="D1634" i="1"/>
  <c r="D1635" i="1" l="1"/>
  <c r="R1634" i="1"/>
  <c r="R1635" i="1" l="1"/>
  <c r="D1636" i="1"/>
  <c r="D1637" i="1" l="1"/>
  <c r="R1636" i="1"/>
  <c r="R1637" i="1" l="1"/>
  <c r="D1638" i="1"/>
  <c r="D1639" i="1" l="1"/>
  <c r="R1638" i="1"/>
  <c r="R1639" i="1" l="1"/>
  <c r="D1640" i="1"/>
  <c r="D1641" i="1" l="1"/>
  <c r="R1640" i="1"/>
  <c r="R1641" i="1" l="1"/>
  <c r="D1642" i="1"/>
  <c r="D1643" i="1" l="1"/>
  <c r="R1642" i="1"/>
  <c r="R1643" i="1" l="1"/>
  <c r="D1644" i="1"/>
  <c r="D1645" i="1" l="1"/>
  <c r="R1644" i="1"/>
  <c r="R1645" i="1" l="1"/>
  <c r="D1646" i="1"/>
  <c r="D1647" i="1" l="1"/>
  <c r="R1646" i="1"/>
  <c r="R1647" i="1" l="1"/>
  <c r="D1648" i="1"/>
  <c r="D1649" i="1" l="1"/>
  <c r="R1648" i="1"/>
  <c r="R1649" i="1" l="1"/>
  <c r="D1650" i="1"/>
  <c r="D1651" i="1" l="1"/>
  <c r="R1650" i="1"/>
  <c r="R1651" i="1" l="1"/>
  <c r="D1652" i="1"/>
  <c r="D1653" i="1" l="1"/>
  <c r="R1652" i="1"/>
  <c r="R1653" i="1" l="1"/>
  <c r="D1654" i="1"/>
  <c r="D1655" i="1" l="1"/>
  <c r="R1654" i="1"/>
  <c r="R1655" i="1" l="1"/>
  <c r="D1656" i="1"/>
  <c r="D1657" i="1" l="1"/>
  <c r="R1656" i="1"/>
  <c r="R1657" i="1" l="1"/>
  <c r="D1658" i="1"/>
  <c r="D1659" i="1" l="1"/>
  <c r="R1658" i="1"/>
  <c r="R1659" i="1" l="1"/>
  <c r="D1660" i="1"/>
  <c r="D1661" i="1" l="1"/>
  <c r="R1660" i="1"/>
  <c r="R1661" i="1" l="1"/>
  <c r="D1662" i="1"/>
  <c r="D1663" i="1" l="1"/>
  <c r="R1662" i="1"/>
  <c r="R1663" i="1" l="1"/>
  <c r="D1664" i="1"/>
  <c r="D1665" i="1" l="1"/>
  <c r="R1664" i="1"/>
  <c r="R1665" i="1" l="1"/>
  <c r="D1666" i="1"/>
  <c r="D1667" i="1" l="1"/>
  <c r="R1666" i="1"/>
  <c r="R1667" i="1" l="1"/>
  <c r="D1668" i="1"/>
  <c r="D1669" i="1" l="1"/>
  <c r="R1668" i="1"/>
  <c r="R1669" i="1" l="1"/>
  <c r="D1670" i="1"/>
  <c r="D1671" i="1" l="1"/>
  <c r="R1670" i="1"/>
  <c r="R1671" i="1" l="1"/>
  <c r="D1672" i="1"/>
  <c r="D1673" i="1" l="1"/>
  <c r="R1672" i="1"/>
  <c r="R1673" i="1" l="1"/>
  <c r="D1674" i="1"/>
  <c r="D1675" i="1" l="1"/>
  <c r="R1674" i="1"/>
  <c r="R1675" i="1" l="1"/>
  <c r="D1676" i="1"/>
  <c r="D1677" i="1" l="1"/>
  <c r="R1676" i="1"/>
  <c r="R1677" i="1" l="1"/>
  <c r="D1678" i="1"/>
  <c r="D1679" i="1" l="1"/>
  <c r="R1678" i="1"/>
  <c r="R1679" i="1" l="1"/>
  <c r="D1680" i="1"/>
  <c r="D1681" i="1" l="1"/>
  <c r="R1680" i="1"/>
  <c r="R1681" i="1" l="1"/>
  <c r="D1682" i="1"/>
  <c r="D1683" i="1" l="1"/>
  <c r="R1682" i="1"/>
  <c r="R1683" i="1" l="1"/>
  <c r="D1684" i="1"/>
  <c r="D1685" i="1" l="1"/>
  <c r="R1684" i="1"/>
  <c r="R1685" i="1" l="1"/>
  <c r="D1686" i="1"/>
  <c r="D1687" i="1" l="1"/>
  <c r="R1686" i="1"/>
  <c r="R1687" i="1" l="1"/>
  <c r="D1688" i="1"/>
  <c r="D1689" i="1" l="1"/>
  <c r="R1688" i="1"/>
  <c r="R1689" i="1" l="1"/>
  <c r="D1690" i="1"/>
  <c r="D1691" i="1" l="1"/>
  <c r="R1690" i="1"/>
  <c r="R1691" i="1" l="1"/>
  <c r="D1692" i="1"/>
  <c r="D1693" i="1" l="1"/>
  <c r="R1692" i="1"/>
  <c r="R1693" i="1" l="1"/>
  <c r="D1694" i="1"/>
  <c r="D1695" i="1" l="1"/>
  <c r="R1694" i="1"/>
  <c r="R1695" i="1" l="1"/>
  <c r="D1696" i="1"/>
  <c r="D1697" i="1" l="1"/>
  <c r="R1696" i="1"/>
  <c r="R1697" i="1" l="1"/>
  <c r="D1698" i="1"/>
  <c r="D1699" i="1" l="1"/>
  <c r="R1698" i="1"/>
  <c r="R1699" i="1" l="1"/>
  <c r="D1700" i="1"/>
  <c r="D1701" i="1" l="1"/>
  <c r="R1700" i="1"/>
  <c r="R1701" i="1" l="1"/>
  <c r="D1702" i="1"/>
  <c r="D1703" i="1" l="1"/>
  <c r="R1702" i="1"/>
  <c r="R1703" i="1" l="1"/>
  <c r="D1704" i="1"/>
  <c r="D1705" i="1" l="1"/>
  <c r="R1704" i="1"/>
  <c r="R1705" i="1" l="1"/>
  <c r="D1706" i="1"/>
  <c r="D1707" i="1" l="1"/>
  <c r="R1706" i="1"/>
  <c r="R1707" i="1" l="1"/>
  <c r="D1708" i="1"/>
  <c r="D1709" i="1" l="1"/>
  <c r="R1708" i="1"/>
  <c r="R1709" i="1" l="1"/>
  <c r="D1710" i="1"/>
  <c r="D1711" i="1" l="1"/>
  <c r="R1710" i="1"/>
  <c r="R1711" i="1" l="1"/>
  <c r="D1712" i="1"/>
  <c r="D1713" i="1" l="1"/>
  <c r="R1712" i="1"/>
  <c r="R1713" i="1" l="1"/>
  <c r="D1714" i="1"/>
  <c r="D1715" i="1" l="1"/>
  <c r="R1714" i="1"/>
  <c r="R1715" i="1" l="1"/>
  <c r="D1716" i="1"/>
  <c r="D1717" i="1" l="1"/>
  <c r="R1716" i="1"/>
  <c r="R1717" i="1" l="1"/>
  <c r="D1718" i="1"/>
  <c r="D1719" i="1" l="1"/>
  <c r="R1718" i="1"/>
  <c r="R1719" i="1" l="1"/>
  <c r="D1720" i="1"/>
  <c r="D1721" i="1" l="1"/>
  <c r="R1720" i="1"/>
  <c r="R1721" i="1" l="1"/>
  <c r="D1722" i="1"/>
  <c r="D1723" i="1" l="1"/>
  <c r="R1722" i="1"/>
  <c r="R1723" i="1" l="1"/>
  <c r="D1724" i="1"/>
  <c r="D1725" i="1" l="1"/>
  <c r="R1724" i="1"/>
  <c r="R1725" i="1" l="1"/>
  <c r="D1726" i="1"/>
  <c r="D1727" i="1" l="1"/>
  <c r="R1726" i="1"/>
  <c r="R1727" i="1" l="1"/>
  <c r="D1728" i="1"/>
  <c r="D1729" i="1" l="1"/>
  <c r="R1728" i="1"/>
  <c r="R1729" i="1" l="1"/>
  <c r="D1730" i="1"/>
  <c r="D1731" i="1" l="1"/>
  <c r="R1730" i="1"/>
  <c r="R1731" i="1" l="1"/>
  <c r="D1732" i="1"/>
  <c r="D1733" i="1" l="1"/>
  <c r="R1732" i="1"/>
  <c r="R1733" i="1" l="1"/>
  <c r="D1734" i="1"/>
  <c r="D1735" i="1" l="1"/>
  <c r="R1734" i="1"/>
  <c r="R1735" i="1" l="1"/>
  <c r="D1736" i="1"/>
  <c r="D1737" i="1" l="1"/>
  <c r="R1736" i="1"/>
  <c r="R1737" i="1" l="1"/>
  <c r="D1738" i="1"/>
  <c r="D1739" i="1" l="1"/>
  <c r="R1738" i="1"/>
  <c r="R1739" i="1" l="1"/>
  <c r="D1740" i="1"/>
  <c r="D1741" i="1" l="1"/>
  <c r="R1740" i="1"/>
  <c r="R1741" i="1" l="1"/>
  <c r="D1742" i="1"/>
  <c r="D1743" i="1" l="1"/>
  <c r="R1742" i="1"/>
  <c r="R1743" i="1" l="1"/>
  <c r="D1744" i="1"/>
  <c r="D1745" i="1" l="1"/>
  <c r="R1744" i="1"/>
  <c r="R1745" i="1" l="1"/>
  <c r="D1746" i="1"/>
  <c r="D1747" i="1" l="1"/>
  <c r="R1746" i="1"/>
  <c r="R1747" i="1" l="1"/>
  <c r="D1748" i="1"/>
  <c r="D1749" i="1" l="1"/>
  <c r="R1748" i="1"/>
  <c r="R1749" i="1" l="1"/>
  <c r="D1750" i="1"/>
  <c r="D1751" i="1" l="1"/>
  <c r="R1750" i="1"/>
  <c r="R1751" i="1" l="1"/>
  <c r="D1752" i="1"/>
  <c r="D1753" i="1" l="1"/>
  <c r="R1752" i="1"/>
  <c r="R1753" i="1" l="1"/>
  <c r="D1754" i="1"/>
  <c r="D1755" i="1" l="1"/>
  <c r="R1754" i="1"/>
  <c r="R1755" i="1" l="1"/>
  <c r="D1756" i="1"/>
  <c r="D1757" i="1" l="1"/>
  <c r="R1756" i="1"/>
  <c r="R1757" i="1" l="1"/>
  <c r="D1758" i="1"/>
  <c r="D1759" i="1" l="1"/>
  <c r="R1758" i="1"/>
  <c r="R1759" i="1" l="1"/>
  <c r="D1760" i="1"/>
  <c r="D1761" i="1" l="1"/>
  <c r="R1760" i="1"/>
  <c r="R1761" i="1" l="1"/>
  <c r="D1762" i="1"/>
  <c r="D1763" i="1" l="1"/>
  <c r="R1762" i="1"/>
  <c r="R1763" i="1" l="1"/>
  <c r="D1764" i="1"/>
  <c r="D1765" i="1" l="1"/>
  <c r="R1764" i="1"/>
  <c r="R1765" i="1" l="1"/>
  <c r="D1766" i="1"/>
  <c r="D1767" i="1" l="1"/>
  <c r="R1766" i="1"/>
  <c r="R1767" i="1" l="1"/>
  <c r="D1768" i="1"/>
  <c r="D1769" i="1" l="1"/>
  <c r="R1768" i="1"/>
  <c r="R1769" i="1" l="1"/>
  <c r="D1770" i="1"/>
  <c r="D1771" i="1" l="1"/>
  <c r="R1770" i="1"/>
  <c r="R1771" i="1" l="1"/>
  <c r="D1772" i="1"/>
  <c r="D1773" i="1" l="1"/>
  <c r="R1772" i="1"/>
  <c r="R1773" i="1" l="1"/>
  <c r="D1774" i="1"/>
  <c r="D1775" i="1" l="1"/>
  <c r="R1774" i="1"/>
  <c r="R1775" i="1" l="1"/>
  <c r="D1776" i="1"/>
  <c r="D1777" i="1" l="1"/>
  <c r="R1776" i="1"/>
  <c r="R1777" i="1" l="1"/>
  <c r="D1778" i="1"/>
  <c r="D1779" i="1" l="1"/>
  <c r="R1778" i="1"/>
  <c r="R1779" i="1" l="1"/>
  <c r="D1780" i="1"/>
  <c r="D1781" i="1" l="1"/>
  <c r="R1780" i="1"/>
  <c r="R1781" i="1" l="1"/>
  <c r="D1782" i="1"/>
  <c r="D1783" i="1" l="1"/>
  <c r="R1782" i="1"/>
  <c r="R1783" i="1" l="1"/>
  <c r="D1784" i="1"/>
  <c r="D1785" i="1" l="1"/>
  <c r="R1784" i="1"/>
  <c r="R1785" i="1" l="1"/>
  <c r="D1786" i="1"/>
  <c r="D1787" i="1" l="1"/>
  <c r="R1786" i="1"/>
  <c r="R1787" i="1" l="1"/>
  <c r="D1788" i="1"/>
  <c r="D1789" i="1" l="1"/>
  <c r="R1788" i="1"/>
  <c r="R1789" i="1" l="1"/>
  <c r="D1790" i="1"/>
  <c r="D1791" i="1" l="1"/>
  <c r="R1790" i="1"/>
  <c r="R1791" i="1" l="1"/>
  <c r="D1792" i="1"/>
  <c r="D1793" i="1" l="1"/>
  <c r="R1792" i="1"/>
  <c r="R1793" i="1" l="1"/>
  <c r="D1794" i="1"/>
  <c r="D1795" i="1" l="1"/>
  <c r="R1794" i="1"/>
  <c r="R1795" i="1" l="1"/>
  <c r="D1796" i="1"/>
  <c r="D1797" i="1" l="1"/>
  <c r="R1796" i="1"/>
  <c r="R1797" i="1" l="1"/>
  <c r="D1798" i="1"/>
  <c r="D1799" i="1" l="1"/>
  <c r="R1798" i="1"/>
  <c r="R1799" i="1" l="1"/>
  <c r="D1800" i="1"/>
  <c r="D1801" i="1" l="1"/>
  <c r="R1800" i="1"/>
  <c r="R1801" i="1" l="1"/>
  <c r="D1802" i="1"/>
  <c r="D1803" i="1" l="1"/>
  <c r="R1802" i="1"/>
  <c r="R1803" i="1" l="1"/>
  <c r="D1804" i="1"/>
  <c r="D1805" i="1" l="1"/>
  <c r="R1804" i="1"/>
  <c r="R1805" i="1" l="1"/>
  <c r="D1806" i="1"/>
  <c r="D1807" i="1" l="1"/>
  <c r="R1806" i="1"/>
  <c r="R1807" i="1" l="1"/>
  <c r="D1808" i="1"/>
  <c r="D1809" i="1" l="1"/>
  <c r="R1808" i="1"/>
  <c r="R1809" i="1" l="1"/>
  <c r="D1810" i="1"/>
  <c r="D1811" i="1" l="1"/>
  <c r="R1810" i="1"/>
  <c r="R1811" i="1" l="1"/>
  <c r="D1812" i="1"/>
  <c r="D1813" i="1" l="1"/>
  <c r="R1812" i="1"/>
  <c r="R1813" i="1" l="1"/>
  <c r="D1814" i="1"/>
  <c r="D1815" i="1" l="1"/>
  <c r="R1814" i="1"/>
  <c r="R1815" i="1" l="1"/>
  <c r="D1816" i="1"/>
  <c r="D1817" i="1" l="1"/>
  <c r="R1816" i="1"/>
  <c r="R1817" i="1" l="1"/>
  <c r="D1818" i="1"/>
  <c r="D1819" i="1" l="1"/>
  <c r="R1818" i="1"/>
  <c r="R1819" i="1" l="1"/>
  <c r="D1820" i="1"/>
  <c r="D1821" i="1" l="1"/>
  <c r="R1820" i="1"/>
  <c r="R1821" i="1" l="1"/>
  <c r="D1822" i="1"/>
  <c r="D1823" i="1" l="1"/>
  <c r="R1822" i="1"/>
  <c r="R1823" i="1" l="1"/>
  <c r="D1824" i="1"/>
  <c r="D1825" i="1" l="1"/>
  <c r="R1824" i="1"/>
  <c r="R1825" i="1" l="1"/>
  <c r="D1826" i="1"/>
  <c r="D1827" i="1" l="1"/>
  <c r="R1826" i="1"/>
  <c r="R1827" i="1" l="1"/>
  <c r="D1828" i="1"/>
  <c r="D1829" i="1" l="1"/>
  <c r="R1828" i="1"/>
  <c r="R1829" i="1" l="1"/>
  <c r="D1830" i="1"/>
  <c r="D1831" i="1" l="1"/>
  <c r="R1830" i="1"/>
  <c r="R1831" i="1" l="1"/>
  <c r="D1832" i="1"/>
  <c r="D1833" i="1" l="1"/>
  <c r="R1832" i="1"/>
  <c r="R1833" i="1" l="1"/>
  <c r="D1834" i="1"/>
  <c r="D1835" i="1" l="1"/>
  <c r="R1834" i="1"/>
  <c r="R1835" i="1" l="1"/>
  <c r="D1836" i="1"/>
  <c r="D1837" i="1" l="1"/>
  <c r="R1836" i="1"/>
  <c r="R1837" i="1" l="1"/>
  <c r="D1838" i="1"/>
  <c r="D1839" i="1" l="1"/>
  <c r="R1838" i="1"/>
  <c r="R1839" i="1" l="1"/>
  <c r="D1840" i="1"/>
  <c r="D1841" i="1" l="1"/>
  <c r="R1840" i="1"/>
  <c r="R1841" i="1" l="1"/>
  <c r="D1842" i="1"/>
  <c r="D1843" i="1" l="1"/>
  <c r="R1842" i="1"/>
  <c r="R1843" i="1" l="1"/>
  <c r="D1844" i="1"/>
  <c r="D1845" i="1" l="1"/>
  <c r="R1844" i="1"/>
  <c r="R1845" i="1" l="1"/>
  <c r="D1846" i="1"/>
  <c r="D1847" i="1" l="1"/>
  <c r="R1846" i="1"/>
  <c r="R1847" i="1" l="1"/>
  <c r="D1848" i="1"/>
  <c r="D1849" i="1" l="1"/>
  <c r="R1848" i="1"/>
  <c r="R1849" i="1" l="1"/>
  <c r="D1850" i="1"/>
  <c r="D1851" i="1" l="1"/>
  <c r="R1850" i="1"/>
  <c r="R1851" i="1" l="1"/>
  <c r="D1852" i="1"/>
  <c r="D1853" i="1" l="1"/>
  <c r="R1852" i="1"/>
  <c r="R1853" i="1" l="1"/>
  <c r="D1854" i="1"/>
  <c r="D1855" i="1" l="1"/>
  <c r="R1854" i="1"/>
  <c r="R1855" i="1" l="1"/>
  <c r="D1856" i="1"/>
  <c r="D1857" i="1" l="1"/>
  <c r="R1856" i="1"/>
  <c r="R1857" i="1" l="1"/>
  <c r="D1858" i="1"/>
  <c r="D1859" i="1" l="1"/>
  <c r="R1858" i="1"/>
  <c r="R1859" i="1" l="1"/>
  <c r="D1860" i="1"/>
  <c r="D1861" i="1" l="1"/>
  <c r="R1860" i="1"/>
  <c r="R1861" i="1" l="1"/>
  <c r="D1862" i="1"/>
  <c r="D1863" i="1" l="1"/>
  <c r="R1862" i="1"/>
  <c r="R1863" i="1" l="1"/>
  <c r="D1864" i="1"/>
  <c r="D1865" i="1" l="1"/>
  <c r="R1864" i="1"/>
  <c r="R1865" i="1" l="1"/>
  <c r="D1866" i="1"/>
  <c r="D1867" i="1" l="1"/>
  <c r="R1866" i="1"/>
  <c r="R1867" i="1" l="1"/>
  <c r="D1868" i="1"/>
  <c r="D1869" i="1" l="1"/>
  <c r="R1868" i="1"/>
  <c r="R1869" i="1" l="1"/>
  <c r="D1870" i="1"/>
  <c r="D1871" i="1" l="1"/>
  <c r="R1870" i="1"/>
  <c r="R1871" i="1" l="1"/>
  <c r="D1872" i="1"/>
  <c r="D1873" i="1" l="1"/>
  <c r="R1872" i="1"/>
  <c r="R1873" i="1" l="1"/>
  <c r="D1874" i="1"/>
  <c r="D1875" i="1" l="1"/>
  <c r="R1874" i="1"/>
  <c r="R1875" i="1" l="1"/>
  <c r="D1876" i="1"/>
  <c r="D1877" i="1" l="1"/>
  <c r="R1876" i="1"/>
  <c r="R1877" i="1" l="1"/>
  <c r="D1878" i="1"/>
  <c r="D1879" i="1" l="1"/>
  <c r="R1878" i="1"/>
  <c r="R1879" i="1" l="1"/>
  <c r="D1880" i="1"/>
  <c r="D1881" i="1" l="1"/>
  <c r="R1880" i="1"/>
  <c r="R1881" i="1" l="1"/>
  <c r="D1882" i="1"/>
  <c r="D1883" i="1" l="1"/>
  <c r="R1882" i="1"/>
  <c r="R1883" i="1" l="1"/>
  <c r="D1884" i="1"/>
  <c r="D1885" i="1" l="1"/>
  <c r="R1884" i="1"/>
  <c r="R1885" i="1" l="1"/>
  <c r="D1886" i="1"/>
  <c r="D1887" i="1" l="1"/>
  <c r="R1886" i="1"/>
  <c r="R1887" i="1" l="1"/>
  <c r="D1888" i="1"/>
  <c r="D1889" i="1" l="1"/>
  <c r="R1888" i="1"/>
  <c r="R1889" i="1" l="1"/>
  <c r="D1890" i="1"/>
  <c r="D1891" i="1" l="1"/>
  <c r="R1890" i="1"/>
  <c r="R1891" i="1" l="1"/>
  <c r="D1892" i="1"/>
  <c r="D1893" i="1" l="1"/>
  <c r="R1892" i="1"/>
  <c r="R1893" i="1" l="1"/>
  <c r="D1894" i="1"/>
  <c r="D1895" i="1" l="1"/>
  <c r="R1894" i="1"/>
  <c r="R1895" i="1" l="1"/>
  <c r="D1896" i="1"/>
  <c r="D1897" i="1" l="1"/>
  <c r="R1896" i="1"/>
  <c r="R1897" i="1" l="1"/>
  <c r="D1898" i="1"/>
  <c r="D1899" i="1" l="1"/>
  <c r="R1898" i="1"/>
  <c r="R1899" i="1" l="1"/>
  <c r="D1900" i="1"/>
  <c r="D1901" i="1" l="1"/>
  <c r="R1900" i="1"/>
  <c r="R1901" i="1" l="1"/>
  <c r="D1902" i="1"/>
  <c r="D1903" i="1" l="1"/>
  <c r="R1902" i="1"/>
  <c r="R1903" i="1" l="1"/>
  <c r="D1904" i="1"/>
  <c r="D1905" i="1" l="1"/>
  <c r="R1904" i="1"/>
  <c r="R1905" i="1" l="1"/>
  <c r="D1906" i="1"/>
  <c r="D1907" i="1" l="1"/>
  <c r="R1906" i="1"/>
  <c r="R1907" i="1" l="1"/>
  <c r="D1908" i="1"/>
  <c r="D1909" i="1" l="1"/>
  <c r="R1908" i="1"/>
  <c r="R1909" i="1" l="1"/>
  <c r="D1910" i="1"/>
  <c r="D1911" i="1" l="1"/>
  <c r="R1910" i="1"/>
  <c r="R1911" i="1" l="1"/>
  <c r="D1912" i="1"/>
  <c r="D1913" i="1" l="1"/>
  <c r="R1912" i="1"/>
  <c r="R1913" i="1" l="1"/>
  <c r="D1914" i="1"/>
  <c r="D1915" i="1" l="1"/>
  <c r="R1914" i="1"/>
  <c r="R1915" i="1" l="1"/>
  <c r="D1916" i="1"/>
  <c r="D1917" i="1" l="1"/>
  <c r="R1916" i="1"/>
  <c r="R1917" i="1" l="1"/>
  <c r="D1918" i="1"/>
  <c r="D1919" i="1" l="1"/>
  <c r="R1918" i="1"/>
  <c r="R1919" i="1" l="1"/>
  <c r="D1920" i="1"/>
  <c r="D1921" i="1" l="1"/>
  <c r="R1920" i="1"/>
  <c r="R1921" i="1" l="1"/>
  <c r="D1922" i="1"/>
  <c r="D1923" i="1" l="1"/>
  <c r="R1922" i="1"/>
  <c r="R1923" i="1" l="1"/>
  <c r="D1924" i="1"/>
  <c r="D1925" i="1" l="1"/>
  <c r="R1924" i="1"/>
  <c r="R1925" i="1" l="1"/>
  <c r="D1926" i="1"/>
  <c r="D1927" i="1" l="1"/>
  <c r="R1926" i="1"/>
  <c r="R1927" i="1" l="1"/>
  <c r="D1928" i="1"/>
  <c r="D1929" i="1" l="1"/>
  <c r="R1928" i="1"/>
  <c r="R1929" i="1" l="1"/>
  <c r="D1930" i="1"/>
  <c r="D1931" i="1" l="1"/>
  <c r="R1930" i="1"/>
  <c r="R1931" i="1" l="1"/>
  <c r="D1932" i="1"/>
  <c r="D1933" i="1" l="1"/>
  <c r="R1932" i="1"/>
  <c r="R1933" i="1" l="1"/>
  <c r="D1934" i="1"/>
  <c r="D1935" i="1" l="1"/>
  <c r="R1934" i="1"/>
  <c r="R1935" i="1" l="1"/>
  <c r="D1936" i="1"/>
  <c r="D1937" i="1" l="1"/>
  <c r="R1936" i="1"/>
  <c r="R1937" i="1" l="1"/>
  <c r="D1938" i="1"/>
  <c r="D1939" i="1" l="1"/>
  <c r="R1938" i="1"/>
  <c r="R1939" i="1" l="1"/>
  <c r="D1940" i="1"/>
  <c r="D1941" i="1" l="1"/>
  <c r="R1940" i="1"/>
  <c r="R1941" i="1" l="1"/>
  <c r="D1942" i="1"/>
  <c r="D1943" i="1" l="1"/>
  <c r="R1942" i="1"/>
  <c r="R1943" i="1" l="1"/>
  <c r="D1944" i="1"/>
  <c r="D1945" i="1" l="1"/>
  <c r="R1944" i="1"/>
  <c r="R1945" i="1" l="1"/>
  <c r="D1946" i="1"/>
  <c r="D1947" i="1" l="1"/>
  <c r="R1946" i="1"/>
  <c r="R1947" i="1" l="1"/>
  <c r="D1948" i="1"/>
  <c r="D1949" i="1" l="1"/>
  <c r="R1948" i="1"/>
  <c r="R1949" i="1" l="1"/>
  <c r="D1950" i="1"/>
  <c r="D1951" i="1" l="1"/>
  <c r="R1950" i="1"/>
  <c r="R1951" i="1" l="1"/>
  <c r="D1952" i="1"/>
  <c r="D1953" i="1" l="1"/>
  <c r="R1952" i="1"/>
  <c r="R1953" i="1" l="1"/>
  <c r="D1954" i="1"/>
  <c r="D1955" i="1" l="1"/>
  <c r="R1954" i="1"/>
  <c r="R1955" i="1" l="1"/>
  <c r="D1956" i="1"/>
  <c r="D1957" i="1" l="1"/>
  <c r="R1956" i="1"/>
  <c r="R1957" i="1" l="1"/>
  <c r="D1958" i="1"/>
  <c r="D1959" i="1" l="1"/>
  <c r="R1958" i="1"/>
  <c r="R1959" i="1" l="1"/>
  <c r="D1960" i="1"/>
  <c r="D1961" i="1" l="1"/>
  <c r="R1960" i="1"/>
  <c r="R1961" i="1" l="1"/>
  <c r="D1962" i="1"/>
  <c r="D1963" i="1" l="1"/>
  <c r="R1962" i="1"/>
  <c r="R1963" i="1" l="1"/>
  <c r="D1964" i="1"/>
  <c r="D1965" i="1" l="1"/>
  <c r="R1964" i="1"/>
  <c r="R1965" i="1" l="1"/>
  <c r="D1966" i="1"/>
  <c r="D1967" i="1" l="1"/>
  <c r="R1966" i="1"/>
  <c r="R1967" i="1" l="1"/>
  <c r="D1968" i="1"/>
  <c r="D1969" i="1" l="1"/>
  <c r="R1968" i="1"/>
  <c r="R1969" i="1" l="1"/>
  <c r="D1970" i="1"/>
  <c r="D1971" i="1" l="1"/>
  <c r="R1970" i="1"/>
  <c r="R1971" i="1" l="1"/>
  <c r="D1972" i="1"/>
  <c r="D1973" i="1" l="1"/>
  <c r="R1972" i="1"/>
  <c r="R1973" i="1" l="1"/>
  <c r="D1974" i="1"/>
  <c r="D1975" i="1" l="1"/>
  <c r="R1974" i="1"/>
  <c r="R1975" i="1" l="1"/>
  <c r="D1976" i="1"/>
  <c r="D1977" i="1" l="1"/>
  <c r="R1976" i="1"/>
  <c r="R1977" i="1" l="1"/>
  <c r="D1978" i="1"/>
  <c r="D1979" i="1" l="1"/>
  <c r="R1978" i="1"/>
  <c r="R1979" i="1" l="1"/>
  <c r="D1980" i="1"/>
  <c r="D1981" i="1" l="1"/>
  <c r="R1980" i="1"/>
  <c r="R1981" i="1" l="1"/>
  <c r="D1982" i="1"/>
  <c r="D1983" i="1" l="1"/>
  <c r="R1982" i="1"/>
  <c r="R1983" i="1" l="1"/>
  <c r="D1984" i="1"/>
  <c r="D1985" i="1" l="1"/>
  <c r="R1984" i="1"/>
  <c r="R1985" i="1" l="1"/>
  <c r="D1986" i="1"/>
  <c r="D1987" i="1" l="1"/>
  <c r="R1986" i="1"/>
  <c r="R1987" i="1" l="1"/>
  <c r="D1988" i="1"/>
  <c r="D1989" i="1" l="1"/>
  <c r="R1988" i="1"/>
  <c r="R1989" i="1" l="1"/>
  <c r="D1990" i="1"/>
  <c r="D1991" i="1" l="1"/>
  <c r="R1990" i="1"/>
  <c r="R1991" i="1" l="1"/>
  <c r="D1992" i="1"/>
  <c r="D1993" i="1" l="1"/>
  <c r="R1992" i="1"/>
  <c r="R1993" i="1" l="1"/>
  <c r="D1994" i="1"/>
  <c r="D1995" i="1" l="1"/>
  <c r="R1994" i="1"/>
  <c r="R1995" i="1" l="1"/>
  <c r="D1996" i="1"/>
  <c r="D1997" i="1" l="1"/>
  <c r="R1996" i="1"/>
  <c r="R1997" i="1" l="1"/>
  <c r="D1998" i="1"/>
  <c r="D1999" i="1" l="1"/>
  <c r="R1998" i="1"/>
  <c r="R1999" i="1" l="1"/>
  <c r="D2000" i="1"/>
  <c r="D2001" i="1" l="1"/>
  <c r="R2000" i="1"/>
  <c r="R2001" i="1" l="1"/>
  <c r="D2002" i="1"/>
  <c r="D2003" i="1" l="1"/>
  <c r="R2002" i="1"/>
  <c r="R2003" i="1" l="1"/>
  <c r="D2004" i="1"/>
  <c r="D2005" i="1" l="1"/>
  <c r="R2004" i="1"/>
  <c r="R2005" i="1" l="1"/>
  <c r="D2006" i="1"/>
  <c r="D2007" i="1" l="1"/>
  <c r="R2006" i="1"/>
  <c r="R2007" i="1" l="1"/>
  <c r="D2008" i="1"/>
  <c r="D2009" i="1" l="1"/>
  <c r="R2008" i="1"/>
  <c r="R2009" i="1" l="1"/>
  <c r="D2010" i="1"/>
  <c r="D2011" i="1" l="1"/>
  <c r="R2010" i="1"/>
  <c r="D2012" i="1" l="1"/>
  <c r="R2011" i="1"/>
  <c r="R2012" i="1" l="1"/>
  <c r="D2013" i="1"/>
  <c r="D2014" i="1" l="1"/>
  <c r="R2013" i="1"/>
  <c r="R2014" i="1" l="1"/>
  <c r="D2015" i="1"/>
  <c r="D2016" i="1" l="1"/>
  <c r="R2015" i="1"/>
  <c r="R2016" i="1" l="1"/>
  <c r="D2017" i="1"/>
  <c r="D2018" i="1" l="1"/>
  <c r="R2017" i="1"/>
  <c r="R2018" i="1" l="1"/>
  <c r="D2019" i="1"/>
  <c r="D2020" i="1" l="1"/>
  <c r="R2019" i="1"/>
  <c r="D2021" i="1" l="1"/>
  <c r="R2020" i="1"/>
  <c r="R2021" i="1" l="1"/>
  <c r="D2022" i="1"/>
  <c r="D2023" i="1" l="1"/>
  <c r="R2022" i="1"/>
  <c r="R2023" i="1" l="1"/>
  <c r="D2024" i="1"/>
  <c r="D2025" i="1" l="1"/>
  <c r="R2024" i="1"/>
  <c r="R2025" i="1" l="1"/>
  <c r="D2026" i="1"/>
  <c r="D2027" i="1" l="1"/>
  <c r="R2026" i="1"/>
  <c r="R2027" i="1" l="1"/>
  <c r="D2028" i="1"/>
  <c r="D2029" i="1" l="1"/>
  <c r="R2028" i="1"/>
  <c r="R2029" i="1" l="1"/>
  <c r="D2030" i="1"/>
  <c r="D2031" i="1" l="1"/>
  <c r="R2030" i="1"/>
  <c r="R2031" i="1" l="1"/>
  <c r="D2032" i="1"/>
  <c r="D2033" i="1" l="1"/>
  <c r="R2032" i="1"/>
  <c r="R2033" i="1" l="1"/>
  <c r="D2034" i="1"/>
  <c r="D2035" i="1" l="1"/>
  <c r="R2034" i="1"/>
  <c r="R2035" i="1" l="1"/>
  <c r="D2036" i="1"/>
  <c r="D2037" i="1" l="1"/>
  <c r="R2036" i="1"/>
  <c r="R2037" i="1" l="1"/>
  <c r="D2038" i="1"/>
  <c r="D2039" i="1" l="1"/>
  <c r="R2038" i="1"/>
  <c r="R2039" i="1" l="1"/>
  <c r="D2040" i="1"/>
  <c r="D2041" i="1" l="1"/>
  <c r="R2040" i="1"/>
  <c r="R2041" i="1" l="1"/>
  <c r="D2042" i="1"/>
  <c r="D2043" i="1" l="1"/>
  <c r="R2042" i="1"/>
  <c r="R2043" i="1" l="1"/>
  <c r="D2044" i="1"/>
  <c r="D2045" i="1" l="1"/>
  <c r="R2044" i="1"/>
  <c r="R2045" i="1" l="1"/>
  <c r="D2046" i="1"/>
  <c r="D2047" i="1" l="1"/>
  <c r="R2046" i="1"/>
  <c r="R2047" i="1" l="1"/>
  <c r="D2048" i="1"/>
  <c r="D2049" i="1" l="1"/>
  <c r="R2048" i="1"/>
  <c r="R2049" i="1" l="1"/>
  <c r="D2050" i="1"/>
  <c r="D2051" i="1" l="1"/>
  <c r="R2050" i="1"/>
  <c r="R2051" i="1" l="1"/>
  <c r="D2052" i="1"/>
  <c r="D2053" i="1" l="1"/>
  <c r="R2052" i="1"/>
  <c r="R2053" i="1" l="1"/>
  <c r="D2054" i="1"/>
  <c r="D2055" i="1" l="1"/>
  <c r="R2054" i="1"/>
  <c r="R2055" i="1" l="1"/>
  <c r="D2056" i="1"/>
  <c r="D2057" i="1" l="1"/>
  <c r="R2056" i="1"/>
  <c r="R2057" i="1" l="1"/>
  <c r="D2058" i="1"/>
  <c r="D2059" i="1" l="1"/>
  <c r="R2058" i="1"/>
  <c r="R2059" i="1" l="1"/>
  <c r="D2060" i="1"/>
  <c r="D2061" i="1" l="1"/>
  <c r="R2060" i="1"/>
  <c r="R2061" i="1" l="1"/>
  <c r="D2062" i="1"/>
  <c r="D2063" i="1" l="1"/>
  <c r="R2062" i="1"/>
  <c r="R2063" i="1" l="1"/>
  <c r="D2064" i="1"/>
  <c r="D2065" i="1" l="1"/>
  <c r="R2064" i="1"/>
  <c r="R2065" i="1" l="1"/>
  <c r="D2066" i="1"/>
  <c r="D2067" i="1" l="1"/>
  <c r="R2066" i="1"/>
  <c r="R2067" i="1" l="1"/>
  <c r="D2068" i="1"/>
  <c r="D2069" i="1" l="1"/>
  <c r="R2068" i="1"/>
  <c r="R2069" i="1" l="1"/>
  <c r="D2070" i="1"/>
  <c r="D2071" i="1" l="1"/>
  <c r="R2070" i="1"/>
  <c r="R2071" i="1" l="1"/>
  <c r="D2072" i="1"/>
  <c r="D2073" i="1" l="1"/>
  <c r="R2072" i="1"/>
  <c r="R2073" i="1" l="1"/>
  <c r="D2074" i="1"/>
  <c r="D2075" i="1" l="1"/>
  <c r="R2074" i="1"/>
  <c r="R2075" i="1" l="1"/>
  <c r="D2076" i="1"/>
  <c r="D2077" i="1" l="1"/>
  <c r="R2076" i="1"/>
  <c r="R2077" i="1" l="1"/>
  <c r="D2078" i="1"/>
  <c r="D2079" i="1" l="1"/>
  <c r="R2078" i="1"/>
  <c r="R2079" i="1" l="1"/>
  <c r="D2080" i="1"/>
  <c r="D2081" i="1" l="1"/>
  <c r="R2080" i="1"/>
  <c r="R2081" i="1" l="1"/>
  <c r="D2082" i="1"/>
  <c r="D2083" i="1" l="1"/>
  <c r="R2082" i="1"/>
  <c r="R2083" i="1" l="1"/>
  <c r="D2084" i="1"/>
  <c r="D2085" i="1" l="1"/>
  <c r="R2084" i="1"/>
  <c r="R2085" i="1" l="1"/>
  <c r="D2086" i="1"/>
  <c r="D2087" i="1" l="1"/>
  <c r="R2086" i="1"/>
  <c r="R2087" i="1" l="1"/>
  <c r="D2088" i="1"/>
  <c r="D2089" i="1" l="1"/>
  <c r="R2088" i="1"/>
  <c r="R2089" i="1" l="1"/>
  <c r="D2090" i="1"/>
  <c r="D2091" i="1" l="1"/>
  <c r="R2090" i="1"/>
  <c r="R2091" i="1" l="1"/>
  <c r="D2092" i="1"/>
  <c r="D2093" i="1" l="1"/>
  <c r="R2092" i="1"/>
  <c r="R2093" i="1" l="1"/>
  <c r="D2094" i="1"/>
  <c r="D2095" i="1" l="1"/>
  <c r="R2094" i="1"/>
  <c r="R2095" i="1" l="1"/>
  <c r="D2096" i="1"/>
  <c r="D2097" i="1" l="1"/>
  <c r="R2096" i="1"/>
  <c r="R2097" i="1" l="1"/>
  <c r="D2098" i="1"/>
  <c r="D2099" i="1" l="1"/>
  <c r="R2098" i="1"/>
  <c r="R2099" i="1" l="1"/>
  <c r="D2100" i="1"/>
  <c r="D2101" i="1" l="1"/>
  <c r="R2100" i="1"/>
  <c r="R2101" i="1" l="1"/>
  <c r="D2102" i="1"/>
  <c r="D2103" i="1" l="1"/>
  <c r="R2102" i="1"/>
  <c r="R2103" i="1" l="1"/>
  <c r="D2104" i="1"/>
  <c r="D2105" i="1" l="1"/>
  <c r="R2104" i="1"/>
  <c r="R2105" i="1" l="1"/>
  <c r="D2106" i="1"/>
  <c r="D2107" i="1" l="1"/>
  <c r="R2106" i="1"/>
  <c r="R2107" i="1" l="1"/>
  <c r="D2108" i="1"/>
  <c r="D2109" i="1" l="1"/>
  <c r="R2108" i="1"/>
  <c r="R2109" i="1" l="1"/>
  <c r="D2110" i="1"/>
  <c r="D2111" i="1" l="1"/>
  <c r="R2110" i="1"/>
  <c r="R2111" i="1" l="1"/>
  <c r="D2112" i="1"/>
  <c r="D2113" i="1" l="1"/>
  <c r="R2112" i="1"/>
  <c r="R2113" i="1" l="1"/>
  <c r="D2114" i="1"/>
  <c r="D2115" i="1" l="1"/>
  <c r="R2114" i="1"/>
  <c r="R2115" i="1" l="1"/>
  <c r="D2116" i="1"/>
  <c r="D2117" i="1" l="1"/>
  <c r="R2116" i="1"/>
  <c r="R2117" i="1" l="1"/>
  <c r="D2118" i="1"/>
  <c r="D2119" i="1" l="1"/>
  <c r="R2118" i="1"/>
  <c r="R2119" i="1" l="1"/>
  <c r="D2120" i="1"/>
  <c r="D2121" i="1" l="1"/>
  <c r="R2120" i="1"/>
  <c r="R2121" i="1" l="1"/>
  <c r="D2122" i="1"/>
  <c r="D2123" i="1" l="1"/>
  <c r="R2122" i="1"/>
  <c r="R2123" i="1" l="1"/>
  <c r="D2124" i="1"/>
  <c r="D2125" i="1" l="1"/>
  <c r="R2124" i="1"/>
  <c r="R2125" i="1" l="1"/>
  <c r="D2126" i="1"/>
  <c r="D2127" i="1" l="1"/>
  <c r="R2126" i="1"/>
  <c r="R2127" i="1" l="1"/>
  <c r="D2128" i="1"/>
  <c r="D2129" i="1" l="1"/>
  <c r="R2128" i="1"/>
  <c r="R2129" i="1" l="1"/>
  <c r="D2130" i="1"/>
  <c r="D2131" i="1" l="1"/>
  <c r="R2130" i="1"/>
  <c r="R2131" i="1" l="1"/>
  <c r="D2132" i="1"/>
  <c r="D2133" i="1" l="1"/>
  <c r="R2132" i="1"/>
  <c r="R2133" i="1" l="1"/>
  <c r="D2134" i="1"/>
  <c r="D2135" i="1" l="1"/>
  <c r="R2134" i="1"/>
  <c r="R2135" i="1" l="1"/>
  <c r="D2136" i="1"/>
  <c r="D2137" i="1" l="1"/>
  <c r="R2136" i="1"/>
  <c r="R2137" i="1" l="1"/>
  <c r="D2138" i="1"/>
  <c r="D2139" i="1" l="1"/>
  <c r="R2138" i="1"/>
  <c r="R2139" i="1" l="1"/>
  <c r="D2140" i="1"/>
  <c r="D2141" i="1" l="1"/>
  <c r="R2140" i="1"/>
  <c r="R2141" i="1" l="1"/>
  <c r="D2142" i="1"/>
  <c r="D2143" i="1" l="1"/>
  <c r="R2142" i="1"/>
  <c r="R2143" i="1" l="1"/>
  <c r="D2144" i="1"/>
  <c r="D2145" i="1" l="1"/>
  <c r="R2144" i="1"/>
  <c r="R2145" i="1" l="1"/>
  <c r="D2146" i="1"/>
  <c r="D2147" i="1" l="1"/>
  <c r="R2146" i="1"/>
  <c r="R2147" i="1" l="1"/>
  <c r="D2148" i="1"/>
  <c r="D2149" i="1" l="1"/>
  <c r="R2148" i="1"/>
  <c r="R2149" i="1" l="1"/>
  <c r="D2150" i="1"/>
  <c r="D2151" i="1" l="1"/>
  <c r="R2150" i="1"/>
  <c r="R2151" i="1" l="1"/>
  <c r="D2152" i="1"/>
  <c r="D2153" i="1" l="1"/>
  <c r="R2152" i="1"/>
  <c r="R2153" i="1" l="1"/>
  <c r="D2154" i="1"/>
  <c r="D2155" i="1" l="1"/>
  <c r="R2154" i="1"/>
  <c r="R2155" i="1" l="1"/>
  <c r="D2156" i="1"/>
  <c r="D2157" i="1" l="1"/>
  <c r="R2156" i="1"/>
  <c r="R2157" i="1" l="1"/>
  <c r="D2158" i="1"/>
  <c r="D2159" i="1" l="1"/>
  <c r="R2158" i="1"/>
  <c r="R2159" i="1" l="1"/>
  <c r="D2160" i="1"/>
  <c r="D2161" i="1" l="1"/>
  <c r="R2160" i="1"/>
  <c r="R2161" i="1" l="1"/>
  <c r="D2162" i="1"/>
  <c r="D2163" i="1" l="1"/>
  <c r="R2162" i="1"/>
  <c r="R2163" i="1" l="1"/>
  <c r="D2164" i="1"/>
  <c r="D2165" i="1" l="1"/>
  <c r="R2164" i="1"/>
  <c r="R2165" i="1" l="1"/>
  <c r="D2166" i="1"/>
  <c r="D2167" i="1" l="1"/>
  <c r="R2166" i="1"/>
  <c r="R2167" i="1" l="1"/>
  <c r="D2168" i="1"/>
  <c r="D2169" i="1" l="1"/>
  <c r="R2168" i="1"/>
  <c r="R2169" i="1" l="1"/>
  <c r="D2170" i="1"/>
  <c r="D2171" i="1" l="1"/>
  <c r="R2170" i="1"/>
  <c r="R2171" i="1" l="1"/>
  <c r="D2172" i="1"/>
  <c r="D2173" i="1" l="1"/>
  <c r="R2172" i="1"/>
  <c r="R2173" i="1" l="1"/>
  <c r="D2174" i="1"/>
  <c r="D2175" i="1" l="1"/>
  <c r="R2174" i="1"/>
  <c r="R2175" i="1" l="1"/>
  <c r="D2176" i="1"/>
  <c r="D2177" i="1" l="1"/>
  <c r="R2176" i="1"/>
  <c r="R2177" i="1" l="1"/>
  <c r="D2178" i="1"/>
  <c r="D2179" i="1" l="1"/>
  <c r="R2178" i="1"/>
  <c r="R2179" i="1" l="1"/>
  <c r="D2180" i="1"/>
  <c r="D2181" i="1" l="1"/>
  <c r="R2180" i="1"/>
  <c r="R2181" i="1" l="1"/>
  <c r="D2182" i="1"/>
  <c r="D2183" i="1" l="1"/>
  <c r="R2182" i="1"/>
  <c r="R2183" i="1" l="1"/>
  <c r="D2184" i="1"/>
  <c r="D2185" i="1" l="1"/>
  <c r="R2184" i="1"/>
  <c r="R2185" i="1" l="1"/>
  <c r="D2186" i="1"/>
  <c r="D2187" i="1" l="1"/>
  <c r="R2186" i="1"/>
  <c r="R2187" i="1" l="1"/>
  <c r="D2188" i="1"/>
  <c r="D2189" i="1" l="1"/>
  <c r="R2188" i="1"/>
  <c r="R2189" i="1" l="1"/>
  <c r="D2190" i="1"/>
  <c r="D2191" i="1" l="1"/>
  <c r="R2190" i="1"/>
  <c r="R2191" i="1" l="1"/>
  <c r="D2192" i="1"/>
  <c r="D2193" i="1" l="1"/>
  <c r="R2192" i="1"/>
  <c r="R2193" i="1" l="1"/>
  <c r="D2194" i="1"/>
  <c r="D2195" i="1" l="1"/>
  <c r="R2194" i="1"/>
  <c r="R2195" i="1" l="1"/>
  <c r="D2196" i="1"/>
  <c r="D2197" i="1" l="1"/>
  <c r="R2196" i="1"/>
  <c r="R2197" i="1" l="1"/>
  <c r="D2198" i="1"/>
  <c r="D2199" i="1" l="1"/>
  <c r="R2198" i="1"/>
  <c r="R2199" i="1" l="1"/>
  <c r="D2200" i="1"/>
  <c r="D2201" i="1" l="1"/>
  <c r="R2200" i="1"/>
  <c r="R2201" i="1" l="1"/>
  <c r="D2202" i="1"/>
  <c r="D2203" i="1" l="1"/>
  <c r="R2202" i="1"/>
  <c r="R2203" i="1" l="1"/>
  <c r="D2204" i="1"/>
  <c r="D2205" i="1" l="1"/>
  <c r="R2204" i="1"/>
  <c r="R2205" i="1" l="1"/>
  <c r="D2206" i="1"/>
  <c r="D2207" i="1" l="1"/>
  <c r="R2206" i="1"/>
  <c r="R2207" i="1" l="1"/>
  <c r="D2208" i="1"/>
  <c r="D2209" i="1" l="1"/>
  <c r="R2208" i="1"/>
  <c r="R2209" i="1" l="1"/>
  <c r="D2210" i="1"/>
  <c r="D2211" i="1" l="1"/>
  <c r="R2210" i="1"/>
  <c r="R2211" i="1" l="1"/>
  <c r="D2212" i="1"/>
  <c r="D2213" i="1" l="1"/>
  <c r="R2212" i="1"/>
  <c r="R2213" i="1" l="1"/>
  <c r="D2214" i="1"/>
  <c r="D2215" i="1" l="1"/>
  <c r="R2214" i="1"/>
  <c r="R2215" i="1" l="1"/>
  <c r="D2216" i="1"/>
  <c r="D2217" i="1" l="1"/>
  <c r="R2216" i="1"/>
  <c r="R2217" i="1" l="1"/>
  <c r="D2218" i="1"/>
  <c r="D2219" i="1" l="1"/>
  <c r="R2218" i="1"/>
  <c r="R2219" i="1" l="1"/>
  <c r="D2220" i="1"/>
  <c r="D2221" i="1" l="1"/>
  <c r="R2220" i="1"/>
  <c r="R2221" i="1" l="1"/>
  <c r="D2222" i="1"/>
  <c r="D2223" i="1" l="1"/>
  <c r="R2222" i="1"/>
  <c r="R2223" i="1" l="1"/>
  <c r="D2224" i="1"/>
  <c r="D2225" i="1" l="1"/>
  <c r="R2224" i="1"/>
  <c r="R2225" i="1" l="1"/>
  <c r="D2226" i="1"/>
  <c r="D2227" i="1" l="1"/>
  <c r="R2226" i="1"/>
  <c r="R2227" i="1" l="1"/>
  <c r="D2228" i="1"/>
  <c r="D2229" i="1" l="1"/>
  <c r="R2228" i="1"/>
  <c r="R2229" i="1" l="1"/>
  <c r="D2230" i="1"/>
  <c r="D2231" i="1" l="1"/>
  <c r="R2230" i="1"/>
  <c r="R2231" i="1" l="1"/>
  <c r="D2232" i="1"/>
  <c r="D2233" i="1" l="1"/>
  <c r="R2232" i="1"/>
  <c r="R2233" i="1" l="1"/>
  <c r="D2234" i="1"/>
  <c r="D2235" i="1" l="1"/>
  <c r="R2234" i="1"/>
  <c r="R2235" i="1" l="1"/>
  <c r="D2236" i="1"/>
  <c r="D2237" i="1" l="1"/>
  <c r="R2236" i="1"/>
  <c r="R2237" i="1" l="1"/>
  <c r="D2238" i="1"/>
  <c r="D2239" i="1" l="1"/>
  <c r="R2238" i="1"/>
  <c r="R2239" i="1" l="1"/>
  <c r="D2240" i="1"/>
  <c r="D2241" i="1" l="1"/>
  <c r="R2240" i="1"/>
  <c r="R2241" i="1" l="1"/>
  <c r="D2242" i="1"/>
  <c r="D2243" i="1" l="1"/>
  <c r="R2242" i="1"/>
  <c r="R2243" i="1" l="1"/>
  <c r="D2244" i="1"/>
  <c r="D2245" i="1" l="1"/>
  <c r="R2244" i="1"/>
  <c r="R2245" i="1" l="1"/>
  <c r="D2246" i="1"/>
  <c r="D2247" i="1" l="1"/>
  <c r="R2246" i="1"/>
  <c r="R2247" i="1" l="1"/>
  <c r="D2248" i="1"/>
  <c r="D2249" i="1" l="1"/>
  <c r="R2248" i="1"/>
  <c r="R2249" i="1" l="1"/>
  <c r="D2250" i="1"/>
  <c r="D2251" i="1" l="1"/>
  <c r="R2250" i="1"/>
  <c r="R2251" i="1" l="1"/>
  <c r="D2252" i="1"/>
  <c r="D2253" i="1" l="1"/>
  <c r="R2252" i="1"/>
  <c r="R2253" i="1" l="1"/>
  <c r="D2254" i="1"/>
  <c r="D2255" i="1" l="1"/>
  <c r="R2254" i="1"/>
  <c r="R2255" i="1" l="1"/>
  <c r="D2256" i="1"/>
  <c r="D2257" i="1" l="1"/>
  <c r="R2256" i="1"/>
  <c r="R2257" i="1" l="1"/>
  <c r="D2258" i="1"/>
  <c r="D2259" i="1" l="1"/>
  <c r="R2258" i="1"/>
  <c r="R2259" i="1" l="1"/>
  <c r="D2260" i="1"/>
  <c r="D2261" i="1" l="1"/>
  <c r="R2260" i="1"/>
  <c r="R2261" i="1" l="1"/>
  <c r="D2262" i="1"/>
  <c r="D2263" i="1" l="1"/>
  <c r="R2262" i="1"/>
  <c r="R2263" i="1" l="1"/>
  <c r="D2264" i="1"/>
  <c r="D2265" i="1" l="1"/>
  <c r="R2264" i="1"/>
  <c r="R2265" i="1" l="1"/>
  <c r="D2266" i="1"/>
  <c r="D2267" i="1" l="1"/>
  <c r="R2266" i="1"/>
  <c r="R2267" i="1" l="1"/>
  <c r="D2268" i="1"/>
  <c r="D2269" i="1" l="1"/>
  <c r="R2268" i="1"/>
  <c r="R2269" i="1" l="1"/>
  <c r="D2270" i="1"/>
  <c r="D2271" i="1" l="1"/>
  <c r="R2270" i="1"/>
  <c r="R2271" i="1" l="1"/>
  <c r="D2272" i="1"/>
  <c r="D2273" i="1" l="1"/>
  <c r="R2272" i="1"/>
  <c r="R2273" i="1" l="1"/>
  <c r="D2274" i="1"/>
  <c r="D2275" i="1" l="1"/>
  <c r="R2274" i="1"/>
  <c r="R2275" i="1" l="1"/>
  <c r="D2276" i="1"/>
  <c r="D2277" i="1" l="1"/>
  <c r="R2276" i="1"/>
  <c r="D2278" i="1" l="1"/>
  <c r="R2277" i="1"/>
  <c r="D2279" i="1" l="1"/>
  <c r="R2278" i="1"/>
  <c r="R2279" i="1" l="1"/>
  <c r="D2280" i="1"/>
  <c r="D2281" i="1" l="1"/>
  <c r="R2280" i="1"/>
  <c r="R2281" i="1" l="1"/>
  <c r="D2282" i="1"/>
  <c r="D2283" i="1" l="1"/>
  <c r="R2282" i="1"/>
  <c r="R2283" i="1" l="1"/>
  <c r="D2284" i="1"/>
  <c r="D2285" i="1" l="1"/>
  <c r="R2284" i="1"/>
  <c r="R2285" i="1" l="1"/>
  <c r="D2286" i="1"/>
  <c r="D2287" i="1" l="1"/>
  <c r="R2286" i="1"/>
  <c r="R2287" i="1" l="1"/>
  <c r="D2288" i="1"/>
  <c r="D2289" i="1" l="1"/>
  <c r="R2288" i="1"/>
  <c r="R2289" i="1" l="1"/>
  <c r="D2290" i="1"/>
  <c r="D2291" i="1" l="1"/>
  <c r="R2290" i="1"/>
  <c r="R2291" i="1" l="1"/>
  <c r="D2292" i="1"/>
  <c r="D2293" i="1" l="1"/>
  <c r="R2292" i="1"/>
  <c r="R2293" i="1" l="1"/>
  <c r="D2294" i="1"/>
  <c r="D2295" i="1" l="1"/>
  <c r="R2294" i="1"/>
  <c r="R2295" i="1" l="1"/>
  <c r="D2296" i="1"/>
  <c r="D2297" i="1" l="1"/>
  <c r="R2296" i="1"/>
  <c r="R2297" i="1" l="1"/>
  <c r="D2298" i="1"/>
  <c r="D2299" i="1" l="1"/>
  <c r="R2298" i="1"/>
  <c r="R2299" i="1" l="1"/>
  <c r="D2300" i="1"/>
  <c r="D2301" i="1" l="1"/>
  <c r="R2300" i="1"/>
  <c r="R2301" i="1" l="1"/>
  <c r="D2302" i="1"/>
  <c r="D2303" i="1" l="1"/>
  <c r="R2302" i="1"/>
  <c r="R2303" i="1" l="1"/>
  <c r="D2304" i="1"/>
  <c r="D2305" i="1" l="1"/>
  <c r="R2304" i="1"/>
  <c r="R2305" i="1" l="1"/>
  <c r="D2306" i="1"/>
  <c r="D2307" i="1" l="1"/>
  <c r="R2306" i="1"/>
  <c r="R2307" i="1" l="1"/>
  <c r="D2308" i="1"/>
  <c r="D2309" i="1" l="1"/>
  <c r="R2308" i="1"/>
  <c r="R2309" i="1" l="1"/>
  <c r="D2310" i="1"/>
  <c r="D2311" i="1" l="1"/>
  <c r="R2310" i="1"/>
  <c r="R2311" i="1" l="1"/>
  <c r="D2312" i="1"/>
  <c r="D2313" i="1" l="1"/>
  <c r="R2312" i="1"/>
  <c r="R2313" i="1" l="1"/>
  <c r="D2314" i="1"/>
  <c r="D2315" i="1" l="1"/>
  <c r="R2314" i="1"/>
  <c r="R2315" i="1" l="1"/>
  <c r="D2316" i="1"/>
  <c r="D2317" i="1" l="1"/>
  <c r="R2316" i="1"/>
  <c r="R2317" i="1" l="1"/>
  <c r="D2318" i="1"/>
  <c r="D2319" i="1" l="1"/>
  <c r="R2318" i="1"/>
  <c r="R2319" i="1" l="1"/>
  <c r="D2320" i="1"/>
  <c r="D2321" i="1" l="1"/>
  <c r="R2320" i="1"/>
  <c r="R2321" i="1" l="1"/>
  <c r="D2322" i="1"/>
  <c r="D2323" i="1" l="1"/>
  <c r="R2322" i="1"/>
  <c r="R2323" i="1" l="1"/>
  <c r="D2324" i="1"/>
  <c r="D2325" i="1" l="1"/>
  <c r="R2324" i="1"/>
  <c r="R2325" i="1" l="1"/>
  <c r="D2326" i="1"/>
  <c r="D2327" i="1" l="1"/>
  <c r="R2326" i="1"/>
  <c r="R2327" i="1" l="1"/>
  <c r="D2328" i="1"/>
  <c r="D2329" i="1" l="1"/>
  <c r="R2328" i="1"/>
  <c r="R2329" i="1" l="1"/>
  <c r="D2330" i="1"/>
  <c r="D2331" i="1" l="1"/>
  <c r="R2330" i="1"/>
  <c r="R2331" i="1" l="1"/>
  <c r="D2332" i="1"/>
  <c r="D2333" i="1" l="1"/>
  <c r="R2332" i="1"/>
  <c r="R2333" i="1" l="1"/>
  <c r="D2334" i="1"/>
  <c r="D2335" i="1" l="1"/>
  <c r="R2334" i="1"/>
  <c r="R2335" i="1" l="1"/>
  <c r="D2336" i="1"/>
  <c r="D2337" i="1" l="1"/>
  <c r="R2336" i="1"/>
  <c r="R2337" i="1" l="1"/>
  <c r="D2338" i="1"/>
  <c r="D2339" i="1" l="1"/>
  <c r="R2338" i="1"/>
  <c r="R2339" i="1" l="1"/>
  <c r="D2340" i="1"/>
  <c r="D2341" i="1" l="1"/>
  <c r="R2340" i="1"/>
  <c r="R2341" i="1" l="1"/>
  <c r="D2342" i="1"/>
  <c r="D2343" i="1" l="1"/>
  <c r="R2342" i="1"/>
  <c r="R2343" i="1" l="1"/>
  <c r="D2344" i="1"/>
  <c r="D2345" i="1" l="1"/>
  <c r="R2344" i="1"/>
  <c r="R2345" i="1" l="1"/>
  <c r="D2346" i="1"/>
  <c r="D2347" i="1" l="1"/>
  <c r="R2346" i="1"/>
  <c r="R2347" i="1" l="1"/>
  <c r="D2348" i="1"/>
  <c r="D2349" i="1" l="1"/>
  <c r="R2348" i="1"/>
  <c r="R2349" i="1" l="1"/>
  <c r="D2350" i="1"/>
  <c r="D2351" i="1" l="1"/>
  <c r="R2350" i="1"/>
  <c r="R2351" i="1" l="1"/>
  <c r="D2352" i="1"/>
  <c r="D2353" i="1" l="1"/>
  <c r="R2352" i="1"/>
  <c r="R2353" i="1" l="1"/>
  <c r="D2354" i="1"/>
  <c r="D2355" i="1" l="1"/>
  <c r="R2354" i="1"/>
  <c r="R2355" i="1" l="1"/>
  <c r="D2356" i="1"/>
  <c r="D2357" i="1" l="1"/>
  <c r="R2356" i="1"/>
  <c r="R2357" i="1" l="1"/>
  <c r="D2358" i="1"/>
  <c r="D2359" i="1" l="1"/>
  <c r="R2358" i="1"/>
  <c r="R2359" i="1" l="1"/>
  <c r="D2360" i="1"/>
  <c r="D2361" i="1" l="1"/>
  <c r="R2360" i="1"/>
  <c r="R2361" i="1" l="1"/>
  <c r="D2362" i="1"/>
  <c r="D2363" i="1" l="1"/>
  <c r="R2362" i="1"/>
  <c r="R2363" i="1" l="1"/>
  <c r="D2364" i="1"/>
  <c r="D2365" i="1" l="1"/>
  <c r="R2364" i="1"/>
  <c r="R2365" i="1" l="1"/>
  <c r="D2366" i="1"/>
  <c r="D2367" i="1" l="1"/>
  <c r="R2366" i="1"/>
  <c r="R2367" i="1" l="1"/>
  <c r="D2368" i="1"/>
  <c r="D2369" i="1" l="1"/>
  <c r="R2368" i="1"/>
  <c r="R2369" i="1" l="1"/>
  <c r="D2370" i="1"/>
  <c r="D2371" i="1" l="1"/>
  <c r="R2370" i="1"/>
  <c r="R2371" i="1" l="1"/>
  <c r="D2372" i="1"/>
  <c r="D2373" i="1" l="1"/>
  <c r="R2372" i="1"/>
  <c r="R2373" i="1" l="1"/>
  <c r="D2374" i="1"/>
  <c r="D2375" i="1" l="1"/>
  <c r="R2374" i="1"/>
  <c r="R2375" i="1" l="1"/>
  <c r="D2376" i="1"/>
  <c r="D2377" i="1" l="1"/>
  <c r="R2376" i="1"/>
  <c r="R2377" i="1" l="1"/>
  <c r="D2378" i="1"/>
  <c r="D2379" i="1" l="1"/>
  <c r="R2378" i="1"/>
  <c r="R2379" i="1" l="1"/>
  <c r="D2380" i="1"/>
  <c r="D2381" i="1" l="1"/>
  <c r="R2380" i="1"/>
  <c r="R2381" i="1" l="1"/>
  <c r="D2382" i="1"/>
  <c r="D2383" i="1" l="1"/>
  <c r="R2382" i="1"/>
  <c r="R2383" i="1" l="1"/>
  <c r="D2384" i="1"/>
  <c r="D2385" i="1" l="1"/>
  <c r="R2384" i="1"/>
  <c r="R2385" i="1" l="1"/>
  <c r="D2386" i="1"/>
  <c r="D2387" i="1" l="1"/>
  <c r="R2386" i="1"/>
  <c r="R2387" i="1" l="1"/>
  <c r="D2388" i="1"/>
  <c r="D2389" i="1" l="1"/>
  <c r="R2388" i="1"/>
  <c r="R2389" i="1" l="1"/>
  <c r="D2390" i="1"/>
  <c r="D2391" i="1" l="1"/>
  <c r="R2390" i="1"/>
  <c r="R2391" i="1" l="1"/>
  <c r="D2392" i="1"/>
  <c r="D2393" i="1" l="1"/>
  <c r="R2392" i="1"/>
  <c r="R2393" i="1" l="1"/>
  <c r="D2394" i="1"/>
  <c r="D2395" i="1" l="1"/>
  <c r="R2394" i="1"/>
  <c r="R2395" i="1" l="1"/>
  <c r="D2396" i="1"/>
  <c r="D2397" i="1" l="1"/>
  <c r="R2396" i="1"/>
  <c r="R2397" i="1" l="1"/>
  <c r="D2398" i="1"/>
  <c r="D2399" i="1" l="1"/>
  <c r="R2398" i="1"/>
  <c r="R2399" i="1" l="1"/>
  <c r="D2400" i="1"/>
  <c r="D2401" i="1" l="1"/>
  <c r="R2400" i="1"/>
  <c r="R2401" i="1" l="1"/>
  <c r="D2402" i="1"/>
  <c r="D2403" i="1" l="1"/>
  <c r="R2402" i="1"/>
  <c r="R2403" i="1" l="1"/>
  <c r="D2404" i="1"/>
  <c r="D2405" i="1" l="1"/>
  <c r="R2404" i="1"/>
  <c r="R2405" i="1" l="1"/>
  <c r="D2406" i="1"/>
  <c r="D2407" i="1" l="1"/>
  <c r="R2406" i="1"/>
  <c r="R2407" i="1" l="1"/>
  <c r="D2408" i="1"/>
  <c r="D2409" i="1" l="1"/>
  <c r="R2408" i="1"/>
  <c r="R2409" i="1" l="1"/>
  <c r="D2410" i="1"/>
  <c r="D2411" i="1" l="1"/>
  <c r="R2410" i="1"/>
  <c r="R2411" i="1" l="1"/>
  <c r="D2412" i="1"/>
  <c r="D2413" i="1" l="1"/>
  <c r="R2412" i="1"/>
  <c r="R2413" i="1" l="1"/>
  <c r="D2414" i="1"/>
  <c r="D2415" i="1" l="1"/>
  <c r="R2414" i="1"/>
  <c r="R2415" i="1" l="1"/>
  <c r="D2416" i="1"/>
  <c r="D2417" i="1" l="1"/>
  <c r="R2416" i="1"/>
  <c r="R2417" i="1" l="1"/>
  <c r="D2418" i="1"/>
  <c r="D2419" i="1" l="1"/>
  <c r="R2418" i="1"/>
  <c r="R2419" i="1" l="1"/>
  <c r="D2420" i="1"/>
  <c r="D2421" i="1" l="1"/>
  <c r="R2420" i="1"/>
  <c r="R2421" i="1" l="1"/>
  <c r="D2422" i="1"/>
  <c r="D2423" i="1" l="1"/>
  <c r="R2422" i="1"/>
  <c r="R2423" i="1" l="1"/>
  <c r="D2424" i="1"/>
  <c r="D2425" i="1" l="1"/>
  <c r="R2424" i="1"/>
  <c r="R2425" i="1" l="1"/>
  <c r="D2426" i="1"/>
  <c r="D2427" i="1" l="1"/>
  <c r="R2426" i="1"/>
  <c r="R2427" i="1" l="1"/>
  <c r="D2428" i="1"/>
  <c r="D2429" i="1" l="1"/>
  <c r="R2428" i="1"/>
  <c r="R2429" i="1" l="1"/>
  <c r="D2430" i="1"/>
  <c r="D2431" i="1" l="1"/>
  <c r="R2430" i="1"/>
  <c r="R2431" i="1" l="1"/>
  <c r="D2432" i="1"/>
  <c r="D2433" i="1" l="1"/>
  <c r="R2432" i="1"/>
  <c r="R2433" i="1" l="1"/>
  <c r="D2434" i="1"/>
  <c r="D2435" i="1" l="1"/>
  <c r="R2434" i="1"/>
  <c r="R2435" i="1" l="1"/>
  <c r="D2436" i="1"/>
  <c r="D2437" i="1" l="1"/>
  <c r="R2436" i="1"/>
  <c r="R2437" i="1" l="1"/>
  <c r="D2438" i="1"/>
  <c r="D2439" i="1" l="1"/>
  <c r="R2438" i="1"/>
  <c r="R2439" i="1" l="1"/>
  <c r="D2440" i="1"/>
  <c r="D2441" i="1" l="1"/>
  <c r="R2440" i="1"/>
  <c r="R2441" i="1" l="1"/>
  <c r="D2442" i="1"/>
  <c r="D2443" i="1" l="1"/>
  <c r="R2442" i="1"/>
  <c r="R2443" i="1" l="1"/>
  <c r="D2444" i="1"/>
  <c r="D2445" i="1" l="1"/>
  <c r="R2444" i="1"/>
  <c r="R2445" i="1" l="1"/>
  <c r="D2446" i="1"/>
  <c r="D2447" i="1" l="1"/>
  <c r="R2446" i="1"/>
  <c r="R2447" i="1" l="1"/>
  <c r="D2448" i="1"/>
  <c r="D2449" i="1" l="1"/>
  <c r="R2448" i="1"/>
  <c r="R2449" i="1" l="1"/>
  <c r="D2450" i="1"/>
  <c r="D2451" i="1" l="1"/>
  <c r="R2450" i="1"/>
  <c r="R2451" i="1" l="1"/>
  <c r="D2452" i="1"/>
  <c r="D2453" i="1" l="1"/>
  <c r="R2452" i="1"/>
  <c r="R2453" i="1" l="1"/>
  <c r="D2454" i="1"/>
  <c r="D2455" i="1" l="1"/>
  <c r="R2454" i="1"/>
  <c r="R2455" i="1" l="1"/>
  <c r="D2456" i="1"/>
  <c r="D2457" i="1" l="1"/>
  <c r="R2456" i="1"/>
  <c r="R2457" i="1" l="1"/>
  <c r="D2458" i="1"/>
  <c r="D2459" i="1" l="1"/>
  <c r="R2458" i="1"/>
  <c r="R2459" i="1" l="1"/>
  <c r="D2460" i="1"/>
  <c r="D2461" i="1" l="1"/>
  <c r="R2460" i="1"/>
  <c r="R2461" i="1" l="1"/>
  <c r="D2462" i="1"/>
  <c r="D2463" i="1" l="1"/>
  <c r="R2462" i="1"/>
  <c r="R2463" i="1" l="1"/>
  <c r="D2464" i="1"/>
  <c r="D2465" i="1" l="1"/>
  <c r="R2464" i="1"/>
  <c r="R2465" i="1" l="1"/>
  <c r="D2466" i="1"/>
  <c r="D2467" i="1" l="1"/>
  <c r="R2466" i="1"/>
  <c r="R2467" i="1" l="1"/>
  <c r="D2468" i="1"/>
  <c r="D2469" i="1" l="1"/>
  <c r="R2468" i="1"/>
  <c r="R2469" i="1" l="1"/>
  <c r="D2470" i="1"/>
  <c r="D2471" i="1" l="1"/>
  <c r="R2470" i="1"/>
  <c r="R2471" i="1" l="1"/>
  <c r="D2472" i="1"/>
  <c r="D2473" i="1" l="1"/>
  <c r="R2472" i="1"/>
  <c r="R2473" i="1" l="1"/>
  <c r="D2474" i="1"/>
  <c r="D2475" i="1" l="1"/>
  <c r="R2474" i="1"/>
  <c r="R2475" i="1" l="1"/>
  <c r="D2476" i="1"/>
  <c r="D2477" i="1" l="1"/>
  <c r="R2476" i="1"/>
  <c r="R2477" i="1" l="1"/>
  <c r="D2478" i="1"/>
  <c r="D2479" i="1" l="1"/>
  <c r="R2478" i="1"/>
  <c r="R2479" i="1" l="1"/>
  <c r="D2480" i="1"/>
  <c r="D2481" i="1" l="1"/>
  <c r="R2480" i="1"/>
  <c r="R2481" i="1" l="1"/>
  <c r="D2482" i="1"/>
  <c r="D2483" i="1" l="1"/>
  <c r="R2482" i="1"/>
  <c r="R2483" i="1" l="1"/>
  <c r="D2484" i="1"/>
  <c r="D2485" i="1" l="1"/>
  <c r="R2484" i="1"/>
  <c r="R2485" i="1" l="1"/>
  <c r="D2486" i="1"/>
  <c r="D2487" i="1" l="1"/>
  <c r="R2486" i="1"/>
  <c r="R2487" i="1" l="1"/>
  <c r="D2488" i="1"/>
  <c r="D2489" i="1" l="1"/>
  <c r="R2488" i="1"/>
  <c r="R2489" i="1" l="1"/>
  <c r="D2490" i="1"/>
  <c r="D2491" i="1" l="1"/>
  <c r="R2490" i="1"/>
  <c r="R2491" i="1" l="1"/>
  <c r="D2492" i="1"/>
  <c r="D2493" i="1" l="1"/>
  <c r="R2492" i="1"/>
  <c r="R2493" i="1" l="1"/>
  <c r="D2494" i="1"/>
  <c r="D2495" i="1" l="1"/>
  <c r="R2494" i="1"/>
  <c r="R2495" i="1" l="1"/>
  <c r="D2496" i="1"/>
  <c r="D2497" i="1" l="1"/>
  <c r="R2496" i="1"/>
  <c r="R2497" i="1" l="1"/>
  <c r="D2498" i="1"/>
  <c r="D2499" i="1" l="1"/>
  <c r="R2498" i="1"/>
  <c r="R2499" i="1" l="1"/>
  <c r="D2500" i="1"/>
  <c r="D2501" i="1" l="1"/>
  <c r="R2500" i="1"/>
  <c r="R2501" i="1" l="1"/>
  <c r="D2502" i="1"/>
  <c r="D2503" i="1" l="1"/>
  <c r="R2502" i="1"/>
  <c r="R2503" i="1" l="1"/>
  <c r="D2504" i="1"/>
  <c r="D2505" i="1" l="1"/>
  <c r="R2504" i="1"/>
  <c r="R2505" i="1" l="1"/>
  <c r="D2506" i="1"/>
  <c r="D2507" i="1" l="1"/>
  <c r="R2506" i="1"/>
  <c r="R2507" i="1" l="1"/>
  <c r="D2508" i="1"/>
  <c r="D2509" i="1" l="1"/>
  <c r="R2508" i="1"/>
  <c r="R2509" i="1" l="1"/>
  <c r="D2510" i="1"/>
  <c r="D2511" i="1" l="1"/>
  <c r="R2510" i="1"/>
  <c r="R2511" i="1" l="1"/>
  <c r="D2512" i="1"/>
  <c r="D2513" i="1" l="1"/>
  <c r="R2512" i="1"/>
  <c r="R2513" i="1" l="1"/>
  <c r="D2514" i="1"/>
  <c r="D2515" i="1" l="1"/>
  <c r="R2514" i="1"/>
  <c r="R2515" i="1" l="1"/>
  <c r="D2516" i="1"/>
  <c r="D2517" i="1" l="1"/>
  <c r="R2516" i="1"/>
  <c r="R2517" i="1" l="1"/>
  <c r="D2518" i="1"/>
  <c r="D2519" i="1" l="1"/>
  <c r="R2518" i="1"/>
  <c r="R2519" i="1" l="1"/>
  <c r="D2520" i="1"/>
  <c r="D2521" i="1" l="1"/>
  <c r="R2520" i="1"/>
  <c r="R2521" i="1" l="1"/>
  <c r="D2522" i="1"/>
  <c r="D2523" i="1" l="1"/>
  <c r="R2522" i="1"/>
  <c r="R2523" i="1" l="1"/>
  <c r="D2524" i="1"/>
  <c r="D2525" i="1" l="1"/>
  <c r="R2524" i="1"/>
  <c r="R2525" i="1" l="1"/>
  <c r="D2526" i="1"/>
  <c r="D2527" i="1" l="1"/>
  <c r="R2526" i="1"/>
  <c r="R2527" i="1" l="1"/>
  <c r="D2528" i="1"/>
  <c r="D2529" i="1" l="1"/>
  <c r="R2528" i="1"/>
  <c r="R2529" i="1" l="1"/>
  <c r="D2530" i="1"/>
  <c r="D2531" i="1" l="1"/>
  <c r="R2530" i="1"/>
  <c r="R2531" i="1" l="1"/>
  <c r="D2532" i="1"/>
  <c r="D2533" i="1" l="1"/>
  <c r="R2532" i="1"/>
  <c r="R2533" i="1" l="1"/>
  <c r="D2534" i="1"/>
  <c r="D2535" i="1" l="1"/>
  <c r="R2534" i="1"/>
  <c r="R2535" i="1" l="1"/>
  <c r="D2536" i="1"/>
  <c r="D2537" i="1" l="1"/>
  <c r="R2536" i="1"/>
  <c r="R2537" i="1" l="1"/>
  <c r="D2538" i="1"/>
  <c r="D2539" i="1" l="1"/>
  <c r="R2538" i="1"/>
  <c r="R2539" i="1" l="1"/>
  <c r="D2540" i="1"/>
  <c r="D2541" i="1" l="1"/>
  <c r="R2540" i="1"/>
  <c r="R2541" i="1" l="1"/>
  <c r="D2542" i="1"/>
  <c r="D2543" i="1" l="1"/>
  <c r="R2542" i="1"/>
  <c r="R2543" i="1" l="1"/>
  <c r="D2544" i="1"/>
  <c r="D2545" i="1" l="1"/>
  <c r="R2544" i="1"/>
  <c r="R2545" i="1" l="1"/>
  <c r="D2546" i="1"/>
  <c r="D2547" i="1" l="1"/>
  <c r="R2546" i="1"/>
  <c r="R2547" i="1" l="1"/>
  <c r="D2548" i="1"/>
  <c r="D2549" i="1" l="1"/>
  <c r="R2548" i="1"/>
  <c r="R2549" i="1" l="1"/>
  <c r="D2550" i="1"/>
  <c r="D2551" i="1" l="1"/>
  <c r="R2550" i="1"/>
  <c r="R2551" i="1" l="1"/>
  <c r="D2552" i="1"/>
  <c r="D2553" i="1" l="1"/>
  <c r="R2552" i="1"/>
  <c r="R2553" i="1" l="1"/>
  <c r="D2554" i="1"/>
  <c r="D2555" i="1" l="1"/>
  <c r="R2554" i="1"/>
  <c r="R2555" i="1" l="1"/>
  <c r="D2556" i="1"/>
  <c r="D2557" i="1" l="1"/>
  <c r="R2556" i="1"/>
  <c r="R2557" i="1" l="1"/>
  <c r="D2558" i="1"/>
  <c r="D2559" i="1" l="1"/>
  <c r="R2558" i="1"/>
  <c r="D2560" i="1" l="1"/>
  <c r="R2559" i="1"/>
  <c r="R2560" i="1" l="1"/>
  <c r="D2561" i="1"/>
  <c r="D2562" i="1" l="1"/>
  <c r="R2561" i="1"/>
  <c r="R2562" i="1" l="1"/>
  <c r="D2563" i="1"/>
  <c r="D2564" i="1" l="1"/>
  <c r="R2563" i="1"/>
  <c r="R2564" i="1" l="1"/>
  <c r="D2565" i="1"/>
  <c r="D2566" i="1" l="1"/>
  <c r="R2565" i="1"/>
  <c r="R2566" i="1" l="1"/>
  <c r="D2567" i="1"/>
  <c r="D2568" i="1" l="1"/>
  <c r="R2567" i="1"/>
  <c r="R2568" i="1" l="1"/>
  <c r="D2569" i="1"/>
  <c r="D2570" i="1" l="1"/>
  <c r="R2569" i="1"/>
  <c r="D2571" i="1" l="1"/>
  <c r="R2570" i="1"/>
  <c r="R2571" i="1" l="1"/>
  <c r="D2572" i="1"/>
  <c r="D2573" i="1" l="1"/>
  <c r="R2572" i="1"/>
  <c r="R2573" i="1" l="1"/>
  <c r="D2574" i="1"/>
  <c r="D2575" i="1" l="1"/>
  <c r="R2574" i="1"/>
  <c r="R2575" i="1" l="1"/>
  <c r="D2576" i="1"/>
  <c r="D2577" i="1" l="1"/>
  <c r="R2576" i="1"/>
  <c r="R2577" i="1" l="1"/>
  <c r="D2578" i="1"/>
  <c r="D2579" i="1" l="1"/>
  <c r="R2578" i="1"/>
  <c r="R2579" i="1" l="1"/>
  <c r="D2580" i="1"/>
  <c r="D2581" i="1" l="1"/>
  <c r="R2580" i="1"/>
  <c r="R2581" i="1" l="1"/>
  <c r="D2582" i="1"/>
  <c r="D2583" i="1" l="1"/>
  <c r="R2582" i="1"/>
  <c r="R2583" i="1" l="1"/>
  <c r="D2584" i="1"/>
  <c r="D2585" i="1" l="1"/>
  <c r="R2584" i="1"/>
  <c r="R2585" i="1" l="1"/>
  <c r="D2586" i="1"/>
  <c r="D2587" i="1" l="1"/>
  <c r="R2586" i="1"/>
  <c r="R2587" i="1" l="1"/>
  <c r="D2588" i="1"/>
  <c r="D2589" i="1" l="1"/>
  <c r="R2588" i="1"/>
  <c r="R2589" i="1" l="1"/>
  <c r="D2590" i="1"/>
  <c r="D2591" i="1" l="1"/>
  <c r="R2590" i="1"/>
  <c r="R2591" i="1" l="1"/>
  <c r="D2592" i="1"/>
  <c r="D2593" i="1" l="1"/>
  <c r="R2592" i="1"/>
  <c r="R2593" i="1" l="1"/>
  <c r="D2594" i="1"/>
  <c r="D2595" i="1" l="1"/>
  <c r="R2594" i="1"/>
  <c r="R2595" i="1" l="1"/>
  <c r="D2596" i="1"/>
  <c r="D2597" i="1" l="1"/>
  <c r="R2596" i="1"/>
  <c r="R2597" i="1" l="1"/>
  <c r="D2598" i="1"/>
  <c r="D2599" i="1" l="1"/>
  <c r="R2598" i="1"/>
  <c r="R2599" i="1" l="1"/>
  <c r="D2600" i="1"/>
  <c r="D2601" i="1" l="1"/>
  <c r="R2600" i="1"/>
  <c r="R2601" i="1" l="1"/>
  <c r="D2602" i="1"/>
  <c r="D2603" i="1" l="1"/>
  <c r="R2602" i="1"/>
  <c r="R2603" i="1" l="1"/>
  <c r="D2604" i="1"/>
  <c r="D2605" i="1" l="1"/>
  <c r="R2604" i="1"/>
  <c r="R2605" i="1" l="1"/>
  <c r="D2606" i="1"/>
  <c r="D2607" i="1" l="1"/>
  <c r="R2606" i="1"/>
  <c r="R2607" i="1" l="1"/>
  <c r="D2608" i="1"/>
  <c r="D2609" i="1" l="1"/>
  <c r="R2608" i="1"/>
  <c r="R2609" i="1" l="1"/>
  <c r="D2610" i="1"/>
  <c r="D2611" i="1" l="1"/>
  <c r="R2610" i="1"/>
  <c r="R2611" i="1" l="1"/>
  <c r="D2612" i="1"/>
  <c r="D2613" i="1" l="1"/>
  <c r="R2612" i="1"/>
  <c r="R2613" i="1" l="1"/>
  <c r="D2614" i="1"/>
  <c r="D2615" i="1" l="1"/>
  <c r="R2614" i="1"/>
  <c r="R2615" i="1" l="1"/>
  <c r="D2616" i="1"/>
  <c r="D2617" i="1" l="1"/>
  <c r="R2616" i="1"/>
  <c r="R2617" i="1" l="1"/>
  <c r="D2618" i="1"/>
  <c r="D2619" i="1" l="1"/>
  <c r="R2618" i="1"/>
  <c r="R2619" i="1" l="1"/>
  <c r="D2620" i="1"/>
  <c r="D2621" i="1" l="1"/>
  <c r="R2620" i="1"/>
  <c r="R2621" i="1" l="1"/>
  <c r="D2622" i="1"/>
  <c r="D2623" i="1" l="1"/>
  <c r="R2622" i="1"/>
  <c r="R2623" i="1" l="1"/>
  <c r="D2624" i="1"/>
  <c r="D2625" i="1" l="1"/>
  <c r="R2624" i="1"/>
  <c r="R2625" i="1" l="1"/>
  <c r="D2626" i="1"/>
  <c r="D2627" i="1" l="1"/>
  <c r="R2626" i="1"/>
  <c r="R2627" i="1" l="1"/>
  <c r="D2628" i="1"/>
  <c r="D2629" i="1" l="1"/>
  <c r="R2628" i="1"/>
  <c r="R2629" i="1" l="1"/>
  <c r="D2630" i="1"/>
  <c r="D2631" i="1" l="1"/>
  <c r="R2630" i="1"/>
  <c r="R2631" i="1" l="1"/>
  <c r="D2632" i="1"/>
  <c r="D2633" i="1" l="1"/>
  <c r="R2632" i="1"/>
  <c r="R2633" i="1" l="1"/>
  <c r="D2634" i="1"/>
  <c r="D2635" i="1" l="1"/>
  <c r="R2634" i="1"/>
  <c r="R2635" i="1" l="1"/>
  <c r="D2636" i="1"/>
  <c r="D2637" i="1" l="1"/>
  <c r="R2636" i="1"/>
  <c r="R2637" i="1" l="1"/>
  <c r="D2638" i="1"/>
  <c r="D2639" i="1" l="1"/>
  <c r="R2638" i="1"/>
  <c r="R2639" i="1" l="1"/>
  <c r="D2640" i="1"/>
  <c r="D2641" i="1" l="1"/>
  <c r="R2640" i="1"/>
  <c r="R2641" i="1" l="1"/>
  <c r="D2642" i="1"/>
  <c r="D2643" i="1" l="1"/>
  <c r="R2642" i="1"/>
  <c r="R2643" i="1" l="1"/>
  <c r="D2644" i="1"/>
  <c r="D2645" i="1" l="1"/>
  <c r="R2644" i="1"/>
  <c r="R2645" i="1" l="1"/>
  <c r="D2646" i="1"/>
  <c r="D2647" i="1" l="1"/>
  <c r="R2646" i="1"/>
  <c r="R2647" i="1" l="1"/>
  <c r="D2648" i="1"/>
  <c r="D2649" i="1" l="1"/>
  <c r="R2648" i="1"/>
  <c r="R2649" i="1" l="1"/>
  <c r="D2650" i="1"/>
  <c r="D2651" i="1" l="1"/>
  <c r="R2650" i="1"/>
  <c r="R2651" i="1" l="1"/>
  <c r="D2652" i="1"/>
  <c r="D2653" i="1" l="1"/>
  <c r="R2652" i="1"/>
  <c r="R2653" i="1" l="1"/>
  <c r="D2654" i="1"/>
  <c r="D2655" i="1" l="1"/>
  <c r="R2654" i="1"/>
  <c r="R2655" i="1" l="1"/>
  <c r="D2656" i="1"/>
  <c r="D2657" i="1" l="1"/>
  <c r="R2656" i="1"/>
  <c r="R2657" i="1" l="1"/>
  <c r="D2658" i="1"/>
  <c r="D2659" i="1" l="1"/>
  <c r="R2658" i="1"/>
  <c r="R2659" i="1" l="1"/>
  <c r="D2660" i="1"/>
  <c r="D2661" i="1" l="1"/>
  <c r="R2660" i="1"/>
  <c r="R2661" i="1" l="1"/>
  <c r="D2662" i="1"/>
  <c r="D2663" i="1" l="1"/>
  <c r="R2662" i="1"/>
  <c r="R2663" i="1" l="1"/>
  <c r="D2664" i="1"/>
  <c r="D2665" i="1" l="1"/>
  <c r="R2664" i="1"/>
  <c r="R2665" i="1" l="1"/>
  <c r="D2666" i="1"/>
  <c r="D2667" i="1" l="1"/>
  <c r="R2666" i="1"/>
  <c r="R2667" i="1" l="1"/>
  <c r="D2668" i="1"/>
  <c r="D2669" i="1" l="1"/>
  <c r="R2668" i="1"/>
  <c r="R2669" i="1" l="1"/>
  <c r="D2670" i="1"/>
  <c r="D2671" i="1" l="1"/>
  <c r="R2670" i="1"/>
  <c r="R2671" i="1" l="1"/>
  <c r="D2672" i="1"/>
  <c r="D2673" i="1" l="1"/>
  <c r="R2672" i="1"/>
  <c r="R2673" i="1" l="1"/>
  <c r="D2674" i="1"/>
  <c r="D2675" i="1" l="1"/>
  <c r="R2674" i="1"/>
  <c r="R2675" i="1" l="1"/>
  <c r="D2676" i="1"/>
  <c r="D2677" i="1" l="1"/>
  <c r="R2676" i="1"/>
  <c r="R2677" i="1" l="1"/>
  <c r="D2678" i="1"/>
  <c r="D2679" i="1" l="1"/>
  <c r="R2678" i="1"/>
  <c r="R2679" i="1" l="1"/>
  <c r="D2680" i="1"/>
  <c r="D2681" i="1" l="1"/>
  <c r="R2680" i="1"/>
  <c r="R2681" i="1" l="1"/>
  <c r="D2682" i="1"/>
  <c r="D2683" i="1" l="1"/>
  <c r="R2682" i="1"/>
  <c r="R2683" i="1" l="1"/>
  <c r="D2684" i="1"/>
  <c r="D2685" i="1" l="1"/>
  <c r="R2684" i="1"/>
  <c r="R2685" i="1" l="1"/>
  <c r="D2686" i="1"/>
  <c r="D2687" i="1" l="1"/>
  <c r="R2686" i="1"/>
  <c r="R2687" i="1" l="1"/>
  <c r="D2688" i="1"/>
  <c r="D2689" i="1" l="1"/>
  <c r="R2688" i="1"/>
  <c r="D2690" i="1" l="1"/>
  <c r="R2689" i="1"/>
  <c r="R2690" i="1" l="1"/>
  <c r="D2691" i="1"/>
  <c r="D2692" i="1" l="1"/>
  <c r="R2691" i="1"/>
  <c r="R2692" i="1" l="1"/>
  <c r="D2693" i="1"/>
  <c r="D2694" i="1" l="1"/>
  <c r="R2693" i="1"/>
  <c r="R2694" i="1" l="1"/>
  <c r="D2695" i="1"/>
  <c r="D2696" i="1" l="1"/>
  <c r="R2695" i="1"/>
  <c r="R2696" i="1" l="1"/>
  <c r="D2697" i="1"/>
  <c r="D2698" i="1" l="1"/>
  <c r="R2697" i="1"/>
  <c r="R2698" i="1" l="1"/>
  <c r="D2699" i="1"/>
  <c r="D2700" i="1" l="1"/>
  <c r="R2699" i="1"/>
  <c r="R2700" i="1" l="1"/>
  <c r="D2701" i="1"/>
  <c r="D2702" i="1" l="1"/>
  <c r="R2701" i="1"/>
  <c r="R2702" i="1" l="1"/>
  <c r="D2703" i="1"/>
  <c r="D2704" i="1" l="1"/>
  <c r="R2703" i="1"/>
  <c r="R2704" i="1" l="1"/>
  <c r="D2705" i="1"/>
  <c r="D2706" i="1" l="1"/>
  <c r="R2705" i="1"/>
  <c r="R2706" i="1" l="1"/>
  <c r="D2707" i="1"/>
  <c r="D2708" i="1" l="1"/>
  <c r="R2707" i="1"/>
  <c r="R2708" i="1" l="1"/>
  <c r="D2709" i="1"/>
  <c r="D2710" i="1" l="1"/>
  <c r="R2709" i="1"/>
  <c r="D2711" i="1" l="1"/>
  <c r="R2710" i="1"/>
  <c r="D2712" i="1" l="1"/>
  <c r="R2711" i="1"/>
  <c r="D2713" i="1" l="1"/>
  <c r="R2712" i="1"/>
  <c r="D2714" i="1" l="1"/>
  <c r="R2713" i="1"/>
  <c r="D2715" i="1" l="1"/>
  <c r="R2714" i="1"/>
  <c r="D2716" i="1" l="1"/>
  <c r="R2715" i="1"/>
  <c r="D2717" i="1" l="1"/>
  <c r="R2716" i="1"/>
  <c r="D2718" i="1" l="1"/>
  <c r="R2717" i="1"/>
  <c r="D2719" i="1" l="1"/>
  <c r="R2718" i="1"/>
  <c r="D2720" i="1" l="1"/>
  <c r="R2719" i="1"/>
  <c r="D2721" i="1" l="1"/>
  <c r="R2720" i="1"/>
  <c r="D2722" i="1" l="1"/>
  <c r="R2721" i="1"/>
  <c r="D2723" i="1" l="1"/>
  <c r="R2722" i="1"/>
  <c r="D2724" i="1" l="1"/>
  <c r="R2723" i="1"/>
  <c r="D2725" i="1" l="1"/>
  <c r="R2724" i="1"/>
  <c r="D2726" i="1" l="1"/>
  <c r="R2725" i="1"/>
  <c r="D2727" i="1" l="1"/>
  <c r="R2726" i="1"/>
  <c r="D2728" i="1" l="1"/>
  <c r="R2727" i="1"/>
  <c r="D2729" i="1" l="1"/>
  <c r="R2728" i="1"/>
  <c r="D2730" i="1" l="1"/>
  <c r="R2729" i="1"/>
  <c r="D2731" i="1" l="1"/>
  <c r="R2730" i="1"/>
  <c r="D2732" i="1" l="1"/>
  <c r="R2731" i="1"/>
  <c r="D2733" i="1" l="1"/>
  <c r="R2732" i="1"/>
  <c r="D2734" i="1" l="1"/>
  <c r="R2733" i="1"/>
  <c r="D2735" i="1" l="1"/>
  <c r="R2734" i="1"/>
  <c r="D2736" i="1" l="1"/>
  <c r="R2735" i="1"/>
  <c r="D2737" i="1" l="1"/>
  <c r="R2736" i="1"/>
  <c r="D2738" i="1" l="1"/>
  <c r="R2737" i="1"/>
  <c r="D2739" i="1" l="1"/>
  <c r="R2738" i="1"/>
  <c r="D2740" i="1" l="1"/>
  <c r="R2739" i="1"/>
  <c r="D2741" i="1" l="1"/>
  <c r="R2740" i="1"/>
  <c r="D2742" i="1" l="1"/>
  <c r="R2741" i="1"/>
  <c r="D2743" i="1" l="1"/>
  <c r="R2742" i="1"/>
  <c r="D2744" i="1" l="1"/>
  <c r="R2743" i="1"/>
  <c r="D2745" i="1" l="1"/>
  <c r="R2744" i="1"/>
  <c r="D2746" i="1" l="1"/>
  <c r="R2745" i="1"/>
  <c r="D2747" i="1" l="1"/>
  <c r="R2746" i="1"/>
  <c r="D2748" i="1" l="1"/>
  <c r="R2747" i="1"/>
  <c r="D2749" i="1" l="1"/>
  <c r="R2748" i="1"/>
  <c r="D2750" i="1" l="1"/>
  <c r="R2749" i="1"/>
  <c r="D2751" i="1" l="1"/>
  <c r="R2750" i="1"/>
  <c r="D2752" i="1" l="1"/>
  <c r="R2751" i="1"/>
  <c r="D2753" i="1" l="1"/>
  <c r="R2752" i="1"/>
  <c r="D2754" i="1" l="1"/>
  <c r="R2753" i="1"/>
  <c r="D2755" i="1" l="1"/>
  <c r="R2754" i="1"/>
  <c r="D2756" i="1" l="1"/>
  <c r="R2755" i="1"/>
  <c r="D2757" i="1" l="1"/>
  <c r="R2756" i="1"/>
  <c r="D2758" i="1" l="1"/>
  <c r="R2757" i="1"/>
  <c r="D2759" i="1" l="1"/>
  <c r="R2758" i="1"/>
  <c r="D2760" i="1" l="1"/>
  <c r="R2759" i="1"/>
  <c r="D2761" i="1" l="1"/>
  <c r="R2760" i="1"/>
  <c r="D2762" i="1" l="1"/>
  <c r="R2761" i="1"/>
  <c r="D2763" i="1" l="1"/>
  <c r="R2762" i="1"/>
  <c r="D2764" i="1" l="1"/>
  <c r="R2763" i="1"/>
  <c r="D2765" i="1" l="1"/>
  <c r="R2764" i="1"/>
  <c r="D2766" i="1" l="1"/>
  <c r="R2765" i="1"/>
  <c r="D2767" i="1" l="1"/>
  <c r="R2766" i="1"/>
  <c r="D2768" i="1" l="1"/>
  <c r="R2767" i="1"/>
  <c r="D2769" i="1" l="1"/>
  <c r="R2768" i="1"/>
  <c r="D2770" i="1" l="1"/>
  <c r="R2769" i="1"/>
  <c r="D2771" i="1" l="1"/>
  <c r="R2770" i="1"/>
  <c r="D2772" i="1" l="1"/>
  <c r="R2771" i="1"/>
  <c r="D2773" i="1" l="1"/>
  <c r="R2772" i="1"/>
  <c r="D2774" i="1" l="1"/>
  <c r="R2773" i="1"/>
  <c r="D2775" i="1" l="1"/>
  <c r="R2774" i="1"/>
  <c r="D2776" i="1" l="1"/>
  <c r="R2775" i="1"/>
  <c r="D2777" i="1" l="1"/>
  <c r="R2776" i="1"/>
  <c r="D2778" i="1" l="1"/>
  <c r="R2777" i="1"/>
  <c r="D2779" i="1" l="1"/>
  <c r="R2778" i="1"/>
  <c r="D2780" i="1" l="1"/>
  <c r="R2779" i="1"/>
  <c r="D2781" i="1" l="1"/>
  <c r="R2780" i="1"/>
  <c r="D2782" i="1" l="1"/>
  <c r="R2781" i="1"/>
  <c r="D2783" i="1" l="1"/>
  <c r="R2782" i="1"/>
  <c r="D2784" i="1" l="1"/>
  <c r="R2783" i="1"/>
  <c r="D2785" i="1" l="1"/>
  <c r="R2784" i="1"/>
  <c r="D2786" i="1" l="1"/>
  <c r="R2785" i="1"/>
  <c r="D2787" i="1" l="1"/>
  <c r="R2786" i="1"/>
  <c r="D2788" i="1" l="1"/>
  <c r="R2787" i="1"/>
  <c r="D2789" i="1" l="1"/>
  <c r="R2788" i="1"/>
  <c r="D2790" i="1" l="1"/>
  <c r="R2789" i="1"/>
  <c r="D2791" i="1" l="1"/>
  <c r="R2790" i="1"/>
  <c r="D2792" i="1" l="1"/>
  <c r="R2791" i="1"/>
  <c r="D2793" i="1" l="1"/>
  <c r="R2792" i="1"/>
  <c r="D2794" i="1" l="1"/>
  <c r="R2793" i="1"/>
  <c r="D2795" i="1" l="1"/>
  <c r="R2794" i="1"/>
  <c r="D2796" i="1" l="1"/>
  <c r="R2795" i="1"/>
  <c r="D2797" i="1" l="1"/>
  <c r="R2796" i="1"/>
  <c r="D2798" i="1" l="1"/>
  <c r="R2797" i="1"/>
  <c r="D2799" i="1" l="1"/>
  <c r="R2798" i="1"/>
  <c r="D2800" i="1" l="1"/>
  <c r="R2799" i="1"/>
  <c r="D2801" i="1" l="1"/>
  <c r="R2800" i="1"/>
  <c r="D2802" i="1" l="1"/>
  <c r="R2801" i="1"/>
  <c r="D2803" i="1" l="1"/>
  <c r="R2802" i="1"/>
  <c r="D2804" i="1" l="1"/>
  <c r="R2803" i="1"/>
  <c r="D2805" i="1" l="1"/>
  <c r="R2804" i="1"/>
  <c r="D2806" i="1" l="1"/>
  <c r="R2805" i="1"/>
  <c r="D2807" i="1" l="1"/>
  <c r="R2806" i="1"/>
  <c r="D2808" i="1" l="1"/>
  <c r="R2807" i="1"/>
  <c r="D2809" i="1" l="1"/>
  <c r="R2808" i="1"/>
  <c r="D2810" i="1" l="1"/>
  <c r="R2809" i="1"/>
  <c r="D2811" i="1" l="1"/>
  <c r="R2810" i="1"/>
  <c r="D2812" i="1" l="1"/>
  <c r="R2811" i="1"/>
  <c r="D2813" i="1" l="1"/>
  <c r="R2812" i="1"/>
  <c r="D2814" i="1" l="1"/>
  <c r="R2813" i="1"/>
  <c r="D2815" i="1" l="1"/>
  <c r="R2814" i="1"/>
  <c r="D2816" i="1" l="1"/>
  <c r="R2815" i="1"/>
  <c r="D2817" i="1" l="1"/>
  <c r="R2816" i="1"/>
  <c r="D2818" i="1" l="1"/>
  <c r="R2817" i="1"/>
  <c r="D2819" i="1" l="1"/>
  <c r="R2818" i="1"/>
  <c r="D2820" i="1" l="1"/>
  <c r="R2819" i="1"/>
  <c r="D2821" i="1" l="1"/>
  <c r="R2820" i="1"/>
  <c r="D2822" i="1" l="1"/>
  <c r="R2821" i="1"/>
  <c r="D2823" i="1" l="1"/>
  <c r="R2822" i="1"/>
  <c r="D2824" i="1" l="1"/>
  <c r="R2823" i="1"/>
  <c r="D2825" i="1" l="1"/>
  <c r="R2824" i="1"/>
  <c r="D2826" i="1" l="1"/>
  <c r="R2825" i="1"/>
  <c r="D2827" i="1" l="1"/>
  <c r="R2826" i="1"/>
  <c r="D2828" i="1" l="1"/>
  <c r="R2827" i="1"/>
  <c r="D2829" i="1" l="1"/>
  <c r="R2828" i="1"/>
  <c r="D2830" i="1" l="1"/>
  <c r="R2829" i="1"/>
  <c r="D2831" i="1" l="1"/>
  <c r="R2830" i="1"/>
  <c r="D2832" i="1" l="1"/>
  <c r="R2831" i="1"/>
  <c r="D2833" i="1" l="1"/>
  <c r="R2832" i="1"/>
  <c r="D2834" i="1" l="1"/>
  <c r="R2833" i="1"/>
  <c r="D2835" i="1" l="1"/>
  <c r="R2834" i="1"/>
  <c r="D2836" i="1" l="1"/>
  <c r="R2835" i="1"/>
  <c r="D2837" i="1" l="1"/>
  <c r="R2836" i="1"/>
  <c r="D2838" i="1" l="1"/>
  <c r="R2837" i="1"/>
  <c r="D2839" i="1" l="1"/>
  <c r="R2838" i="1"/>
  <c r="D2840" i="1" l="1"/>
  <c r="R2839" i="1"/>
  <c r="D2841" i="1" l="1"/>
  <c r="R2840" i="1"/>
  <c r="D2842" i="1" l="1"/>
  <c r="R2841" i="1"/>
  <c r="D2843" i="1" l="1"/>
  <c r="R2842" i="1"/>
  <c r="D2844" i="1" l="1"/>
  <c r="R2843" i="1"/>
  <c r="D2845" i="1" l="1"/>
  <c r="R2844" i="1"/>
  <c r="D2846" i="1" l="1"/>
  <c r="R2845" i="1"/>
  <c r="D2847" i="1" l="1"/>
  <c r="R2846" i="1"/>
  <c r="D2848" i="1" l="1"/>
  <c r="R2847" i="1"/>
  <c r="D2849" i="1" l="1"/>
  <c r="R2848" i="1"/>
  <c r="D2850" i="1" l="1"/>
  <c r="R2849" i="1"/>
  <c r="D2851" i="1" l="1"/>
  <c r="R2850" i="1"/>
  <c r="D2852" i="1" l="1"/>
  <c r="R2851" i="1"/>
  <c r="D2853" i="1" l="1"/>
  <c r="R2852" i="1"/>
  <c r="D2854" i="1" l="1"/>
  <c r="R2853" i="1"/>
  <c r="D2855" i="1" l="1"/>
  <c r="R2854" i="1"/>
  <c r="D2856" i="1" l="1"/>
  <c r="R2855" i="1"/>
  <c r="D2857" i="1" l="1"/>
  <c r="R2856" i="1"/>
  <c r="R2857" i="1" l="1"/>
  <c r="D2858" i="1"/>
  <c r="R2858" i="1" l="1"/>
  <c r="D2859" i="1"/>
  <c r="R2859" i="1" l="1"/>
  <c r="D2860" i="1"/>
  <c r="R2860" i="1" l="1"/>
  <c r="D2861" i="1"/>
  <c r="R2861" i="1" l="1"/>
  <c r="D2862" i="1"/>
  <c r="R2862" i="1" l="1"/>
  <c r="D2863" i="1"/>
  <c r="R2863" i="1" l="1"/>
  <c r="D2864" i="1"/>
  <c r="R2864" i="1" l="1"/>
  <c r="D2865" i="1"/>
  <c r="R2865" i="1" l="1"/>
  <c r="D2866" i="1"/>
  <c r="R2866" i="1" l="1"/>
  <c r="D2867" i="1"/>
  <c r="R2867" i="1" l="1"/>
  <c r="D2868" i="1"/>
  <c r="R2868" i="1" l="1"/>
  <c r="D2869" i="1"/>
  <c r="R2869" i="1" l="1"/>
  <c r="D2870" i="1"/>
  <c r="R2870" i="1" l="1"/>
  <c r="D2871" i="1"/>
  <c r="R2871" i="1" l="1"/>
  <c r="D2872" i="1"/>
  <c r="R2872" i="1" l="1"/>
  <c r="D2873" i="1"/>
  <c r="R2873" i="1" l="1"/>
  <c r="D2874" i="1"/>
  <c r="R2874" i="1" l="1"/>
  <c r="D2875" i="1"/>
  <c r="R2875" i="1" l="1"/>
  <c r="D2876" i="1"/>
  <c r="R2876" i="1" l="1"/>
  <c r="D2877" i="1"/>
  <c r="R2877" i="1" l="1"/>
  <c r="D2878" i="1"/>
  <c r="R2878" i="1" l="1"/>
  <c r="D2879" i="1"/>
  <c r="R2879" i="1" l="1"/>
  <c r="D2880" i="1"/>
  <c r="R2880" i="1" l="1"/>
  <c r="D2881" i="1"/>
  <c r="R2881" i="1" l="1"/>
  <c r="D2882" i="1"/>
  <c r="R2882" i="1" l="1"/>
  <c r="D2883" i="1"/>
  <c r="R2883" i="1" l="1"/>
  <c r="D2884" i="1"/>
  <c r="R2884" i="1" l="1"/>
  <c r="D2885" i="1"/>
  <c r="R2885" i="1" l="1"/>
  <c r="D2886" i="1"/>
  <c r="R2886" i="1" l="1"/>
  <c r="D2887" i="1"/>
  <c r="R2887" i="1" l="1"/>
  <c r="D2888" i="1"/>
  <c r="R2888" i="1" l="1"/>
  <c r="D2889" i="1"/>
  <c r="R2889" i="1" l="1"/>
  <c r="D2890" i="1"/>
  <c r="R2890" i="1" l="1"/>
  <c r="D2891" i="1"/>
  <c r="R2891" i="1" l="1"/>
  <c r="D2892" i="1"/>
  <c r="R2892" i="1" l="1"/>
  <c r="D2893" i="1"/>
  <c r="R2893" i="1" l="1"/>
  <c r="D2894" i="1"/>
  <c r="R2894" i="1" l="1"/>
  <c r="D2895" i="1"/>
  <c r="R2895" i="1" l="1"/>
  <c r="D2896" i="1"/>
  <c r="R2896" i="1" l="1"/>
  <c r="D2897" i="1"/>
  <c r="R2897" i="1" l="1"/>
  <c r="D2898" i="1"/>
  <c r="R2898" i="1" l="1"/>
  <c r="D2899" i="1"/>
  <c r="R2899" i="1" l="1"/>
  <c r="D2900" i="1"/>
  <c r="R2900" i="1" l="1"/>
  <c r="D2901" i="1"/>
  <c r="R2901" i="1" l="1"/>
  <c r="D2902" i="1"/>
  <c r="R2902" i="1" l="1"/>
  <c r="D2903" i="1"/>
  <c r="R2903" i="1" l="1"/>
  <c r="D2904" i="1"/>
  <c r="R2904" i="1" l="1"/>
  <c r="D2905" i="1"/>
  <c r="R2905" i="1" l="1"/>
  <c r="D2906" i="1"/>
  <c r="R2906" i="1" l="1"/>
  <c r="D2907" i="1"/>
  <c r="R2907" i="1" l="1"/>
  <c r="D2908" i="1"/>
  <c r="R2908" i="1" l="1"/>
  <c r="D2909" i="1"/>
  <c r="R2909" i="1" l="1"/>
  <c r="D2910" i="1"/>
  <c r="R2910" i="1" l="1"/>
  <c r="D2911" i="1"/>
  <c r="R2911" i="1" l="1"/>
  <c r="D2912" i="1"/>
  <c r="R2912" i="1" l="1"/>
  <c r="D2913" i="1"/>
  <c r="R2913" i="1" l="1"/>
  <c r="D2914" i="1"/>
  <c r="R2914" i="1" l="1"/>
  <c r="D2915" i="1"/>
  <c r="R2915" i="1" l="1"/>
  <c r="D2916" i="1"/>
  <c r="R2916" i="1" l="1"/>
  <c r="D2917" i="1"/>
  <c r="R2917" i="1" l="1"/>
  <c r="D2918" i="1"/>
  <c r="R2918" i="1" l="1"/>
  <c r="D2919" i="1"/>
  <c r="D2920" i="1" l="1"/>
  <c r="R2919" i="1"/>
  <c r="R2920" i="1" l="1"/>
  <c r="D2921" i="1"/>
  <c r="D2922" i="1" l="1"/>
  <c r="R2921" i="1"/>
  <c r="R2922" i="1" l="1"/>
  <c r="D2923" i="1"/>
  <c r="D2924" i="1" l="1"/>
  <c r="R2923" i="1"/>
  <c r="R2924" i="1" l="1"/>
  <c r="D2925" i="1"/>
  <c r="D2926" i="1" l="1"/>
  <c r="R2925" i="1"/>
  <c r="R2926" i="1" l="1"/>
  <c r="D2927" i="1"/>
  <c r="D2928" i="1" l="1"/>
  <c r="R2927" i="1"/>
  <c r="R2928" i="1" l="1"/>
  <c r="D2929" i="1"/>
  <c r="D2930" i="1" l="1"/>
  <c r="R2929" i="1"/>
  <c r="R2930" i="1" l="1"/>
  <c r="D2931" i="1"/>
  <c r="D2932" i="1" l="1"/>
  <c r="R2931" i="1"/>
  <c r="R2932" i="1" l="1"/>
  <c r="D2933" i="1"/>
  <c r="D2934" i="1" l="1"/>
  <c r="R2933" i="1"/>
  <c r="D2935" i="1" l="1"/>
  <c r="R2934" i="1"/>
  <c r="R2935" i="1" l="1"/>
  <c r="D2936" i="1"/>
  <c r="D2937" i="1" l="1"/>
  <c r="R2936" i="1"/>
  <c r="D2938" i="1" l="1"/>
  <c r="R2937" i="1"/>
  <c r="R2938" i="1" l="1"/>
  <c r="D2939" i="1"/>
  <c r="D2940" i="1" l="1"/>
  <c r="R2939" i="1"/>
  <c r="R2940" i="1" l="1"/>
  <c r="D2941" i="1"/>
  <c r="D2942" i="1" l="1"/>
  <c r="R2941" i="1"/>
  <c r="D2943" i="1" l="1"/>
  <c r="R2942" i="1"/>
  <c r="R2943" i="1" l="1"/>
  <c r="D2944" i="1"/>
  <c r="D2945" i="1" l="1"/>
  <c r="R2944" i="1"/>
  <c r="R2945" i="1" l="1"/>
  <c r="D2946" i="1"/>
  <c r="D2947" i="1" l="1"/>
  <c r="R2946" i="1"/>
  <c r="R2947" i="1" l="1"/>
  <c r="D2948" i="1"/>
  <c r="D2949" i="1" l="1"/>
  <c r="R2948" i="1"/>
  <c r="R2949" i="1" l="1"/>
  <c r="D2950" i="1"/>
  <c r="D2951" i="1" l="1"/>
  <c r="R2950" i="1"/>
  <c r="R2951" i="1" l="1"/>
  <c r="D2952" i="1"/>
  <c r="D2953" i="1" l="1"/>
  <c r="R2952" i="1"/>
  <c r="R2953" i="1" l="1"/>
  <c r="D2954" i="1"/>
  <c r="D2955" i="1" l="1"/>
  <c r="R2954" i="1"/>
  <c r="R2955" i="1" l="1"/>
  <c r="D2956" i="1"/>
  <c r="D2957" i="1" l="1"/>
  <c r="R2956" i="1"/>
  <c r="R2957" i="1" l="1"/>
  <c r="D2958" i="1"/>
  <c r="D2959" i="1" l="1"/>
  <c r="R2958" i="1"/>
  <c r="R2959" i="1" l="1"/>
  <c r="D2960" i="1"/>
  <c r="D2961" i="1" l="1"/>
  <c r="R2960" i="1"/>
  <c r="R2961" i="1" l="1"/>
  <c r="D2962" i="1"/>
  <c r="D2963" i="1" l="1"/>
  <c r="R2962" i="1"/>
  <c r="R2963" i="1" l="1"/>
  <c r="D2964" i="1"/>
  <c r="R2964" i="1" l="1"/>
  <c r="D2965" i="1"/>
  <c r="D2966" i="1" l="1"/>
  <c r="R2965" i="1"/>
  <c r="R2966" i="1" l="1"/>
  <c r="D2967" i="1"/>
  <c r="D2968" i="1" l="1"/>
  <c r="R2967" i="1"/>
  <c r="R2968" i="1" l="1"/>
  <c r="D2969" i="1"/>
  <c r="D2970" i="1" l="1"/>
  <c r="R2969" i="1"/>
  <c r="R2970" i="1" l="1"/>
  <c r="D2971" i="1"/>
  <c r="D2972" i="1" l="1"/>
  <c r="R2971" i="1"/>
  <c r="R2972" i="1" l="1"/>
  <c r="D2973" i="1"/>
  <c r="D2974" i="1" l="1"/>
  <c r="R2973" i="1"/>
  <c r="R2974" i="1" l="1"/>
  <c r="D2975" i="1"/>
  <c r="R2975" i="1" s="1"/>
  <c r="R9" i="1" s="1"/>
</calcChain>
</file>

<file path=xl/sharedStrings.xml><?xml version="1.0" encoding="utf-8"?>
<sst xmlns="http://schemas.openxmlformats.org/spreadsheetml/2006/main" count="3013" uniqueCount="3012">
  <si>
    <t>Six systems combined</t>
  </si>
  <si>
    <t>Max Contracts</t>
  </si>
  <si>
    <t>No of Days</t>
  </si>
  <si>
    <t>SIF Six System ES Portfolio (Rev1)</t>
  </si>
  <si>
    <t>Year</t>
  </si>
  <si>
    <t>Net Points by Month</t>
  </si>
  <si>
    <t>TS Output</t>
  </si>
  <si>
    <t>Date</t>
  </si>
  <si>
    <t>Net Pft</t>
  </si>
  <si>
    <t>Cum Net</t>
  </si>
  <si>
    <t>1 Month</t>
  </si>
  <si>
    <t>12 Mo.</t>
  </si>
  <si>
    <t>Start Date</t>
  </si>
  <si>
    <t>DayofWk</t>
  </si>
  <si>
    <t>Month</t>
  </si>
  <si>
    <t>MaxPos</t>
  </si>
  <si>
    <t>RUTime</t>
  </si>
  <si>
    <t>DDTime</t>
  </si>
  <si>
    <t>RunUp</t>
  </si>
  <si>
    <t>IDD</t>
  </si>
  <si>
    <t>Monthly DD</t>
  </si>
  <si>
    <t>PMaxAll2</t>
  </si>
  <si>
    <t>01/03/2000     57.90     57.90         2     81.00      0.00      0.00       618       915      4.05      0.00</t>
  </si>
  <si>
    <t>01/04/2000     50.50    108.40         2     55.40    -16.10      0.00       894       624      6.82      0.00</t>
  </si>
  <si>
    <t>01/05/2000     51.30    159.70         6     51.30    -99.25      0.00       615       549      9.38     51.00</t>
  </si>
  <si>
    <t>01/06/2000     -7.15    152.55         3     31.65    -18.60      0.00       810       861     10.97      1.45</t>
  </si>
  <si>
    <t>01/07/2000     74.00    226.55         3     74.00     -3.95      0.00       909       522     14.67     73.95</t>
  </si>
  <si>
    <t>01/10/2000     21.25    247.80         5     31.40     -9.85      0.00       588       603     16.24     29.70</t>
  </si>
  <si>
    <t>01/11/2000     17.25    265.05         2     28.15    -12.35      0.00       891       684     17.65      0.00</t>
  </si>
  <si>
    <t>01/12/2000    -36.55    228.50         4      2.00    -45.90      0.00       519       567     17.75      0.00</t>
  </si>
  <si>
    <t>01/13/2000     11.70    240.20         3     24.85    -34.45      0.00       858       561     18.99     24.85</t>
  </si>
  <si>
    <t>01/14/2000    -18.20    222.00         2      2.75    -21.35      0.00       516       828     19.13      0.00</t>
  </si>
  <si>
    <t>01/18/2000     -7.50    214.50         3      9.85    -25.70      0.00       615       579     19.62      0.00</t>
  </si>
  <si>
    <t>01/19/2000     -1.60    212.90         1      9.55     -8.15      0.00       648       864     20.10      0.00</t>
  </si>
  <si>
    <t>01/20/2000     35.95    248.85         2     49.10     -1.50      0.00       735       522     22.55      0.00</t>
  </si>
  <si>
    <t>01/21/2000    -12.50    236.35         2      6.30    -16.60      0.00       759       879     22.87      0.00</t>
  </si>
  <si>
    <t>01/24/2000    108.35    344.70         2    121.50      0.00      0.00       876       915     28.94      0.00</t>
  </si>
  <si>
    <t>01/25/2000     81.00    425.70         6     81.00    -18.45      0.00       612       534     32.99     80.40</t>
  </si>
  <si>
    <t>01/26/2000     18.70    444.40         4     24.90    -14.00      0.00       615       552     34.23      0.00</t>
  </si>
  <si>
    <t>01/27/2000     -8.85    435.55         2      6.75    -11.75      0.00       522       603     34.57      0.00</t>
  </si>
  <si>
    <t>01/28/2000     13.65    449.20         2     19.85    -23.20      0.00       891       642     35.56      0.00</t>
  </si>
  <si>
    <t>01/31/2000      1.80    451.00         7     58.55    -26.30      0.00       615       555     38.49     58.55</t>
  </si>
  <si>
    <t>02/01/2000     39.20    490.20         4     39.20      0.00      0.00       660       915     36.40     29.75</t>
  </si>
  <si>
    <t>02/02/2000     21.15    511.35         3     35.60     -9.75      0.00       855       531     35.41     35.60</t>
  </si>
  <si>
    <t>02/03/2000     -0.05    511.30         2     30.00    -20.90      0.00       693       885     34.35      0.00</t>
  </si>
  <si>
    <t>02/04/2000     18.45    529.75         2     18.45     -8.00      0.00       642       531     33.69     17.65</t>
  </si>
  <si>
    <t>02/07/2000     -3.70    526.05         1      6.75     -5.75      0.00       804       885     30.32      0.00</t>
  </si>
  <si>
    <t>02/08/2000     -6.15    519.90         1      0.00     -7.75      0.00       915       531     28.75      0.00</t>
  </si>
  <si>
    <t>02/09/2000      8.65    528.55         2     10.10    -12.90      0.00       900       633     27.85      0.00</t>
  </si>
  <si>
    <t>02/10/2000     20.10    548.65         3     20.10     -7.10      0.00       579       537     28.76     13.15</t>
  </si>
  <si>
    <t>02/11/2000     49.10    597.75         2     70.25      0.00      0.00       858       915     31.03      0.00</t>
  </si>
  <si>
    <t>02/14/2000    -16.30    581.45         3     10.25    -19.95      0.00       756       882     31.40      0.00</t>
  </si>
  <si>
    <t>02/15/2000    -19.35    562.10         1      0.80    -24.70      0.00       636       837     30.95      0.00</t>
  </si>
  <si>
    <t>02/16/2000     11.60    573.70         2     17.25     -7.25      0.00       882       801     31.33     14.85</t>
  </si>
  <si>
    <t>02/17/2000    -46.20    527.50         2      0.00    -46.35      0.00       915       852     28.88      0.00</t>
  </si>
  <si>
    <t>02/18/2000     50.25    577.75         3     63.85    -17.50      0.00       885       657     31.76      0.00</t>
  </si>
  <si>
    <t>02/22/2000      1.35    579.10         6     27.25    -60.95      0.00       540       624     27.04      0.75</t>
  </si>
  <si>
    <t>02/23/2000     -2.70    576.40         2     17.05     -5.85      0.00       543       696     23.85     17.05</t>
  </si>
  <si>
    <t>02/24/2000     21.30    597.70         2     69.90     -3.60      0.00       807       531     26.10     27.50</t>
  </si>
  <si>
    <t>02/25/2000      7.50    605.20         3      8.65     -8.00      0.00       537       522     26.19      0.00</t>
  </si>
  <si>
    <t>02/28/2000      3.85    609.05         1     20.30     -2.75      0.00       846       519     26.21     20.30</t>
  </si>
  <si>
    <t>02/29/2000      8.25    617.30         3     25.35     -4.70      0.00       876       633     24.55     25.35</t>
  </si>
  <si>
    <t>03/01/2000     -0.95    616.35         2      6.20     -6.95      0.00       711       552     22.90      6.20</t>
  </si>
  <si>
    <t>03/02/2000      0.95    617.30         1     13.35     -4.75      0.00       732       540     21.79      7.15</t>
  </si>
  <si>
    <t>03/03/2000     11.15    628.45         2     16.05     -4.70      0.00       687       615     21.09     16.05</t>
  </si>
  <si>
    <t>03/06/2000      6.60    635.05         1      6.80      0.00      0.00       606       915     20.51      6.80</t>
  </si>
  <si>
    <t>03/07/2000    -10.20    624.85         2     18.30    -19.10      0.00       645       810     21.09      0.80</t>
  </si>
  <si>
    <t>03/08/2000    -11.30    613.55         3     11.20    -14.45      0.00       582       645     21.65     11.20</t>
  </si>
  <si>
    <t>03/09/2000     28.55    642.10         2     28.55    -29.65      0.00       906       588     22.57     28.45</t>
  </si>
  <si>
    <t>03/10/2000     20.35    662.45         7     20.35    -85.85      0.00       654       588     22.58     20.25</t>
  </si>
  <si>
    <t>03/13/2000      4.45    666.90         1     21.00     -4.25      0.00       726       543     20.12     21.00</t>
  </si>
  <si>
    <t>03/14/2000     40.15    707.05         3     42.60     -9.75      0.00       900       528     21.74      0.00</t>
  </si>
  <si>
    <t>03/15/2000     26.80    733.85         3     26.80    -16.95      0.00       567       531     23.04     15.30</t>
  </si>
  <si>
    <t>03/16/2000     23.55    757.40         2     24.65    -13.65      0.00       894       633     23.41     24.65</t>
  </si>
  <si>
    <t>03/17/2000    -18.40    739.00         3     13.75    -48.45      0.00       537       618     24.10      8.25</t>
  </si>
  <si>
    <t>03/20/2000     -3.90    735.10         1      5.30     -5.70      0.00       579       903     21.17      0.00</t>
  </si>
  <si>
    <t>03/21/2000     19.00    754.10         2     23.65    -41.35      0.00       900       696     20.99     23.65</t>
  </si>
  <si>
    <t>03/22/2000     29.65    783.75         5     29.65     -1.00      0.00       654       519     21.62     17.60</t>
  </si>
  <si>
    <t>03/23/2000     57.10    840.85         2     70.25     -1.75      0.00       810       516     21.64     70.25</t>
  </si>
  <si>
    <t>03/24/2000    -29.90    810.95         2      3.50    -45.90      0.00       519       762     21.38      0.00</t>
  </si>
  <si>
    <t>03/27/2000     11.90    822.85         2     11.90     -3.75      0.00       567       528     20.96      7.25</t>
  </si>
  <si>
    <t>03/28/2000     18.25    841.10         1     23.65     -3.75      0.00       621       516     20.87     23.65</t>
  </si>
  <si>
    <t>03/29/2000     -4.50    836.60         1     13.40     -6.55      0.00       711       840     21.23      7.95</t>
  </si>
  <si>
    <t>03/30/2000    -15.55    821.05         2     18.50    -31.15      0.00       549       828     21.49      0.00</t>
  </si>
  <si>
    <t>04/03/2000     11.40    832.45         1     11.60    -11.15      0.00       900       561     21.27     11.60</t>
  </si>
  <si>
    <t>04/04/2000     -3.20    829.25         1     39.20    -39.75      0.00       735       837     22.89      8.00</t>
  </si>
  <si>
    <t>04/05/2000     43.35    872.60         1     43.35     -5.25      0.00       657       516     24.14     16.75</t>
  </si>
  <si>
    <t>04/06/2000     -9.00    863.60         3     27.10    -19.95      0.00       588       531     24.94     27.10</t>
  </si>
  <si>
    <t>04/07/2000    -16.55    847.05         2     10.50    -15.70      0.00       540       780     24.03      0.00</t>
  </si>
  <si>
    <t>04/10/2000     14.85    861.90         2     20.00    -31.50      0.00       876       651     24.02      0.00</t>
  </si>
  <si>
    <t>04/11/2000    -33.25    828.65         2     24.55    -36.55      0.00       525       891     24.19      0.00</t>
  </si>
  <si>
    <t>04/12/2000    -61.35    767.30         1      1.25    -66.90      0.00       525       882     22.13      0.00</t>
  </si>
  <si>
    <t>04/13/2000    125.85    893.15         5    128.55    -33.45      0.00       900       531     27.21     97.20</t>
  </si>
  <si>
    <t>04/14/2000     65.50    958.65         2    109.90    -30.60      0.00       888       738     31.48      0.00</t>
  </si>
  <si>
    <t>04/17/2000     39.15    997.80         6     39.15   -111.45      0.00       720       591     32.75     38.60</t>
  </si>
  <si>
    <t>04/18/2000    -64.20    933.60         5     21.50    -74.60      0.00       582       684     33.56      0.00</t>
  </si>
  <si>
    <t>04/19/2000     25.60    959.20         4     26.80    -38.50      0.00       633       546     33.71     10.80</t>
  </si>
  <si>
    <t>04/20/2000      2.45    961.65         1     15.40     -5.25      0.00       804       531     33.00      7.05</t>
  </si>
  <si>
    <t>04/24/2000    -50.05    911.60         2      0.00    -53.35      0.00       915       900     29.49      0.00</t>
  </si>
  <si>
    <t>04/25/2000     54.15    965.75         2     54.15    -14.20      0.00       906       561     32.02     52.80</t>
  </si>
  <si>
    <t>04/26/2000     47.55   1013.30         6     47.55    -11.50      0.00       627       531     33.80     12.50</t>
  </si>
  <si>
    <t>04/27/2000      8.40   1021.70         1     22.25     -5.00      0.00       690       537     33.73     22.25</t>
  </si>
  <si>
    <t>04/28/2000     10.50   1032.20         2     29.60     -6.50      0.00       681       522     34.54      0.00</t>
  </si>
  <si>
    <t>05/01/2000     -3.80   1028.40         2     28.00    -11.40      0.00       684       894     35.02      0.00</t>
  </si>
  <si>
    <t>05/02/2000     -1.25   1027.15         2     14.35     -4.65      0.00       708       783     35.16      0.00</t>
  </si>
  <si>
    <t>05/03/2000      5.40   1032.55         2     23.85     -5.15      0.00       870       600     34.39      0.00</t>
  </si>
  <si>
    <t>05/04/2000     68.80   1101.35         4     68.80     -8.45      0.00       600       531     35.66     58.95</t>
  </si>
  <si>
    <t>05/05/2000     45.40   1146.75         2     67.25      0.00      0.00       591       915     37.67     67.25</t>
  </si>
  <si>
    <t>05/08/2000     -2.20   1144.55         1      4.75     -8.50      0.00       813       891     37.38      0.00</t>
  </si>
  <si>
    <t>05/09/2000      0.45   1145.00         2     29.60     -4.60      0.00       786       882     37.86      0.05</t>
  </si>
  <si>
    <t>05/10/2000    -19.55   1125.45         2     10.30    -22.20      0.00       765       630     37.15      0.00</t>
  </si>
  <si>
    <t>05/11/2000    -25.45   1100.00         3     16.65    -31.60      0.00       549       798     37.92      0.00</t>
  </si>
  <si>
    <t>05/12/2000      8.45   1108.45         2     28.55     -5.45      0.00       651       522     32.92     28.55</t>
  </si>
  <si>
    <t>05/15/2000     15.80   1124.25         1     17.25     -2.75      0.00       894       681     28.29     17.25</t>
  </si>
  <si>
    <t>05/16/2000    -33.20   1091.05         3      1.50    -53.40      0.00       516       807     26.40      0.00</t>
  </si>
  <si>
    <t>05/17/2000    -13.55   1077.50         2      7.55    -18.95      0.00       618       528     25.71      0.00</t>
  </si>
  <si>
    <t>05/18/2000     -5.80   1071.70         2     15.80    -17.85      0.00       552       807     25.16      0.00</t>
  </si>
  <si>
    <t>05/19/2000     -6.35   1065.35         2      5.30    -25.70      0.00       765       645     24.65      0.00</t>
  </si>
  <si>
    <t>05/22/2000     19.60   1084.95         1     33.75      0.00      0.00       789       915     26.34     22.30</t>
  </si>
  <si>
    <t>05/23/2000     11.85   1096.80         2     19.90    -12.10      0.00       630       567     24.63     19.90</t>
  </si>
  <si>
    <t>05/24/2000     21.30   1118.10         3     43.70    -14.50      0.00       720       531     24.43     25.00</t>
  </si>
  <si>
    <t>05/25/2000     15.70   1133.80         2     25.65    -20.25      0.00       888       534     24.60      0.00</t>
  </si>
  <si>
    <t>05/26/2000     27.20   1161.00         2     38.15     -5.00      0.00       879       522     25.03     11.30</t>
  </si>
  <si>
    <t>05/30/2000     53.40   1214.40         2     53.40    -12.95      0.00       906       546     26.30     53.05</t>
  </si>
  <si>
    <t>05/31/2000     -7.50   1206.90         4     22.40    -30.00      0.00       537       555     26.70     11.75</t>
  </si>
  <si>
    <t>06/01/2000    -30.05   1176.85         2      5.50    -32.45      0.00       522       783     25.79      0.00</t>
  </si>
  <si>
    <t>06/02/2000      1.45   1178.30         2     19.80     -3.50      0.00       762       525     23.34      0.00</t>
  </si>
  <si>
    <t>06/05/2000     -3.20   1175.10         1      3.00     -6.00      0.00       873       903     20.12      0.00</t>
  </si>
  <si>
    <t>06/06/2000    -13.50   1161.60         2      1.55    -24.45      0.00       528       744     19.96      0.00</t>
  </si>
  <si>
    <t>06/07/2000     -9.75   1151.85         2      0.40    -26.10      0.00       828       759     18.50      0.40</t>
  </si>
  <si>
    <t>06/08/2000    -18.30   1133.55         2      0.55    -21.40      0.00       609       795     18.02      0.00</t>
  </si>
  <si>
    <t>06/09/2000     20.00   1153.55         3     20.00      0.00      0.00       675       915     18.18     10.10</t>
  </si>
  <si>
    <t>06/12/2000      7.80   1161.35         1      8.50     -1.75      0.00       900       588     17.18      0.00</t>
  </si>
  <si>
    <t>06/13/2000     22.30   1183.65         2     29.20     -6.40      0.00       858       561     17.78     29.20</t>
  </si>
  <si>
    <t>06/14/2000     25.30   1208.95         3     25.30     -7.20      0.00       771       528     18.97     17.70</t>
  </si>
  <si>
    <t>06/15/2000     -2.20   1206.75         1      4.50     -7.25      0.00       891       870     18.82      4.50</t>
  </si>
  <si>
    <t>06/16/2000      9.35   1216.10         2     29.00     -1.50      0.00       879       516     19.48      0.00</t>
  </si>
  <si>
    <t>06/19/2000     12.55   1228.65         1     19.25     -0.50      0.00       870       747     20.17     19.25</t>
  </si>
  <si>
    <t>06/20/2000      9.45   1238.10         2     17.40     -2.20      0.00       864       576     19.36      2.75</t>
  </si>
  <si>
    <t>06/21/2000     -7.85   1230.25         1      7.50     -7.70      0.00       567       774     18.74      0.00</t>
  </si>
  <si>
    <t>06/22/2000      3.90   1234.15         2     16.05    -19.45      0.00       879       777     17.35      0.00</t>
  </si>
  <si>
    <t>06/23/2000     25.80   1259.95         3     34.45     -2.25      0.00       882       519     17.79     13.60</t>
  </si>
  <si>
    <t>06/26/2000     -2.60   1257.35         2     18.00     -9.00      0.00       624       525     16.79     18.00</t>
  </si>
  <si>
    <t>06/27/2000      9.15   1266.50         1      9.85     -2.95      0.00       888       546     14.61      2.75</t>
  </si>
  <si>
    <t>06/28/2000    -17.80   1248.70         2     12.35    -23.15      0.00       798       894     14.11      0.00</t>
  </si>
  <si>
    <t>06/29/2000     -6.55   1242.15         2     20.80     -7.70      0.00       624       543     14.87      7.65</t>
  </si>
  <si>
    <t>07/05/2000     17.70   1259.85         2     28.10     -7.40      0.00       885       780     15.29      0.00</t>
  </si>
  <si>
    <t>07/06/2000     14.40   1274.25         2     27.55    -17.45      0.00       873       585     16.51     27.55</t>
  </si>
  <si>
    <t>07/07/2000    -30.45   1243.80         3      1.75    -37.25      0.00       516       561     16.52      0.00</t>
  </si>
  <si>
    <t>07/10/2000    -10.30   1233.50         2      9.10    -12.90      0.00       765       885     16.96      0.00</t>
  </si>
  <si>
    <t>07/11/2000      2.15   1235.65         2     20.75     -1.25      0.00       609       519     17.97     20.75</t>
  </si>
  <si>
    <t>07/12/2000      3.45   1239.10         2     16.10     -1.50      0.00       831       519     17.77     16.10</t>
  </si>
  <si>
    <t>07/13/2000     10.25   1249.35         2     21.40     -1.25      0.00       789       516     18.42     21.40</t>
  </si>
  <si>
    <t>07/14/2000     -1.60   1247.75         2      4.75    -13.95      0.00       561       867     17.20      0.55</t>
  </si>
  <si>
    <t>07/17/2000    -12.40   1235.35         1      2.25    -11.95      0.00       576       912     16.04      0.00</t>
  </si>
  <si>
    <t>07/18/2000      4.45   1239.80         2     19.05     -6.45      0.00       636       528     16.77      0.00</t>
  </si>
  <si>
    <t>07/19/2000    -15.00   1224.80         2      3.50    -16.40      0.00       522       783     15.50      0.00</t>
  </si>
  <si>
    <t>07/20/2000    -22.80   1202.00         2      1.00    -26.20      0.00       543       750     14.58      0.00</t>
  </si>
  <si>
    <t>07/21/2000    -16.05   1185.95         2      0.50    -24.90      0.00       534       681     13.74      0.00</t>
  </si>
  <si>
    <t>07/24/2000     16.40   1202.35         6     31.80     -9.75      0.00       681       591     14.95     31.80</t>
  </si>
  <si>
    <t>07/25/2000     -2.30   1200.05         2      6.10    -13.40      0.00       852       561     14.46      6.10</t>
  </si>
  <si>
    <t>07/26/2000    -17.55   1182.50         2      3.80    -21.10      0.00       606       894     12.92      0.00</t>
  </si>
  <si>
    <t>07/27/2000     11.00   1193.50         3     11.00    -16.40      0.00       873       534     12.57     10.95</t>
  </si>
  <si>
    <t>07/28/2000     26.00   1219.50         2     33.70     -0.50      0.00       891       516     13.77      9.55</t>
  </si>
  <si>
    <t>07/31/2000     -6.35   1213.15         6     32.55    -22.95      0.00       567       555     14.78     32.55</t>
  </si>
  <si>
    <t>08/01/2000     10.70   1223.85         2     27.85     -8.95      0.00       804       528     15.13     27.85</t>
  </si>
  <si>
    <t>08/02/2000    -18.50   1205.35         2      3.80    -24.90      0.00       519       561     13.92      0.00</t>
  </si>
  <si>
    <t>08/03/2000     32.10   1237.45         2     35.80     -3.50      0.00       858       522     14.33     35.80</t>
  </si>
  <si>
    <t>08/04/2000     19.45   1256.90         2     21.65     -3.50      0.00       900       525     15.32     21.65</t>
  </si>
  <si>
    <t>08/07/2000      4.80   1261.70         1      6.75     -1.25      0.00       867       624     15.21      6.75</t>
  </si>
  <si>
    <t>08/08/2000    -10.45   1251.25         4      6.25    -16.00      0.00       528       750     14.48      0.00</t>
  </si>
  <si>
    <t>08/09/2000     27.10   1278.35         2     34.00     -1.00      0.00       888       522     15.38      0.00</t>
  </si>
  <si>
    <t>08/10/2000     20.90   1299.25         3     26.50     -4.75      0.00       861       534     15.63     11.60</t>
  </si>
  <si>
    <t>08/11/2000      1.90   1301.15         2      7.35     -9.25      0.00       852       555     15.76      7.35</t>
  </si>
  <si>
    <t>08/14/2000     18.85   1320.00         1     19.30     -2.50      0.00       900       540     16.61     19.30</t>
  </si>
  <si>
    <t>08/15/2000     24.25   1344.25         6     31.15     -8.20      0.00       813       567     17.22     24.70</t>
  </si>
  <si>
    <t>08/16/2000     14.10   1358.35         2     25.50    -15.50      0.00       870       543     18.32      0.00</t>
  </si>
  <si>
    <t>08/17/2000     17.10   1375.45         2     26.75     -1.25      0.00       882       549     19.61     26.75</t>
  </si>
  <si>
    <t>08/18/2000     11.75   1387.20         2     17.45     -0.50      0.00       774       525     20.45      4.30</t>
  </si>
  <si>
    <t>08/21/2000     -5.15   1382.05         1      3.30     -5.95      0.00       828       906     19.03      0.00</t>
  </si>
  <si>
    <t>08/22/2000     -9.15   1372.90         1      0.75    -11.20      0.00       543       885     18.76      0.00</t>
  </si>
  <si>
    <t>08/23/2000     18.10   1391.00         2     23.25     -5.75      0.00       873       558     19.73     23.25</t>
  </si>
  <si>
    <t>08/24/2000      0.00   1391.00         0      0.00      0.00      0.00       915       915     19.18      0.00</t>
  </si>
  <si>
    <t>08/25/2000     -5.15   1385.85         2      3.75     -9.00      0.00       531       849     17.69      0.00</t>
  </si>
  <si>
    <t>08/28/2000     17.40   1403.25         2     33.00      0.00      0.00       672       915     17.71     33.00</t>
  </si>
  <si>
    <t>08/29/2000     -2.20   1401.05         2      6.05     -7.55      0.00       597       861     16.62      0.00</t>
  </si>
  <si>
    <t>08/30/2000     -4.60   1396.45         2      2.50    -13.45      0.00       534       885     16.55      0.00</t>
  </si>
  <si>
    <t>08/31/2000    -20.50   1375.95         4      0.00    -24.15      0.00       915       669     14.76      0.00</t>
  </si>
  <si>
    <t>09/01/2000     49.15   1425.10         5     55.10     -1.50      0.00       723       534     16.43     55.10</t>
  </si>
  <si>
    <t>09/05/2000    -25.75   1399.35         2      3.50    -26.85      0.00       531       897     16.27      0.00</t>
  </si>
  <si>
    <t>09/06/2000      7.30   1406.65         2     13.65     -3.25      0.00       582       762     16.64     13.65</t>
  </si>
  <si>
    <t>09/07/2000     25.30   1431.95         7     32.35     -6.40      0.00       588       555     16.56     29.00</t>
  </si>
  <si>
    <t>09/08/2000      7.80   1439.75         3     21.10     -2.45      0.00       612       555     16.29      0.00</t>
  </si>
  <si>
    <t>09/11/2000     16.15   1455.90         2     29.50     -8.50      0.00       603       546     17.40     29.50</t>
  </si>
  <si>
    <t>09/12/2000     25.65   1481.55         3     29.05     -5.50      0.00       894       543     17.88     22.70</t>
  </si>
  <si>
    <t>09/13/2000    -23.85   1457.70         4      6.25    -31.45      0.00       543       576     16.64      3.00</t>
  </si>
  <si>
    <t>09/14/2000     16.40   1474.10         2     20.60     -0.25      0.00       885       516     16.39      0.00</t>
  </si>
  <si>
    <t>09/15/2000      7.40   1481.50         2     18.55     -2.45      0.00       867       774     15.98      0.00</t>
  </si>
  <si>
    <t>09/18/2000     30.80   1512.30         3     30.80     -0.25      0.00       606       519     16.65     11.85</t>
  </si>
  <si>
    <t>09/19/2000     29.15   1541.45         3     29.15     -1.70      0.00       597       525     17.95     11.80</t>
  </si>
  <si>
    <t>09/20/2000    -30.20   1511.25         3     10.85    -32.65      0.00       756       807     18.45      0.00</t>
  </si>
  <si>
    <t>09/21/2000      3.60   1514.85         3     27.50     -1.75      0.00       585       516     18.66     27.50</t>
  </si>
  <si>
    <t>09/22/2000     53.85   1568.70         2     54.30      0.00      0.00       885       915     21.38     54.30</t>
  </si>
  <si>
    <t>09/25/2000     24.50   1593.20         2     33.90     -2.50      0.00       885       552     22.88      3.50</t>
  </si>
  <si>
    <t>09/26/2000      3.25   1596.45         3     22.80     -1.30      0.00       615       876     22.37     21.80</t>
  </si>
  <si>
    <t>09/27/2000     28.90   1625.35         5     28.90    -24.85      0.00       696       609     23.52     20.20</t>
  </si>
  <si>
    <t>09/28/2000     45.25   1670.60         3     57.35     -2.20      0.00       870       537     26.26     57.35</t>
  </si>
  <si>
    <t>10/02/2000     45.05   1715.65         3     53.25     -1.50      0.00       771       516     28.92     29.50</t>
  </si>
  <si>
    <t>10/03/2000     11.85   1727.50         3     11.85    -18.60      0.00       846       612     26.76      7.95</t>
  </si>
  <si>
    <t>10/04/2000     23.95   1751.45         3     39.40      0.00      0.00       627       915     28.55      9.35</t>
  </si>
  <si>
    <t>10/05/2000     -1.00   1750.45         2     11.40     -6.60      0.00       801       840     28.44      7.40</t>
  </si>
  <si>
    <t>10/06/2000     21.20   1771.65         2     46.35     -5.00      0.00       864       528     29.14      1.30</t>
  </si>
  <si>
    <t>10/09/2000    -67.60   1704.05         6      3.80    -83.80      0.00       534       627     28.28      0.00</t>
  </si>
  <si>
    <t>10/10/2000     15.70   1719.75         2     19.40     -8.70      0.00       855       540     27.77      2.00</t>
  </si>
  <si>
    <t>10/11/2000     35.70   1755.45         4     35.70    -15.75      0.00       690       522     28.10     32.90</t>
  </si>
  <si>
    <t>10/12/2000     -7.15   1748.30         3      3.95    -51.90      0.00       894       567     27.99      0.00</t>
  </si>
  <si>
    <t>10/13/2000    -86.65   1661.65         6      2.25   -103.95      0.00       516       639     27.07      2.25</t>
  </si>
  <si>
    <t>10/16/2000     41.90   1703.55         6     45.80    -10.75      0.00       633       567     28.43     45.80</t>
  </si>
  <si>
    <t>10/17/2000     19.95   1723.50         2     36.60    -10.40      0.00       822       603     28.72      0.00</t>
  </si>
  <si>
    <t>10/18/2000    -11.05   1712.45         1      2.75    -24.95      0.00       516       600     27.40      0.00</t>
  </si>
  <si>
    <t>10/19/2000     41.90   1754.35         2     50.05     -7.45      0.00       873       531     29.36     50.05</t>
  </si>
  <si>
    <t>10/20/2000    -75.80   1678.55         6     24.05    -76.85      0.00       537       900     29.19      0.00</t>
  </si>
  <si>
    <t>10/23/2000    -13.35   1665.20         1      2.50    -13.40      0.00       555       900     26.60      0.00</t>
  </si>
  <si>
    <t>10/24/2000     -4.05   1661.15         2     10.30    -15.70      0.00       642       546     25.42     10.30</t>
  </si>
  <si>
    <t>10/25/2000      8.65   1669.80         2     14.30    -25.70      0.00       888       810     25.00      0.00</t>
  </si>
  <si>
    <t>10/26/2000     38.20   1708.00         4     38.20      0.00      0.00       570       915     25.46     21.55</t>
  </si>
  <si>
    <t>10/27/2000      3.70   1711.70         1      5.90    -14.85      0.00       777       603     22.89      5.90</t>
  </si>
  <si>
    <t>10/30/2000     18.05   1729.75         1     26.75     -3.00      0.00       864       669     21.56     26.75</t>
  </si>
  <si>
    <t>10/31/2000     40.25   1770.00         3     61.10     -5.95      0.00       867       555     24.03     61.10</t>
  </si>
  <si>
    <t>11/01/2000    -21.00   1749.00         3     14.00    -22.30      0.00       600       906     22.76      0.00</t>
  </si>
  <si>
    <t>11/02/2000      0.85   1749.85         2     11.75    -11.75      0.00       633       537     22.77      0.00</t>
  </si>
  <si>
    <t>11/03/2000     -1.35   1748.50         2     15.00     -5.50      0.00       540       591     21.21      0.00</t>
  </si>
  <si>
    <t>11/06/2000    -19.60   1728.90         2      2.00    -27.00      0.00       522       588     21.12      0.00</t>
  </si>
  <si>
    <t>11/07/2000    -14.75   1714.15         2     15.05    -16.55      0.00       561       900     20.90      0.00</t>
  </si>
  <si>
    <t>11/08/2000     54.60   1768.75         2     55.00     -4.50      0.00       900       522     21.87      0.00</t>
  </si>
  <si>
    <t>11/09/2000     33.05   1801.80         5     52.50    -35.40      0.00       768       576     24.29      1.05</t>
  </si>
  <si>
    <t>11/10/2000     -8.80   1793.00         3     17.30    -20.25      0.00       591       561     25.04     17.30</t>
  </si>
  <si>
    <t>11/13/2000      9.20   1802.20         3     28.45    -17.00      0.00       585       528     24.18     28.45</t>
  </si>
  <si>
    <t>11/14/2000     26.90   1829.10         2     43.80     -6.70      0.00       714       522     24.54     43.80</t>
  </si>
  <si>
    <t>11/15/2000    -11.65   1817.45         6     28.50    -30.60      0.00       624       789     25.83     12.50</t>
  </si>
  <si>
    <t>11/16/2000      4.75   1822.20         2     17.25    -20.35      0.00       582       807     24.19     17.25</t>
  </si>
  <si>
    <t>11/17/2000      9.20   1831.40         2     14.55    -19.40      0.00       531       561     23.71     10.15</t>
  </si>
  <si>
    <t>11/20/2000    -23.05   1808.35         1      6.30    -24.60      0.00       564       900     23.90      0.00</t>
  </si>
  <si>
    <t>11/21/2000    -16.25   1792.10         2      5.15    -17.05      0.00       660       891     23.64      0.00</t>
  </si>
  <si>
    <t>11/22/2000    -25.30   1766.80         2      8.50    -31.70      0.00       534       744     23.35      0.00</t>
  </si>
  <si>
    <t>11/27/2000     10.05   1776.85         2     20.45     -3.50      0.00       816       558     22.47     18.50</t>
  </si>
  <si>
    <t>11/28/2000     15.75   1792.60         5     19.05    -33.35      0.00       594       546     23.12     19.05</t>
  </si>
  <si>
    <t>11/29/2000    -31.00   1761.60         2     11.55    -35.80      0.00       549       891     22.36      0.00</t>
  </si>
  <si>
    <t>11/30/2000     -3.40   1758.20         1     18.55     -3.75      0.00       804       633     20.24      0.00</t>
  </si>
  <si>
    <t>12/01/2000     10.50   1768.70         2     18.40     -2.25      0.00       558       522     20.46     17.95</t>
  </si>
  <si>
    <t>12/04/2000    -26.10   1742.60         2      5.00    -37.50      0.00       588       648     20.12      0.00</t>
  </si>
  <si>
    <t>12/05/2000     25.45   1768.05         2     27.85    -17.25      0.00       882       573     20.76     27.85</t>
  </si>
  <si>
    <t>12/06/2000     68.50   1836.55         7     68.50    -13.10      0.00       645       531     24.09     54.75</t>
  </si>
  <si>
    <t>12/07/2000     15.15   1851.70         2     18.35     -4.50      0.00       861       528     24.25     18.35</t>
  </si>
  <si>
    <t>12/08/2000    -27.85   1823.85         2     20.55    -41.65      0.00       804       903     22.53      0.00</t>
  </si>
  <si>
    <t>12/11/2000     -3.40   1820.45         1      5.80    -12.50      0.00       867       567     20.19      5.80</t>
  </si>
  <si>
    <t>12/12/2000     12.55   1833.00         4     28.45     -1.40      0.00       633       531     20.75     28.45</t>
  </si>
  <si>
    <t>12/13/2000     39.60   1872.60         2     43.75    -10.75      0.00       900       561     21.52      0.00</t>
  </si>
  <si>
    <t>12/14/2000      7.05   1879.65         3     24.50      0.00      0.00       666       915     20.55     24.50</t>
  </si>
  <si>
    <t>12/15/2000    -16.05   1863.60         2     27.30    -19.20      0.00       702       528     20.49      6.15</t>
  </si>
  <si>
    <t>12/18/2000    -13.80   1849.80         1      6.30    -14.35      0.00       687       900     19.94      0.00</t>
  </si>
  <si>
    <t>12/19/2000     33.50   1883.30         2     34.20     -4.05      0.00       900       813     20.92     29.85</t>
  </si>
  <si>
    <t>12/20/2000      1.90   1885.20         2     23.05    -32.95      0.00       870       609     21.76      0.00</t>
  </si>
  <si>
    <t>12/21/2000     53.85   1939.05         5     68.55    -15.20      0.00       594       519     24.93     63.70</t>
  </si>
  <si>
    <t>12/22/2000     17.70   1956.75         2     30.55     -3.75      0.00       612       516     26.03     30.55</t>
  </si>
  <si>
    <t>12/26/2000     58.00   2014.75         6     58.00    -27.00      0.00       861       528     27.91     57.45</t>
  </si>
  <si>
    <t>12/27/2000     30.85   2045.60         2     34.75     -9.75      0.00       885       546     28.70     34.75</t>
  </si>
  <si>
    <t>12/28/2000      5.65   2051.25         1     13.10     -0.75      0.00       678       516     28.77      5.50</t>
  </si>
  <si>
    <t>01/02/2001     44.15   2095.40         2     62.30     -4.00      0.00       894       516     30.96      0.00</t>
  </si>
  <si>
    <t>01/03/2001     24.45   2119.85         6     24.45   -100.95      0.00       672       564     31.26      0.00</t>
  </si>
  <si>
    <t>01/04/2001     63.65   2183.50         4     63.65     -4.70      0.00       621       531     34.20     62.55</t>
  </si>
  <si>
    <t>01/05/2001     48.40   2231.90         2     58.80     -9.50      0.00       882       516     35.74      0.00</t>
  </si>
  <si>
    <t>01/08/2001     28.00   2259.90         4     28.00    -17.95      0.00       576       537     33.72     27.90</t>
  </si>
  <si>
    <t>01/09/2001    -15.30   2244.60         2     13.30    -23.10      0.00       576       843     33.47      0.00</t>
  </si>
  <si>
    <t>01/10/2001      3.90   2248.50         2     35.75     -4.25      0.00       666       738     34.23      4.10</t>
  </si>
  <si>
    <t>01/11/2001     -5.20   2243.30         3     26.65    -24.30      0.00       864       909     35.27      0.00</t>
  </si>
  <si>
    <t>01/12/2001    -37.00   2206.30         2     26.00    -43.40      0.00       546       699     35.15      0.00</t>
  </si>
  <si>
    <t>01/16/2001     10.10   2216.40         3     24.20     -3.25      0.00       714       516     34.17      0.00</t>
  </si>
  <si>
    <t>01/17/2001     -0.30   2216.10         2      6.05    -12.95      0.00       582       537     33.25      6.05</t>
  </si>
  <si>
    <t>01/18/2001      3.50   2219.60         2     18.40     -2.60      0.00       789       717     32.80     18.40</t>
  </si>
  <si>
    <t>01/19/2001     15.25   2234.85         2     40.35      0.00      0.00       558       915     34.50      0.00</t>
  </si>
  <si>
    <t>01/22/2001     -4.90   2229.95         1     14.50     -5.95      0.00       606       861     33.52     14.50</t>
  </si>
  <si>
    <t>01/23/2001     16.25   2246.20         2     26.40     -3.10      0.00       885       708     33.69     26.40</t>
  </si>
  <si>
    <t>01/24/2001    -18.80   2227.40         2      1.00    -19.65      0.00       522       735     30.31      0.00</t>
  </si>
  <si>
    <t>01/25/2001    -15.30   2212.10         2     10.00    -20.65      0.00       543       858     29.28      0.00</t>
  </si>
  <si>
    <t>01/26/2001      2.40   2214.50         2      5.60    -10.20      0.00       834       696     26.66      5.60</t>
  </si>
  <si>
    <t>01/29/2001      4.55   2219.05         1      6.50     -2.25      0.00       852       684     25.25      6.50</t>
  </si>
  <si>
    <t>01/30/2001     -0.05   2219.00         1      5.80     -5.90      0.00       540       834     24.88      2.40</t>
  </si>
  <si>
    <t>02/01/2001     -3.25   2215.75         2      7.10     -8.50      0.00       639       567     22.12      4.00</t>
  </si>
  <si>
    <t>02/02/2001     23.65   2239.40         2     24.80    -11.70      0.00       900       618     22.14      0.00</t>
  </si>
  <si>
    <t>02/05/2001     26.85   2266.25         3     27.30     -5.00      0.00       903       573     20.32     27.30</t>
  </si>
  <si>
    <t>02/06/2001     13.75   2280.00         1     15.20     -1.50      0.00       876       516     18.14     12.15</t>
  </si>
  <si>
    <t>02/07/2001      3.80   2283.80         2     20.15     -0.25      0.00       771       516     17.75     16.35</t>
  </si>
  <si>
    <t>02/08/2001      0.20   2284.00         2      8.80    -11.60      0.00       552       684     17.53      0.00</t>
  </si>
  <si>
    <t>02/09/2001     13.05   2297.05         2     17.95     -7.50      0.00       888       543     16.64      4.10</t>
  </si>
  <si>
    <t>02/12/2001      7.85   2304.90         1      9.55     -3.75      0.00       903       543     15.78      9.55</t>
  </si>
  <si>
    <t>02/13/2001      8.20   2313.10         2      8.20     -6.95      0.00       762       546     14.89      0.00</t>
  </si>
  <si>
    <t>02/14/2001      0.55   2313.65         2     18.65     -3.00      0.00       741       894     14.61      0.50</t>
  </si>
  <si>
    <t>02/15/2001     -5.95   2307.70         3     11.85     -9.90      0.00       735       855     14.90      0.00</t>
  </si>
  <si>
    <t>02/16/2001     -8.90   2298.80         2      4.25    -16.30      0.00       558       873     14.20      0.00</t>
  </si>
  <si>
    <t>02/20/2001    -48.00   2250.80         6     23.90    -58.20      0.00       555       672     13.37      0.00</t>
  </si>
  <si>
    <t>02/21/2001     54.40   2305.20         4     59.05     -0.40      0.00       897       558     15.60     28.15</t>
  </si>
  <si>
    <t>02/22/2001    -30.15   2275.05         6      9.75   -130.35      0.00       528       579     14.77      0.00</t>
  </si>
  <si>
    <t>02/23/2001    -17.20   2257.85         3     24.35    -29.65      0.00       774       654     15.94      0.00</t>
  </si>
  <si>
    <t>02/26/2001      2.40   2260.25         2      9.55     -9.90      0.00       555       594     15.91      2.10</t>
  </si>
  <si>
    <t>02/27/2001     49.15   2309.40         5     49.15    -15.45      0.00       636       546     18.09     47.60</t>
  </si>
  <si>
    <t>03/01/2001    -11.80   2297.60         2      6.55    -27.45      0.00       792       639     18.09      0.00</t>
  </si>
  <si>
    <t>03/02/2001     37.45   2335.05         2     39.10     -5.25      0.00       759       549     19.76     39.10</t>
  </si>
  <si>
    <t>03/05/2001      4.90   2339.95         2     10.05     -4.75      0.00       696       561     19.91      6.35</t>
  </si>
  <si>
    <t>03/06/2001    -14.20   2325.75         2     12.05    -17.75      0.00       594       843     19.27      0.00</t>
  </si>
  <si>
    <t>03/07/2001     20.25   2346.00         2     20.25     -1.70      0.00       600       540     18.92      9.35</t>
  </si>
  <si>
    <t>03/08/2001     13.70   2359.70         1     15.15     -1.00      0.00       660       516     18.91     15.15</t>
  </si>
  <si>
    <t>03/09/2001     23.90   2383.60         2     35.05    -12.95      0.00       879       531     19.66      0.00</t>
  </si>
  <si>
    <t>03/12/2001     -0.65   2382.95         3     12.25    -48.75      0.00       897       810     19.83      0.00</t>
  </si>
  <si>
    <t>03/13/2001     -8.05   2374.90         4     48.50    -10.95      0.00       588       876     21.36     48.50</t>
  </si>
  <si>
    <t>03/14/2001    -18.90   2356.00         3     45.55    -26.25      0.00       591       876     23.16     45.55</t>
  </si>
  <si>
    <t>03/15/2001     -3.05   2352.95         2     14.75     -9.65      0.00       621       831     23.49      0.00</t>
  </si>
  <si>
    <t>03/16/2001     -4.00   2348.95         2     34.05    -15.05      0.00       594       783     24.26      0.00</t>
  </si>
  <si>
    <t>03/19/2001     18.25   2367.20         2     29.90    -13.60      0.00       888       765     25.16     29.90</t>
  </si>
  <si>
    <t>03/20/2001    -11.65   2355.55         3     30.50    -12.95      0.00       603       903     26.47      0.00</t>
  </si>
  <si>
    <t>03/21/2001     29.65   2385.20         4     29.65    -39.00      0.00       618       546     26.76      0.00</t>
  </si>
  <si>
    <t>03/22/2001    -38.75   2346.45         2      3.30    -54.60      0.00       531       693     23.97      0.00</t>
  </si>
  <si>
    <t>03/23/2001    -27.45   2319.00         2     20.00    -50.30      0.00       537       780     24.48      0.00</t>
  </si>
  <si>
    <t>03/26/2001     -3.65   2315.35         2     10.80     -5.80      0.00       615       774     23.81      0.00</t>
  </si>
  <si>
    <t>03/27/2001     12.00   2327.35         2     14.70     -3.30      0.00       891       639     24.06     14.70</t>
  </si>
  <si>
    <t>03/28/2001     -8.35   2319.00         2      6.55    -17.95      0.00       852       879     21.93      0.00</t>
  </si>
  <si>
    <t>03/29/2001     -0.30   2318.70         3     17.50    -15.85      0.00       543       858     22.48      0.15</t>
  </si>
  <si>
    <t>04/02/2001     -2.40   2316.30         1      5.05    -15.50      0.00       846       696     20.78      0.00</t>
  </si>
  <si>
    <t>04/03/2001     26.50   2342.80         3     42.10    -32.15      0.00       876       717     22.38      0.00</t>
  </si>
  <si>
    <t>04/04/2001     36.15   2378.95         8     50.95    -27.15      0.00       603       525     24.33     50.25</t>
  </si>
  <si>
    <t>04/05/2001      7.20   2386.15         2     14.10    -20.50      0.00       882       552     24.02     14.10</t>
  </si>
  <si>
    <t>04/06/2001    -67.45   2318.70         4      4.75    -67.30      0.00       540       900     23.50      0.00</t>
  </si>
  <si>
    <t>04/09/2001      1.65   2320.35         3     26.80    -29.75      0.00       759       561     23.09      0.00</t>
  </si>
  <si>
    <t>04/10/2001    -10.05   2310.30         2      7.80    -20.20      0.00       711       621     22.86      7.80</t>
  </si>
  <si>
    <t>04/11/2001     23.45   2333.75         2     39.80      0.00      0.00       681       915     22.43     31.35</t>
  </si>
  <si>
    <t>04/12/2001     35.60   2369.35         2     38.75     -3.00      0.00       885       579     22.09     38.75</t>
  </si>
  <si>
    <t>04/16/2001    -18.90   2350.45         1      2.75    -18.95      0.00       546       900     21.49      0.00</t>
  </si>
  <si>
    <t>04/17/2001      7.20   2357.65         2      9.85    -16.15      0.00       900       837     20.28      9.85</t>
  </si>
  <si>
    <t>04/18/2001      1.20   2358.85         2     27.35    -11.25      0.00       603       567     20.15     27.35</t>
  </si>
  <si>
    <t>04/19/2001     43.40   2402.25         6     47.05    -12.75      0.00       669       543     20.98     44.10</t>
  </si>
  <si>
    <t>04/20/2001    -13.80   2388.45         2      3.55    -14.95      0.00       654       771     19.67      0.00</t>
  </si>
  <si>
    <t>04/23/2001      2.05   2390.50         1      8.25     -1.75      0.00       870       642     19.92      0.00</t>
  </si>
  <si>
    <t>04/24/2001     11.25   2401.75         2     11.25     -7.85      0.00       672       567     19.48      2.75</t>
  </si>
  <si>
    <t>04/25/2001     15.30   2417.05         1     20.25     -5.25      0.00       864       525     19.96     20.25</t>
  </si>
  <si>
    <t>04/26/2001     -4.80   2412.25         2     12.30    -14.70      0.00       756       672     19.84     12.30</t>
  </si>
  <si>
    <t>04/27/2001     -3.70   2408.55         1      6.25     -4.75      0.00       633       879     19.82      0.00</t>
  </si>
  <si>
    <t>05/01/2001    -20.55   2388.00         2      1.55    -21.95      0.00       570       753     19.02      0.00</t>
  </si>
  <si>
    <t>05/02/2001      6.45   2394.45         2     19.35     -4.25      0.00       822       525     19.74     19.35</t>
  </si>
  <si>
    <t>05/03/2001      4.90   2399.35         2     25.80     -3.00      0.00       831       519     18.92      0.00</t>
  </si>
  <si>
    <t>05/04/2001     39.60   2438.95         2     41.05     -2.25      0.00       885       537     18.43     41.05</t>
  </si>
  <si>
    <t>05/07/2001      8.25   2447.20         2     18.20     -0.45      0.00       822       531     18.63     18.20</t>
  </si>
  <si>
    <t>05/08/2001    -11.75   2435.45         2      5.80    -13.40      0.00       564       834     18.69      5.30</t>
  </si>
  <si>
    <t>05/09/2001     -1.85   2433.60         2     14.50     -3.25      0.00       696       558     18.07     14.50</t>
  </si>
  <si>
    <t>05/10/2001     20.35   2453.95         2     25.75     -3.75      0.00       879       552     18.97      0.00</t>
  </si>
  <si>
    <t>05/11/2001      0.80   2454.75         1      6.00     -3.75      0.00       870       579     17.28      0.00</t>
  </si>
  <si>
    <t>05/14/2001      3.05   2457.80         1      5.25     -4.00      0.00       891       831     15.60      5.25</t>
  </si>
  <si>
    <t>05/15/2001     -1.95   2455.85         1      5.00    -11.00      0.00       792       798     15.72      0.00</t>
  </si>
  <si>
    <t>05/16/2001     55.45   2511.30         2     61.85     -2.25      0.00       885       516     18.32     61.85</t>
  </si>
  <si>
    <t>05/17/2001     35.20   2546.50         7     35.20    -62.50      0.00       651       549     18.71     34.30</t>
  </si>
  <si>
    <t>05/18/2001    -11.90   2534.60         1      5.25    -12.95      0.00       564       903     16.62      0.00</t>
  </si>
  <si>
    <t>05/21/2001    -29.60   2505.00         2      2.00    -32.50      0.00       534       645     16.54      0.00</t>
  </si>
  <si>
    <t>05/22/2001     29.15   2534.15         4     29.15    -18.75      0.00       741       537     17.59     29.10</t>
  </si>
  <si>
    <t>05/23/2001     30.40   2564.55         2     32.05     -2.75      0.00       894       516     18.63      0.00</t>
  </si>
  <si>
    <t>05/24/2001     -6.30   2558.25         4     16.25    -10.95      0.00       567       537     18.43     16.25</t>
  </si>
  <si>
    <t>05/25/2001     -0.60   2557.65         2      2.80    -12.70      0.00       873       642     17.95      0.00</t>
  </si>
  <si>
    <t>05/29/2001    -12.30   2545.35         2      6.30    -15.60      0.00       549       843     17.95      0.00</t>
  </si>
  <si>
    <t>05/30/2001      9.65   2555.00         2     17.80     -6.20      0.00       777       600     18.77      0.00</t>
  </si>
  <si>
    <t>06/01/2001     12.70   2567.70         2     12.70     -4.70      0.00       903       567     18.43     12.30</t>
  </si>
  <si>
    <t>06/04/2001     -8.20   2559.50         1      2.00     -9.75      0.00       579       876     17.24      0.00</t>
  </si>
  <si>
    <t>06/05/2001     12.65   2572.15         2     19.05    -11.45      0.00       876       615     16.14     19.05</t>
  </si>
  <si>
    <t>06/06/2001     10.70   2582.85         2     13.15     -2.15      0.00       849       549     15.89      0.00</t>
  </si>
  <si>
    <t>06/07/2001    -12.20   2570.65         2      6.10    -14.85      0.00       588       720     15.91      6.10</t>
  </si>
  <si>
    <t>06/08/2001     14.45   2585.10         2     31.80     -2.25      0.00       687       516     16.77      0.00</t>
  </si>
  <si>
    <t>06/11/2001    -31.20   2553.90         5      8.50    -33.25      0.00       552       885     15.91      0.00</t>
  </si>
  <si>
    <t>06/12/2001     18.15   2572.05         2     24.10     -9.00      0.00       873       573     16.82     24.10</t>
  </si>
  <si>
    <t>06/13/2001     39.65   2611.70         3     40.80     -3.60      0.00       900       540     18.59      0.00</t>
  </si>
  <si>
    <t>06/14/2001     10.50   2622.20         3     12.10    -20.90      0.00       891       855     18.95      0.00</t>
  </si>
  <si>
    <t>06/15/2001      0.15   2622.35         4     26.30     -3.25      0.00       576       819     17.17      0.00</t>
  </si>
  <si>
    <t>06/18/2001     13.45   2635.80         2     13.90     -2.50      0.00       900       540     16.11      6.50</t>
  </si>
  <si>
    <t>06/19/2001    -13.80   2622.00         2      4.05    -20.35      0.00       522       726     16.05      0.00</t>
  </si>
  <si>
    <t>06/20/2001     -4.95   2617.05         2     12.10    -14.30      0.00       612       825     16.55      1.70</t>
  </si>
  <si>
    <t>06/21/2001     30.55   2647.60         3     44.40      0.00      0.00       783       915     17.31     44.40</t>
  </si>
  <si>
    <t>06/22/2001    -10.00   2637.60         3      7.85    -28.15      0.00       849       822     16.10      0.00</t>
  </si>
  <si>
    <t>06/25/2001     21.35   2658.95         2     32.50     -5.50      0.00       825       543     16.91      0.00</t>
  </si>
  <si>
    <t>06/26/2001     10.05   2669.00         1     15.00     -2.25      0.00       813       645     17.52     15.00</t>
  </si>
  <si>
    <t>06/27/2001      4.30   2673.30         2     10.45     -6.25      0.00       801       531     17.73     10.45</t>
  </si>
  <si>
    <t>06/28/2001      4.15   2677.45         2     32.30     -3.00      0.00       783       516     18.46     32.30</t>
  </si>
  <si>
    <t>06/29/2001    -14.00   2663.45         2      8.10    -15.55      0.00       537       903     18.23      0.00</t>
  </si>
  <si>
    <t>07/02/2001    -26.60   2636.85         2      0.00    -28.00      0.00       915       621     18.13      0.00</t>
  </si>
  <si>
    <t>07/05/2001      6.70   2643.55         2      6.75     -8.15      0.00       561       633     17.51      0.00</t>
  </si>
  <si>
    <t>07/06/2001    -52.70   2590.85         5      5.25    -60.60      0.00       519       822     17.12      0.00</t>
  </si>
  <si>
    <t>07/09/2001    -25.00   2565.85         6     17.90    -28.60      0.00       543       579     17.71      0.00</t>
  </si>
  <si>
    <t>07/10/2001     32.60   2598.45         2     36.50     -3.50      0.00       891       531     17.94      0.00</t>
  </si>
  <si>
    <t>07/11/2001     27.05   2625.50         4     27.05     -3.45      0.00       603       531     18.87     14.60</t>
  </si>
  <si>
    <t>07/12/2001      7.90   2633.40         2     13.30    -15.20      0.00       873       675     18.33     13.30</t>
  </si>
  <si>
    <t>07/13/2001    -35.65   2597.75         5     17.05    -40.05      0.00       543       849     17.14      0.00</t>
  </si>
  <si>
    <t>07/16/2001      5.05   2602.80         1      9.00     -0.25      0.00       882       705     16.99      0.00</t>
  </si>
  <si>
    <t>07/17/2001     22.05   2624.85         2     24.25      0.00      0.00       864       915     16.89     24.25</t>
  </si>
  <si>
    <t>07/18/2001     -0.05   2624.80         2     16.75    -17.65      0.00       543       831     17.03      0.35</t>
  </si>
  <si>
    <t>07/19/2001     -7.55   2617.25         2     10.80    -12.10      0.00       543       762     17.37      0.00</t>
  </si>
  <si>
    <t>07/20/2001      1.95   2619.20         2     17.55     -1.95      0.00       585       546     17.64     17.55</t>
  </si>
  <si>
    <t>07/23/2001     45.10   2664.30         2     45.50     -6.00      0.00       888       525     17.69      0.00</t>
  </si>
  <si>
    <t>07/24/2001     27.30   2691.60         4     43.95     -8.75      0.00       852       531     19.50     34.85</t>
  </si>
  <si>
    <t>07/25/2001      5.95   2697.55         3     19.05     -4.25      0.00       552       519     18.83     16.90</t>
  </si>
  <si>
    <t>07/26/2001     19.85   2717.40         3     19.85     -9.95      0.00       702       558     19.07     17.95</t>
  </si>
  <si>
    <t>07/27/2001     19.50   2736.90         4     22.20    -16.70      0.00       759       591     19.66     22.20</t>
  </si>
  <si>
    <t>07/30/2001     -2.45   2734.45         1      3.75     -4.25      0.00       588       747     18.23      0.00</t>
  </si>
  <si>
    <t>08/01/2001    -19.50   2714.95         2      6.00    -20.90      0.00       522       768     18.12      0.00</t>
  </si>
  <si>
    <t>08/02/2001      8.45   2723.40         2     20.10     -0.50      0.00       804       528     19.13      0.00</t>
  </si>
  <si>
    <t>08/03/2001      2.15   2725.55         2     20.80     -3.00      0.00       585       516     19.83      0.00</t>
  </si>
  <si>
    <t>08/06/2001      3.55   2729.10         1      7.00     -2.50      0.00       825       639     19.92      0.00</t>
  </si>
  <si>
    <t>08/07/2001     -5.10   2724.00         4     12.40    -15.20      0.00       549       591     19.64      4.00</t>
  </si>
  <si>
    <t>08/08/2001     21.70   2745.70         2     26.60     -7.00      0.00       879       741     19.15      0.00</t>
  </si>
  <si>
    <t>08/09/2001     41.75   2787.45         6     41.75     -4.75      0.00       744       525     19.88     40.95</t>
  </si>
  <si>
    <t>08/10/2001    -48.25   2739.20         2      1.75    -60.65      0.00       516       720     19.31      0.00</t>
  </si>
  <si>
    <t>08/13/2001      1.60   2740.80         1      4.30     -1.50      0.00       555       534     18.67      4.05</t>
  </si>
  <si>
    <t>08/14/2001     11.35   2752.15         2     17.75     -3.25      0.00       882       537     19.10      0.00</t>
  </si>
  <si>
    <t>08/15/2001     -8.40   2743.75         1      0.50    -17.45      0.00       549       813     17.92      0.00</t>
  </si>
  <si>
    <t>08/16/2001     11.35   2755.10         2     13.55     -7.25      0.00       882       573     17.76     13.55</t>
  </si>
  <si>
    <t>08/17/2001    -21.80   2733.30         2      7.25    -25.15      0.00       531       816     17.58      0.00</t>
  </si>
  <si>
    <t>08/20/2001     20.35   2753.65         4     23.05     -1.00      0.00       576       534     17.85     19.85</t>
  </si>
  <si>
    <t>08/21/2001    -10.55   2743.10         1      3.05    -11.15      0.00       561       816     15.73      0.00</t>
  </si>
  <si>
    <t>08/22/2001     -1.35   2741.75         2     14.60     -6.40      0.00       567       885     14.26      0.00</t>
  </si>
  <si>
    <t>08/23/2001     12.20   2753.95         2     12.65     -5.70      0.00       828       549     13.94      1.00</t>
  </si>
  <si>
    <t>08/24/2001    -14.00   2739.95         2      3.25    -25.25      0.00       522       582     13.11      0.00</t>
  </si>
  <si>
    <t>08/27/2001      3.15   2743.10         6     16.25    -12.95      0.00       552       840     12.82      0.00</t>
  </si>
  <si>
    <t>08/28/2001     29.90   2773.00         2     31.05     -6.95      0.00       879       537     14.18      0.00</t>
  </si>
  <si>
    <t>08/29/2001     -5.10   2767.90         2     10.70    -16.70      0.00       543       759     14.42      0.00</t>
  </si>
  <si>
    <t>08/30/2001     14.80   2782.70         2     23.20     -1.95      0.00       813       537     14.57     16.40</t>
  </si>
  <si>
    <t>09/04/2001    -34.95   2747.75         4     21.30    -40.60      0.00       543       780     14.60     21.30</t>
  </si>
  <si>
    <t>09/05/2001      7.05   2754.80         3     18.75    -16.70      0.00       744       519     15.18      0.00</t>
  </si>
  <si>
    <t>09/06/2001     -6.05   2748.75         2     12.75    -24.15      0.00       555       756     15.20      0.00</t>
  </si>
  <si>
    <t>09/07/2001     23.95   2772.70         3     38.55     -5.50      0.00       618       525     15.80     38.55</t>
  </si>
  <si>
    <t>09/10/2001     -4.25   2768.45         2     19.10     -3.40      0.00       687       744     14.67      0.00</t>
  </si>
  <si>
    <t>09/17/2001     -6.70   2761.75         1      9.75    -29.75      0.00       543       651     15.07      0.00</t>
  </si>
  <si>
    <t>09/18/2001     30.95   2792.70         6     47.55    -14.95      0.00       657       528     17.23     35.65</t>
  </si>
  <si>
    <t>09/19/2001     22.25   2814.95         2     53.20     -3.00      0.00       825       519     19.00     12.80</t>
  </si>
  <si>
    <t>09/20/2001     -7.10   2807.85         1     12.30    -23.65      0.00       546       783     19.59      0.00</t>
  </si>
  <si>
    <t>09/21/2001     59.70   2867.55         2     72.65     -2.25      0.00       669       525     22.55     13.75</t>
  </si>
  <si>
    <t>09/24/2001      0.00   2867.55         0      0.00      0.00      0.00       915       915     22.18      0.00</t>
  </si>
  <si>
    <t>09/25/2001     50.05   2917.60         5     51.75     -3.80      0.00       603       540     23.62     16.80</t>
  </si>
  <si>
    <t>09/26/2001     -9.70   2907.90         3     10.65     -9.60      0.00       831       900     24.00      0.00</t>
  </si>
  <si>
    <t>09/27/2001     12.45   2920.35         2     19.50     -3.90      0.00       696       828     24.24     15.10</t>
  </si>
  <si>
    <t>10/01/2001     -4.85   2915.50         1      5.30     -5.65      0.00       768       885     23.88      5.30</t>
  </si>
  <si>
    <t>10/02/2001    -18.05   2897.45         2      0.15    -18.10      0.00       825       903     23.72      0.00</t>
  </si>
  <si>
    <t>10/03/2001    -17.55   2879.90         2      0.00    -23.20      0.00       915       555     22.91      0.00</t>
  </si>
  <si>
    <t>10/04/2001     32.55   2912.45         3     32.55    -10.70      0.00       603       528     22.98     32.00</t>
  </si>
  <si>
    <t>10/05/2001    -51.25   2861.20         2      3.50    -54.90      0.00       522       819     22.62      0.00</t>
  </si>
  <si>
    <t>10/08/2001     -5.60   2855.60         2      8.55    -19.45      0.00       552       618     21.89      0.00</t>
  </si>
  <si>
    <t>10/09/2001     17.80   2873.40         3     23.70     -3.10      0.00       879       597     22.01      0.00</t>
  </si>
  <si>
    <t>10/10/2001     42.10   2915.50         2     44.25     -2.75      0.00       867       519     23.29     44.25</t>
  </si>
  <si>
    <t>10/11/2001    -27.90   2887.60         4      0.00    -36.70      0.00       915       549     22.65      0.00</t>
  </si>
  <si>
    <t>10/12/2001    -24.55   2863.05         2      7.25    -28.95      0.00       531       840     21.08      0.00</t>
  </si>
  <si>
    <t>10/15/2001     11.10   2874.15         1     12.30     -0.95      0.00       813       555     20.74     12.30</t>
  </si>
  <si>
    <t>10/16/2001     -0.85   2873.30         2     13.25    -18.75      0.00       627       531     20.92      0.00</t>
  </si>
  <si>
    <t>10/17/2001     37.95   2911.25         2     38.35     -1.25      0.00       900       522     20.46      7.05</t>
  </si>
  <si>
    <t>10/18/2001     26.25   2937.50         5     32.20      0.00      0.00       888       915     19.41     21.35</t>
  </si>
  <si>
    <t>10/19/2001    -15.30   2922.20         2      1.50    -18.20      0.00       516       756     18.87      0.00</t>
  </si>
  <si>
    <t>10/22/2001     17.05   2939.25         1     19.00      0.00      0.00       888       915     16.19     19.00</t>
  </si>
  <si>
    <t>10/23/2001     19.05   2958.30         3     24.25     -5.40      0.00       891       525     17.40      3.35</t>
  </si>
  <si>
    <t>10/24/2001     17.70   2976.00         2     19.90      0.00      0.00       633       915     15.81      0.00</t>
  </si>
  <si>
    <t>10/25/2001     54.35   3030.35         2     56.00     -7.00      0.00       870       549     18.07     56.00</t>
  </si>
  <si>
    <t>10/26/2001     25.25   3055.60         2     34.95      0.00      0.00       861       915     18.85     34.95</t>
  </si>
  <si>
    <t>10/29/2001     12.80   3068.40         1     14.75     -3.50      0.00       900       594     19.32      0.00</t>
  </si>
  <si>
    <t>10/30/2001    -32.45   3035.95         6      4.00    -78.00      0.00       531       588     19.51      0.60</t>
  </si>
  <si>
    <t>11/01/2001     38.30   3074.25         2     46.95     -2.25      0.00       885       516     21.86     46.95</t>
  </si>
  <si>
    <t>11/02/2001      9.70   3083.95         4     27.35     -1.85      0.00       591       528     21.60      2.05</t>
  </si>
  <si>
    <t>11/05/2001     -8.85   3075.10         1      4.50    -11.90      0.00       573       879     21.65      0.00</t>
  </si>
  <si>
    <t>11/06/2001      2.70   3077.80         2      8.55    -17.60      0.00       798       837     21.65      5.15</t>
  </si>
  <si>
    <t>11/07/2001     -7.80   3070.00         2     13.30    -11.70      0.00       771       819     21.13      0.00</t>
  </si>
  <si>
    <t>11/08/2001    -22.55   3047.45         2      1.50    -24.20      0.00       519       807     18.99      0.00</t>
  </si>
  <si>
    <t>11/09/2001    -12.30   3035.15         2     12.05    -14.85      0.00       546       801     19.59      0.00</t>
  </si>
  <si>
    <t>11/12/2001      0.00   3035.15         0      0.00      0.00      0.00       915       915     19.23      0.00</t>
  </si>
  <si>
    <t>11/13/2001      3.70   3038.85         2     15.30     -8.70      0.00       732       540     19.38     15.30</t>
  </si>
  <si>
    <t>11/14/2001    -27.75   3011.10         6      8.85    -49.75      0.00       534       594     19.16      0.00</t>
  </si>
  <si>
    <t>11/15/2001     -2.40   3008.70         1      8.50     -4.50      0.00       591       531     17.67      8.50</t>
  </si>
  <si>
    <t>11/16/2001      3.55   3012.25         1     12.75     -2.25      0.00       828       555     16.70      0.00</t>
  </si>
  <si>
    <t>11/19/2001    -18.25   2994.00         2      1.50    -23.05      0.00       522       858     16.70      0.00</t>
  </si>
  <si>
    <t>11/20/2001     -4.25   2989.75         2      5.55     -9.95      0.00       597       546     16.02      0.00</t>
  </si>
  <si>
    <t>11/21/2001    -15.30   2974.45         2      0.50    -14.85      0.00       519       912     14.84      0.00</t>
  </si>
  <si>
    <t>11/26/2001      3.10   2977.55         1      4.05     -3.75      0.00       852       720     14.04      4.05</t>
  </si>
  <si>
    <t>11/27/2001    -18.10   2959.45         2      4.05    -30.90      0.00       537       789     11.45      0.00</t>
  </si>
  <si>
    <t>11/28/2001     17.20   2976.65         2     18.35     -9.00      0.00       897       546     10.62      0.00</t>
  </si>
  <si>
    <t>11/29/2001     24.50   3001.15         4     24.50    -10.95      0.00       906       549     11.10     24.45</t>
  </si>
  <si>
    <t>11/30/2001      3.80   3004.95         1      3.80     -4.50      0.00       834       540     11.09      3.50</t>
  </si>
  <si>
    <t>12/03/2001     -4.65   3000.30         1      2.25     -8.70      0.00       750       891      8.86      0.00</t>
  </si>
  <si>
    <t>12/04/2001     19.40   3019.70         1     19.40     -2.50      0.00       903       546      8.46     19.35</t>
  </si>
  <si>
    <t>12/05/2001     -8.85   3010.85         2      0.00    -22.20      0.00       915       564      8.24      0.00</t>
  </si>
  <si>
    <t>12/06/2001     35.85   3046.70         6     49.90     -2.75      0.00       633       528     10.30     39.80</t>
  </si>
  <si>
    <t>12/07/2001      4.40   3051.10         2     19.05     -7.45      0.00       828       594     10.59      0.00</t>
  </si>
  <si>
    <t>12/10/2001      9.55   3060.65         1      9.75     -0.75      0.00       882       666     11.00      0.00</t>
  </si>
  <si>
    <t>12/11/2001      6.65   3067.30         3     22.10     -3.75      0.00       822       525     11.51     22.10</t>
  </si>
  <si>
    <t>12/12/2001      0.85   3068.15         2     24.25     -8.25      0.00       687       549     12.72      0.00</t>
  </si>
  <si>
    <t>12/13/2001      6.30   3074.45         2      6.30    -13.65      0.00       906       621     12.27      0.00</t>
  </si>
  <si>
    <t>12/14/2001     52.05   3126.50         4     52.05      0.00      0.00       729       915     14.43     35.50</t>
  </si>
  <si>
    <t>12/17/2001     -4.90   3121.60         1      1.00     -7.20      0.00       540       888     14.05      0.00</t>
  </si>
  <si>
    <t>12/18/2001     -4.10   3117.50         2      6.80     -8.40      0.00       534       825     13.76      0.00</t>
  </si>
  <si>
    <t>12/19/2001     -2.20   3115.30         2     10.35     -4.55      0.00       690       861     14.20      4.45</t>
  </si>
  <si>
    <t>12/20/2001     11.25   3126.55         2     13.90     -1.25      0.00       663       525     14.62     13.90</t>
  </si>
  <si>
    <t>12/21/2001      2.90   3129.45         1      8.05     -0.25      0.00       726       531     14.99      6.35</t>
  </si>
  <si>
    <t>12/26/2001     14.10   3143.55         1     14.80      0.00      0.00       885       915     15.53     12.50</t>
  </si>
  <si>
    <t>12/27/2001    -14.25   3129.30         3      3.80    -14.40      0.00       837       894     15.52      0.00</t>
  </si>
  <si>
    <t>12/28/2001      0.60   3129.90         1      2.55     -4.50      0.00       843       549     14.73      0.00</t>
  </si>
  <si>
    <t>12/31/2001      8.55   3138.45         1     10.00     -1.75      0.00       900       858     14.00      0.00</t>
  </si>
  <si>
    <t>01/02/2002     16.30   3154.75         2     16.50    -11.20      0.00       891       588     14.64     16.50</t>
  </si>
  <si>
    <t>01/03/2002    -11.45   3143.30         4      0.00    -20.70      0.00       915       606     14.53      0.00</t>
  </si>
  <si>
    <t>01/04/2002    -13.65   3129.65         2      3.80    -17.95      0.00       546       831     13.75      0.00</t>
  </si>
  <si>
    <t>01/07/2002      4.05   3133.70         1      4.05     -0.75      0.00       540       519     13.95      0.00</t>
  </si>
  <si>
    <t>01/08/2002     -7.20   3126.50         2     10.85     -6.55      0.00       750       843     12.00      0.00</t>
  </si>
  <si>
    <t>01/09/2002      5.20   3131.70         2     12.80     -6.20      0.00       591       540     11.68     12.80</t>
  </si>
  <si>
    <t>01/10/2002      7.95   3139.65         3     12.15    -10.00      0.00       702       552     11.80      0.00</t>
  </si>
  <si>
    <t>01/11/2002     15.70   3155.35         2     16.35     -3.15      0.00       900       720     11.52      0.00</t>
  </si>
  <si>
    <t>01/14/2002     -5.95   3149.40         1      1.75     -5.75      0.00       540       693     10.39      1.50</t>
  </si>
  <si>
    <t>01/15/2002    -19.75   3129.65         2      1.75    -23.15      0.00       522       762     10.16      0.00</t>
  </si>
  <si>
    <t>01/16/2002    -20.00   3109.65         2      4.50    -21.15      0.00       549       876      7.79      0.00</t>
  </si>
  <si>
    <t>01/17/2002      0.95   3110.60         2      8.10     -6.15      0.00       633       861      8.14      2.85</t>
  </si>
  <si>
    <t>01/18/2002      5.95   3116.55         2     11.40     -1.25      0.00       852       543      8.37      9.35</t>
  </si>
  <si>
    <t>01/22/2002     15.70   3132.25         2     20.35     -1.25      0.00       882       543      8.87      0.00</t>
  </si>
  <si>
    <t>01/23/2002      3.05   3135.30         2     11.90     -3.95      0.00       621       549      8.77     10.45</t>
  </si>
  <si>
    <t>01/24/2002      5.40   3140.70         3     10.05    -16.50      0.00       891       546      8.87      0.00</t>
  </si>
  <si>
    <t>01/25/2002     -1.40   3139.30         2     11.50     -2.00      0.00       759       858      8.71      5.50</t>
  </si>
  <si>
    <t>01/28/2002      1.60   3140.90         1      7.55      0.00      0.00       723       915      8.89      0.00</t>
  </si>
  <si>
    <t>01/29/2002     67.90   3208.80         2     72.80     -1.50      0.00       855       534     12.41      0.00</t>
  </si>
  <si>
    <t>01/30/2002     46.65   3255.45         6     47.05      0.00      0.00       552       915     14.26     47.05</t>
  </si>
  <si>
    <t>01/31/2002     35.30   3290.75         4     35.30     -2.50      0.00       678       531     15.20     35.25</t>
  </si>
  <si>
    <t>02/01/2002    -10.20   3280.55         4     15.75    -13.05      0.00       585       813     15.99     15.75</t>
  </si>
  <si>
    <t>02/04/2002     43.60   3324.15         2     48.50     -1.00      0.00       876       522     18.22      0.00</t>
  </si>
  <si>
    <t>02/05/2002     38.65   3362.80         5     38.65    -19.80      0.00       633       549     19.95     15.20</t>
  </si>
  <si>
    <t>02/06/2002    -13.70   3349.10         2     12.55    -16.35      0.00       546       879     20.04      0.00</t>
  </si>
  <si>
    <t>02/07/2002    -18.70   3330.40         2     13.40    -20.05      0.00       597       900     20.07      0.00</t>
  </si>
  <si>
    <t>02/11/2002     14.30   3344.70         1     14.75     -2.00      0.00       900       534     20.20     14.75</t>
  </si>
  <si>
    <t>02/12/2002      6.10   3350.80         3     15.15     -6.50      0.00       639       534     20.14      5.50</t>
  </si>
  <si>
    <t>02/13/2002     -9.85   3340.95         2      1.00    -19.20      0.00       528       657     20.10      0.00</t>
  </si>
  <si>
    <t>02/14/2002     -6.70   3334.25         2     11.15    -11.00      0.00       576       858     20.57      0.00</t>
  </si>
  <si>
    <t>02/15/2002     18.20   3352.45         3     22.55     -1.25      0.00       879       522     21.47      0.00</t>
  </si>
  <si>
    <t>02/19/2002     22.75   3375.20         3     27.10     -8.20      0.00       891       549     22.42      0.00</t>
  </si>
  <si>
    <t>02/20/2002    -18.45   3356.75         5     22.35    -19.50      0.00       597       903     22.97     22.35</t>
  </si>
  <si>
    <t>02/21/2002     29.80   3386.55         3     31.95     -3.50      0.00       879       531     23.55      6.75</t>
  </si>
  <si>
    <t>02/22/2002     39.00   3425.55         5     39.00    -21.75      0.00       633       564     24.90     37.65</t>
  </si>
  <si>
    <t>02/25/2002     30.70   3456.25         3     39.55     -4.70      0.00       858       693     26.38     39.55</t>
  </si>
  <si>
    <t>02/26/2002     10.80   3467.05         3     12.15    -17.85      0.00       768       564     26.41     12.15</t>
  </si>
  <si>
    <t>02/27/2002    -14.50   3452.55         2      3.75    -19.20      0.00       552       765     26.22      0.00</t>
  </si>
  <si>
    <t>02/28/2002     -8.75   3443.80         3      1.25    -22.00      0.00       516       546     22.64      0.00</t>
  </si>
  <si>
    <t>03/01/2002     34.50   3478.30         3     34.50     -4.45      0.00       906       531     22.02     34.10</t>
  </si>
  <si>
    <t>03/04/2002    -12.55   3465.75         5     25.25    -20.65      0.00       543       720     21.52     24.00</t>
  </si>
  <si>
    <t>03/05/2002     11.40   3477.15         4     13.60    -37.40      0.00       846       546     21.41      0.00</t>
  </si>
  <si>
    <t>03/06/2002     25.35   3502.50         2     30.25     -1.25      0.00       867       549     20.50     30.25</t>
  </si>
  <si>
    <t>03/07/2002    -15.70   3486.80         3     11.80    -16.60      0.00       549       900     19.15     11.80</t>
  </si>
  <si>
    <t>03/08/2002      2.00   3488.80         2      9.05     -2.50      0.00       723       522     18.98      0.00</t>
  </si>
  <si>
    <t>03/11/2002    -11.10   3477.70         2      5.50    -12.50      0.00       531       792     18.58      0.00</t>
  </si>
  <si>
    <t>03/12/2002      2.40   3480.10         2     13.75     -1.50      0.00       807       528     18.53     13.75</t>
  </si>
  <si>
    <t>03/13/2002     10.90   3491.00         2     16.05     -5.95      0.00       825       582     18.58      0.00</t>
  </si>
  <si>
    <t>03/14/2002    -13.05   3477.95         2      0.00    -15.20      0.00       915       549     18.53      0.00</t>
  </si>
  <si>
    <t>03/15/2002     -0.35   3477.60         2      1.30    -10.20      0.00       840       678     18.04      1.30</t>
  </si>
  <si>
    <t>03/18/2002    -14.80   3462.80         2      4.00    -21.90      0.00       534       837     17.11      0.00</t>
  </si>
  <si>
    <t>03/19/2002     -7.30   3455.50         2      6.80     -9.70      0.00       774       813     16.09      0.00</t>
  </si>
  <si>
    <t>03/20/2002     -0.75   3454.75         2      0.25    -12.20      0.00       528       765     14.99      0.00</t>
  </si>
  <si>
    <t>03/21/2002     -7.50   3447.25         6      8.75    -21.25      0.00       582       549     13.83      8.75</t>
  </si>
  <si>
    <t>03/22/2002      5.05   3452.30         2     11.95      0.00      0.00       705       915     12.47     11.95</t>
  </si>
  <si>
    <t>03/25/2002     10.55   3462.85         1     10.75     -0.50      0.00       900       813     11.03      0.00</t>
  </si>
  <si>
    <t>03/26/2002    -34.75   3428.10         4      0.00    -51.45      0.00       915       567     10.43      0.00</t>
  </si>
  <si>
    <t>03/27/2002     -3.15   3424.95         3     14.65     -7.75      0.00       726       534     10.97     14.65</t>
  </si>
  <si>
    <t>03/28/2002     -8.05   3416.90         2      0.00    -20.40      0.00       915       825     10.91      0.00</t>
  </si>
  <si>
    <t>04/01/2002      3.10   3420.00         1      6.05     -5.00      0.00       855       687      9.49      6.05</t>
  </si>
  <si>
    <t>04/02/2002     -4.35   3415.65         2      7.25     -3.75      0.00       633       660      8.59      0.00</t>
  </si>
  <si>
    <t>04/03/2002      9.70   3425.35         2     23.10     -0.90      0.00       867       750      9.06      5.80</t>
  </si>
  <si>
    <t>04/04/2002      8.75   3434.10         3     15.45     -1.25      0.00       852       519      8.32      4.25</t>
  </si>
  <si>
    <t>04/05/2002    -27.50   3406.60         2      0.00    -28.60      0.00       915       873      7.73      0.00</t>
  </si>
  <si>
    <t>04/08/2002      7.80   3414.40         1      8.50     -3.75      0.00       807       618      7.70      8.50</t>
  </si>
  <si>
    <t>04/09/2002      7.30   3421.70         3     14.15     -7.60      0.00       873       828      8.14      4.80</t>
  </si>
  <si>
    <t>04/10/2002     -9.55   3412.15         3      2.75    -22.35      0.00       531       714      7.59      0.00</t>
  </si>
  <si>
    <t>04/11/2002    -39.25   3372.90         5      9.90    -40.50      0.00       546       684      7.28      0.00</t>
  </si>
  <si>
    <t>04/12/2002     56.65   3429.55         6     56.65     -0.75      0.00       642       516     10.11     35.85</t>
  </si>
  <si>
    <t>04/15/2002      3.30   3432.85         1      7.50     -3.00      0.00       642       789     10.42      0.00</t>
  </si>
  <si>
    <t>04/16/2002     16.90   3449.75         2     20.30     -6.20      0.00       861       525     11.24     20.30</t>
  </si>
  <si>
    <t>04/17/2002     18.90   3468.65         5     27.80    -14.20      0.00       648       531     12.29     27.80</t>
  </si>
  <si>
    <t>04/18/2002    -10.85   3457.80         1      7.55    -12.65      0.00       681       849     12.65      0.00</t>
  </si>
  <si>
    <t>04/19/2002      2.30   3460.10         1      5.00     -1.50      0.00       777       525     12.46      0.00</t>
  </si>
  <si>
    <t>04/22/2002     19.60   3479.70         2     26.50     -2.50      0.00       861       528     13.19      0.00</t>
  </si>
  <si>
    <t>04/23/2002     26.75   3506.45         4     26.75     -4.40      0.00       588       528     13.99     26.45</t>
  </si>
  <si>
    <t>04/24/2002     17.95   3524.40         1     18.65     -1.00      0.00       885       534     14.92      8.30</t>
  </si>
  <si>
    <t>04/25/2002     18.05   3542.45         3     18.05     -9.00      0.00       852       543     15.09      7.50</t>
  </si>
  <si>
    <t>04/26/2002     40.10   3582.55         2     40.10     -3.25      0.00       906       522     17.10      0.00</t>
  </si>
  <si>
    <t>04/29/2002     32.05   3614.60         6     32.05     -6.90      0.00       729       543     18.40     26.10</t>
  </si>
  <si>
    <t>04/30/2002     -9.45   3605.15         2      4.20    -10.80      0.00       849       894     18.25      0.00</t>
  </si>
  <si>
    <t>05/01/2002     -5.00   3600.15         3      6.55    -22.90      0.00       534       564     17.42      1.10</t>
  </si>
  <si>
    <t>05/02/2002     21.65   3621.80         4     21.65    -11.40      0.00       621       543     17.73      0.00</t>
  </si>
  <si>
    <t>05/03/2002      7.45   3629.25         2     22.55     -3.95      0.00       714       522     18.86      0.00</t>
  </si>
  <si>
    <t>05/06/2002     47.20   3676.45         4     47.20    -14.75      0.00       906       531     20.79      0.00</t>
  </si>
  <si>
    <t>05/07/2002      5.85   3682.30         6     25.70    -24.20      0.00       801       549     21.37     25.70</t>
  </si>
  <si>
    <t>05/08/2002     37.15   3719.45         2     40.05     -3.00      0.00       882       516     23.23     40.05</t>
  </si>
  <si>
    <t>05/09/2002     28.05   3747.50         6     34.35     -1.25      0.00       555       516     24.46     34.35</t>
  </si>
  <si>
    <t>05/10/2002     27.20   3774.70         2     29.35     -1.25      0.00       888       522     23.09      0.00</t>
  </si>
  <si>
    <t>05/13/2002    -10.90   3763.80         1      4.80    -12.20      0.00       546       876     22.96      3.50</t>
  </si>
  <si>
    <t>05/14/2002     -4.90   3758.90         3      4.05     -7.20      0.00       621       864     22.14      0.00</t>
  </si>
  <si>
    <t>05/15/2002     -0.85   3758.05         2      9.65     -9.45      0.00       666       831     21.24      5.00</t>
  </si>
  <si>
    <t>05/16/2002     15.95   3774.00         3     22.80     -1.25      0.00       576       516     22.00     19.70</t>
  </si>
  <si>
    <t>05/17/2002    -15.80   3758.20         2      6.55    -16.60      0.00       555       858     22.08      0.00</t>
  </si>
  <si>
    <t>05/20/2002      5.90   3764.10         2     15.50     -1.50      0.00       603       525     21.53      0.00</t>
  </si>
  <si>
    <t>05/21/2002     11.10   3775.20         1     12.05     -3.75      0.00       888       525     20.79      0.00</t>
  </si>
  <si>
    <t>05/22/2002     19.20   3794.40         2     21.15     -2.25      0.00       900       522     20.92     21.15</t>
  </si>
  <si>
    <t>05/23/2002      4.20   3798.60         2      8.75    -13.15      0.00       666       831     20.45      4.35</t>
  </si>
  <si>
    <t>05/24/2002      8.45   3807.05         2     10.35     -5.15      0.00       840       735     18.96      4.05</t>
  </si>
  <si>
    <t>05/28/2002    -20.80   3786.25         2      2.55    -22.60      0.00       543       798     17.49      0.00</t>
  </si>
  <si>
    <t>05/29/2002     -5.35   3780.90         2      8.05     -4.95      0.00       678       900     17.68      0.00</t>
  </si>
  <si>
    <t>05/30/2002     10.00   3790.90         2     17.90     -1.50      0.00       732       519     18.25     13.20</t>
  </si>
  <si>
    <t>05/31/2002     -9.25   3781.65         2      2.05     -9.90      0.00       543       780     17.27      0.00</t>
  </si>
  <si>
    <t>06/03/2002     26.95   3808.60         2     26.95     -5.25      0.00       903       546     17.49      9.60</t>
  </si>
  <si>
    <t>06/04/2002     48.30   3856.90         7     65.70      0.00      0.00       615       915     18.41     65.70</t>
  </si>
  <si>
    <t>06/05/2002     -0.10   3856.80         3     11.35    -19.75      0.00       648       549     17.70      0.00</t>
  </si>
  <si>
    <t>06/06/2002     32.40   3889.20         2     40.05     -6.95      0.00       831       522     17.70      0.00</t>
  </si>
  <si>
    <t>06/07/2002      7.85   3897.05         1      7.85     -1.00      0.00       837       543     16.37      3.25</t>
  </si>
  <si>
    <t>06/10/2002     -4.95   3892.10         1      4.00     -6.00      0.00       855       894     15.10      0.00</t>
  </si>
  <si>
    <t>06/11/2002     31.45   3923.55         1     32.65     -2.75      0.00       900       528     16.50      8.30</t>
  </si>
  <si>
    <t>06/12/2002     23.05   3946.60         3     23.05    -12.20      0.00       612       567     17.45     22.45</t>
  </si>
  <si>
    <t>06/13/2002     14.50   3961.10         3     14.50    -12.95      0.00       657       561     17.69     14.45</t>
  </si>
  <si>
    <t>06/14/2002     12.65   3973.75         2     14.60    -16.20      0.00       879       708     17.28     14.60</t>
  </si>
  <si>
    <t>06/17/2002     30.95   4004.70         3     33.30     -0.50      0.00       873       522     18.62     33.30</t>
  </si>
  <si>
    <t>06/18/2002    -31.05   3973.65         6     15.30    -41.70      0.00       534       591     18.61      0.00</t>
  </si>
  <si>
    <t>06/19/2002     14.95   3988.60         2     18.85     -3.25      0.00       873       534     18.95     13.25</t>
  </si>
  <si>
    <t>06/20/2002     40.85   4029.45         5     43.80    -12.45      0.00       882       546     20.08     40.25</t>
  </si>
  <si>
    <t>06/21/2002     15.65   4045.10         2     28.30    -16.70      0.00       891       552     21.06      0.00</t>
  </si>
  <si>
    <t>06/24/2002    -11.85   4033.25         1      3.50    -25.20      0.00       522       747     20.71      0.00</t>
  </si>
  <si>
    <t>06/25/2002     27.80   4061.05         2     27.80     -1.00      0.00       708       519     21.98     21.90</t>
  </si>
  <si>
    <t>06/26/2002     11.15   4072.20         2     34.55     -2.25      0.00       663       552     23.30     34.55</t>
  </si>
  <si>
    <t>06/27/2002     -2.30   4069.90         1      2.00    -18.15      0.00       519       759     22.51      0.00</t>
  </si>
  <si>
    <t>06/28/2002      0.95   4070.85         3      2.60    -25.40      0.00       849       561     22.53      0.00</t>
  </si>
  <si>
    <t>07/01/2002     13.05   4083.90         1     14.25     -3.75      0.00       900       756     21.90      0.00</t>
  </si>
  <si>
    <t>07/02/2002      7.30   4091.20         3     12.70     -4.25      0.00       546       525     19.25     12.70</t>
  </si>
  <si>
    <t>07/03/2002     35.95   4127.15         4     35.95    -26.70      0.00       813       543     20.48     31.50</t>
  </si>
  <si>
    <t>07/08/2002    -15.50   4111.65         2      5.00    -20.40      0.00       522       750     18.73      0.00</t>
  </si>
  <si>
    <t>07/09/2002     47.60   4159.25         6     47.60     -3.20      0.00       648       525     20.71     36.45</t>
  </si>
  <si>
    <t>07/10/2002     24.95   4184.20         5     25.30    -48.20      0.00       864       723     21.78      0.00</t>
  </si>
  <si>
    <t>07/11/2002     58.10   4242.30         6     58.10    -23.50      0.00       627       528     23.05     11.00</t>
  </si>
  <si>
    <t>07/12/2002      5.30   4247.60         3     14.25    -34.90      0.00       834       537     22.61      0.00</t>
  </si>
  <si>
    <t>07/15/2002    -38.80   4208.80         3     69.05    -42.15      0.00       819       873     25.34      0.00</t>
  </si>
  <si>
    <t>07/16/2002    -21.15   4187.65         2     19.00    -28.50      0.00       729       573     25.56     19.00</t>
  </si>
  <si>
    <t>07/17/2002    -25.85   4161.80         2      7.80    -36.65      0.00       522       720     24.28      0.00</t>
  </si>
  <si>
    <t>07/18/2002     33.00   4194.80         2     33.20     -3.25      0.00       900       516     25.18     20.90</t>
  </si>
  <si>
    <t>07/19/2002     35.50   4230.30         2     46.65     -4.00      0.00       894       519     26.57     12.85</t>
  </si>
  <si>
    <t>07/22/2002     13.00   4243.30         2     24.95    -17.45      0.00       615       528     25.63     24.95</t>
  </si>
  <si>
    <t>07/23/2002     44.35   4287.65         4     44.35    -13.20      0.00       546       519     26.43     23.80</t>
  </si>
  <si>
    <t>07/24/2002     29.95   4317.60         2     31.90     -8.60      0.00       897       741     27.85     31.90</t>
  </si>
  <si>
    <t>07/25/2002     55.15   4372.75         4     55.15    -22.25      0.00       696       525     29.22     23.75</t>
  </si>
  <si>
    <t>07/26/2002    -23.25   4349.50         2     14.15    -23.35      0.00       744       900     28.20      0.00</t>
  </si>
  <si>
    <t>07/29/2002     27.55   4377.05         1     27.75     -2.25      0.00       900       537     29.48     27.75</t>
  </si>
  <si>
    <t>07/30/2002     41.00   4418.05         5     41.00    -14.75      0.00       666       546     31.40     40.70</t>
  </si>
  <si>
    <t>07/31/2002     -6.05   4412.00         2     20.35    -11.15      0.00       582       531     31.71      0.00</t>
  </si>
  <si>
    <t>08/01/2002     -1.80   4410.20         2      7.00    -29.40      0.00       540       777     31.42      0.00</t>
  </si>
  <si>
    <t>08/02/2002      5.00   4415.20         3     33.85    -11.95      0.00       864       600     31.32      0.00</t>
  </si>
  <si>
    <t>08/05/2002      4.85   4420.05         1      5.30    -13.95      0.00       891       630     31.33      0.00</t>
  </si>
  <si>
    <t>08/06/2002     16.15   4436.20         2     43.55     -3.50      0.00       843       516     31.13     43.55</t>
  </si>
  <si>
    <t>08/07/2002      4.05   4440.25         3      4.95    -46.90      0.00       900       801     30.11      4.95</t>
  </si>
  <si>
    <t>08/08/2002    -13.70   4426.55         2     10.65    -18.35      0.00       567       642     27.74      0.00</t>
  </si>
  <si>
    <t>08/09/2002      8.45   4435.00         2     24.05     -6.50      0.00       639       540     28.23     24.05</t>
  </si>
  <si>
    <t>08/12/2002     -7.65   4427.35         1      0.75     -9.70      0.00       789       894     24.82      0.00</t>
  </si>
  <si>
    <t>08/13/2002     32.70   4460.05         2     34.85     -1.75      0.00       900       522     25.61     28.75</t>
  </si>
  <si>
    <t>08/14/2002     33.25   4493.30         2     38.90    -20.70      0.00       891       558     27.16     38.90</t>
  </si>
  <si>
    <t>08/15/2002     50.20   4543.50         6     55.00    -12.75      0.00       588       519     28.25     51.40</t>
  </si>
  <si>
    <t>08/16/2002     -1.10   4542.40         1      8.80     -8.75      0.00       588       528     26.36      5.25</t>
  </si>
  <si>
    <t>08/19/2002     -0.65   4541.75         1      1.55     -8.50      0.00       882       558     25.19      1.55</t>
  </si>
  <si>
    <t>08/20/2002     -6.05   4535.70         2     17.30    -10.20      0.00       741       522     23.84      0.00</t>
  </si>
  <si>
    <t>08/21/2002    -11.00   4524.70         2     11.65    -11.80      0.00       789       897     22.83     11.65</t>
  </si>
  <si>
    <t>08/22/2002    -12.20   4512.50         2     14.35    -12.50      0.00       555       894     20.79      0.00</t>
  </si>
  <si>
    <t>08/23/2002     23.90   4536.40         2     30.80     -8.70      0.00       873       525     21.62      0.00</t>
  </si>
  <si>
    <t>08/26/2002     10.10   4546.50         1     14.05     -3.25      0.00       873       543     20.93     14.05</t>
  </si>
  <si>
    <t>08/27/2002    -34.80   4511.70         2      0.00    -40.20      0.00       915       549     18.88      0.00</t>
  </si>
  <si>
    <t>08/28/2002      4.90   4516.60         2     12.80     -7.20      0.00       858       750     18.51      0.00</t>
  </si>
  <si>
    <t>08/29/2002    -32.70   4483.90         3      4.80    -45.05      0.00       531       867     18.40      0.00</t>
  </si>
  <si>
    <t>08/30/2002     -5.25   4478.65         2      0.00    -26.70      0.00       915       543     16.71      0.00</t>
  </si>
  <si>
    <t>09/03/2002     43.40   4522.05         2     44.55     -7.45      0.00       900       528     18.67      0.00</t>
  </si>
  <si>
    <t>09/04/2002     46.15   4568.20         6     46.15    -12.00      0.00       633       543     18.80     45.05</t>
  </si>
  <si>
    <t>09/05/2002    -19.00   4549.20         2      9.55    -21.30      0.00       555       852     19.03      0.00</t>
  </si>
  <si>
    <t>09/06/2002    -14.35   4534.85         2      0.55    -23.95      0.00       855       555     18.52      0.55</t>
  </si>
  <si>
    <t>09/09/2002      4.65   4539.50         2     10.50     -7.50      0.00       573       711     17.85     10.35</t>
  </si>
  <si>
    <t>09/10/2002     13.75   4553.25         2     23.45      0.00      0.00       813       915     18.98     14.30</t>
  </si>
  <si>
    <t>09/11/2002      6.05   4559.30         1      6.50     -3.00      0.00       888       831     17.56      0.00</t>
  </si>
  <si>
    <t>09/12/2002     12.15   4571.45         2     17.80    -10.20      0.00       879       660     16.51      0.00</t>
  </si>
  <si>
    <t>09/13/2002     -0.85   4570.60         2     15.50     -3.00      0.00       744       804     14.53      0.00</t>
  </si>
  <si>
    <t>09/16/2002     -3.40   4567.20         1      0.25     -9.95      0.00       651       822     14.10      0.00</t>
  </si>
  <si>
    <t>09/17/2002    -30.30   4536.90         2      0.00    -36.20      0.00       915       558     14.03      0.00</t>
  </si>
  <si>
    <t>09/18/2002     -3.05   4533.85         3     14.40     -5.20      0.00       576       765     13.88     14.40</t>
  </si>
  <si>
    <t>09/19/2002      7.70   4541.55         2      9.10    -18.90      0.00       900       810     13.75      0.00</t>
  </si>
  <si>
    <t>09/20/2002     25.05   4566.60         6     28.40    -25.60      0.00       573       600     14.46     24.50</t>
  </si>
  <si>
    <t>09/23/2002     -6.95   4559.65         1      4.50     -7.25      0.00       591       882     13.14      0.00</t>
  </si>
  <si>
    <t>09/24/2002     11.05   4570.70         2     26.15     -0.75      0.00       690       516     13.75     20.95</t>
  </si>
  <si>
    <t>09/25/2002     17.20   4587.90         2     23.90     -1.75      0.00       819       516     14.94     23.90</t>
  </si>
  <si>
    <t>09/26/2002     -2.30   4585.60         3     19.35    -11.65      0.00       585       879     15.27      0.00</t>
  </si>
  <si>
    <t>09/27/2002     24.45   4610.05         2     25.60    -10.40      0.00       900       717     16.31      0.00</t>
  </si>
  <si>
    <t>09/30/2002     10.55   4620.60         3     22.50    -26.00      0.00       864       546     17.43     22.50</t>
  </si>
  <si>
    <t>10/01/2002     57.95   4678.55         3     58.60    -27.45      0.00       900       567     18.14     58.60</t>
  </si>
  <si>
    <t>10/02/2002     15.45   4694.00         4     25.60    -27.00      0.00       885       558     17.11      9.70</t>
  </si>
  <si>
    <t>10/03/2002      5.60   4699.60         4     18.45    -13.00      0.00       549       534     17.55      0.00</t>
  </si>
  <si>
    <t>10/04/2002    -29.90   4669.70         3     15.65    -37.30      0.00       771       846     18.31      0.00</t>
  </si>
  <si>
    <t>10/07/2002     -6.15   4663.55         1      6.00    -13.25      0.00       693       849     18.08      0.00</t>
  </si>
  <si>
    <t>10/08/2002     21.50   4685.05         2     33.70     -4.95      0.00       831       570     18.60     33.70</t>
  </si>
  <si>
    <t>10/09/2002    -27.55   4657.50         2      6.30    -28.60      0.00       693       873     18.59      0.00</t>
  </si>
  <si>
    <t>10/10/2002     21.95   4679.45         4     27.10    -15.75      0.00       570       519     19.05     25.40</t>
  </si>
  <si>
    <t>10/11/2002     -5.80   4673.65         2     19.10    -14.40      0.00       777       627     19.23     19.10</t>
  </si>
  <si>
    <t>10/14/2002      2.50   4676.15         2      9.80    -10.60      0.00       600       831     19.71      3.40</t>
  </si>
  <si>
    <t>10/15/2002      7.40   4683.55         2     12.80    -15.70      0.00       861       534     20.35     12.80</t>
  </si>
  <si>
    <t>10/16/2002    -11.85   4671.70         4     11.35    -15.85      0.00       558       786     20.20      0.00</t>
  </si>
  <si>
    <t>10/17/2002    -34.70   4637.00         2      0.00    -35.85      0.00       915       828     19.74      0.00</t>
  </si>
  <si>
    <t>10/18/2002      2.20   4639.20         2      6.10     -8.40      0.00       792       849     18.63      4.10</t>
  </si>
  <si>
    <t>10/21/2002    -15.85   4623.35         2      8.00    -19.50      0.00       546       636     18.80      0.00</t>
  </si>
  <si>
    <t>10/22/2002    -19.80   4603.55         2     11.25    -27.55      0.00       594       915     18.06      0.00</t>
  </si>
  <si>
    <t>10/23/2002     13.45   4617.00         2     21.05    -14.95      0.00       666       537     17.91     13.65</t>
  </si>
  <si>
    <t>10/24/2002     14.10   4631.10         3     28.45    -22.55      0.00       882       783     18.37      0.00</t>
  </si>
  <si>
    <t>10/25/2002      8.25   4639.35         2      9.90    -19.60      0.00       888       747     17.58      9.90</t>
  </si>
  <si>
    <t>10/28/2002     16.45   4655.80         2     32.00     -1.00      0.00       621       528     18.06      0.00</t>
  </si>
  <si>
    <t>10/29/2002    -14.00   4641.80         2      6.80    -17.90      0.00       540       849     15.47      0.00</t>
  </si>
  <si>
    <t>10/30/2002      0.50   4642.30         2     13.65     -1.75      0.00       555       525     14.87      9.60</t>
  </si>
  <si>
    <t>10/31/2002    -17.65   4624.65         1      4.00    -21.95      0.00       552       885     14.15      0.00</t>
  </si>
  <si>
    <t>11/01/2002      1.10   4625.75         1      3.80    -13.25      0.00       873       591     13.56      3.80</t>
  </si>
  <si>
    <t>11/04/2002     13.85   4639.60         1     16.30     -0.50      0.00       888       612     14.07      7.25</t>
  </si>
  <si>
    <t>11/05/2002     -8.90   4630.70         1      8.25     -9.20      0.00       603       891     12.80      8.25</t>
  </si>
  <si>
    <t>11/06/2002      3.90   4634.60         2     19.50     -2.00      0.00       687       795     13.46      7.10</t>
  </si>
  <si>
    <t>11/07/2002     -1.60   4633.00         2      8.80    -12.20      0.00       873       807     12.54      0.00</t>
  </si>
  <si>
    <t>11/08/2002    -14.65   4618.35         3      5.50    -25.10      0.00       528       615     11.86      0.00</t>
  </si>
  <si>
    <t>11/11/2002     22.35   4640.70         2     30.00     -0.50      0.00       867       531     12.87      0.00</t>
  </si>
  <si>
    <t>11/12/2002     -5.30   4635.40         2     21.30     -9.70      0.00       813       561     13.30     21.30</t>
  </si>
  <si>
    <t>11/13/2002    -17.95   4617.45         2      0.25    -22.60      0.00       516       783     12.74      0.00</t>
  </si>
  <si>
    <t>11/14/2002     -1.35   4616.10         2      2.50    -11.70      0.00       534       786     12.87      0.30</t>
  </si>
  <si>
    <t>11/15/2002     14.20   4630.30         2     16.85     -0.75      0.00       888       516     13.41     16.85</t>
  </si>
  <si>
    <t>11/18/2002     -0.10   4630.20         1      6.00     -5.95      0.00       672       822     13.31      0.00</t>
  </si>
  <si>
    <t>11/19/2002    -13.25   4616.95         2      1.60    -13.05      0.00       606       906     12.82      0.00</t>
  </si>
  <si>
    <t>11/20/2002     38.85   4655.80         2     41.00     -1.00      0.00       831       531     13.82     41.00</t>
  </si>
  <si>
    <t>11/21/2002    -15.95   4639.85         4      3.50    -30.70      0.00       552       663     12.57      0.00</t>
  </si>
  <si>
    <t>11/22/2002      5.65   4645.50         2     12.60     -2.25      0.00       855       516     12.71     12.60</t>
  </si>
  <si>
    <t>11/25/2002     -7.60   4637.90         1      0.00    -10.65      0.00       915       816     11.11      0.00</t>
  </si>
  <si>
    <t>11/26/2002     14.80   4652.70         2     19.20     -1.25      0.00       897       519     11.73     11.65</t>
  </si>
  <si>
    <t>11/27/2002      1.15   4653.85         2      7.80    -10.00      0.00       885       549     11.44      7.80</t>
  </si>
  <si>
    <t>12/02/2002     -0.15   4653.70         3      9.35    -14.65      0.00       561       594     11.70      0.00</t>
  </si>
  <si>
    <t>12/03/2002     -7.10   4646.60         2      1.25    -19.20      0.00       516       855     11.58      0.00</t>
  </si>
  <si>
    <t>12/04/2002     -7.05   4639.55         2      9.00    -10.00      0.00       729       624     11.21      9.00</t>
  </si>
  <si>
    <t>12/05/2002      0.35   4639.90         1     14.50      0.00      0.00       624       915     11.52      7.30</t>
  </si>
  <si>
    <t>12/06/2002     14.00   4653.90         2     27.35     -1.75      0.00       783       516     11.92     27.35</t>
  </si>
  <si>
    <t>12/09/2002     -8.90   4645.00         1      3.00     -9.95      0.00       777       885     11.63      0.00</t>
  </si>
  <si>
    <t>12/10/2002     26.45   4671.45         3     27.65     -2.50      0.00       891       519     12.73     27.65</t>
  </si>
  <si>
    <t>12/11/2002     -2.50   4668.95         2      4.70     -8.55      0.00       555       648     11.47      0.00</t>
  </si>
  <si>
    <t>12/12/2002    -14.35   4654.60         1      6.00    -15.70      0.00       540       663     10.70      0.00</t>
  </si>
  <si>
    <t>12/13/2002     -9.35   4645.25         2      5.25    -11.25      0.00       729       837     10.95      0.00</t>
  </si>
  <si>
    <t>12/16/2002      3.35   4648.60         1      3.80     -4.50      0.00       900       552     11.02      3.80</t>
  </si>
  <si>
    <t>12/17/2002     10.10   4658.70         5     24.35     -7.70      0.00       645       561     11.39     24.35</t>
  </si>
  <si>
    <t>12/18/2002    -11.25   4647.45         2      2.05    -19.35      0.00       603       801     11.20      0.00</t>
  </si>
  <si>
    <t>12/19/2002     15.20   4662.65         2     20.15      0.00      0.00       870       915     12.12      2.00</t>
  </si>
  <si>
    <t>12/20/2002      2.55   4665.20         3     13.85     -6.20      0.00       699       528     10.77     13.85</t>
  </si>
  <si>
    <t>12/23/2002    -18.55   4646.65         2      0.50    -17.40      0.00       543       900     10.62      0.00</t>
  </si>
  <si>
    <t>12/26/2002      6.10   4652.75         1      7.80     -4.50      0.00       876       780     10.38      0.00</t>
  </si>
  <si>
    <t>12/27/2002      5.50   4658.25         2      7.90     -8.60      0.00       846       660     10.77      0.00</t>
  </si>
  <si>
    <t>12/30/2002     22.25   4680.50         4     22.25     -7.65      0.00       663       546     10.92     22.20</t>
  </si>
  <si>
    <t>12/31/2002     -3.80   4676.70         2      0.75    -11.75      0.00       552       576     10.57      0.00</t>
  </si>
  <si>
    <t>01/02/2003     36.40   4713.10         2     36.80    -15.20      0.00       900       531     11.94     36.80</t>
  </si>
  <si>
    <t>01/03/2003     38.85   4751.95         5     41.95      0.00      0.00       582       915     13.98     41.95</t>
  </si>
  <si>
    <t>01/06/2003     15.15   4767.10         2     21.25      0.00      0.00       840       915     14.59     21.25</t>
  </si>
  <si>
    <t>01/07/2003     21.10   4788.20         3     21.10      0.00      0.00       780       915     14.92     20.80</t>
  </si>
  <si>
    <t>01/08/2003     14.90   4803.10         2     17.30     -8.70      0.00       891       639     14.42      0.00</t>
  </si>
  <si>
    <t>01/09/2003      3.40   4806.50         2      5.85     -2.15      0.00       885       771     14.56      5.85</t>
  </si>
  <si>
    <t>01/10/2003     -3.00   4803.50         2     10.35     -5.65      0.00       654       714     13.70      0.00</t>
  </si>
  <si>
    <t>01/13/2003    -14.55   4788.95         2      1.50    -17.45      0.00       549       579     13.54      0.00</t>
  </si>
  <si>
    <t>01/14/2003     12.60   4801.55         2     13.75     -7.25      0.00       900       528     13.92     13.75</t>
  </si>
  <si>
    <t>01/15/2003      2.55   4804.10         1      4.75     -2.00      0.00       666       579     13.90      0.00</t>
  </si>
  <si>
    <t>01/16/2003     18.50   4822.60         2     21.95      0.00      0.00       867       915     14.81     12.65</t>
  </si>
  <si>
    <t>01/17/2003      2.40   4825.00         2      8.55     -3.00      0.00       783       600     14.02      0.00</t>
  </si>
  <si>
    <t>01/21/2003     -0.55   4824.45         2      2.05    -11.35      0.00       540       723     14.02      0.00</t>
  </si>
  <si>
    <t>01/22/2003     41.35   4865.80         3     42.05     -1.75      0.00       900       528     15.11     41.25</t>
  </si>
  <si>
    <t>01/23/2003     -7.70   4858.10         3      0.00    -25.70      0.00       915       573     14.42      0.00</t>
  </si>
  <si>
    <t>01/24/2003      2.25   4860.35         3      7.60    -19.75      0.00       861       570     14.77      0.00</t>
  </si>
  <si>
    <t>01/27/2003     15.00   4875.35         4     44.55    -10.40      0.00       597       543     16.61     44.55</t>
  </si>
  <si>
    <t>01/28/2003     20.50   4895.85         2     20.50      0.00      0.00       735       915     17.24     20.20</t>
  </si>
  <si>
    <t>01/29/2003     11.10   4906.95         1     15.55     -6.50      0.00       873       519     16.91     15.55</t>
  </si>
  <si>
    <t>01/30/2003     20.55   4927.50         3     24.65    -15.85      0.00       882       723     18.10      0.00</t>
  </si>
  <si>
    <t>01/31/2003    -36.75   4890.75         5      4.55    -42.65      0.00       573       876     16.49      0.00</t>
  </si>
  <si>
    <t>02/03/2003     15.60   4906.35         3     16.25     -1.75      0.00       543       522     15.20     16.05</t>
  </si>
  <si>
    <t>02/04/2003    -11.80   4894.55         2      1.05    -12.95      0.00       630       747     14.19      0.00</t>
  </si>
  <si>
    <t>02/05/2003      6.25   4900.80         1     14.40     -2.70      0.00       708       555     13.86     14.40</t>
  </si>
  <si>
    <t>02/06/2003     12.75   4913.55         2     14.15      0.00      0.00       534       915     13.70     14.15</t>
  </si>
  <si>
    <t>02/07/2003     21.60   4935.15         2     27.75     -1.00      0.00       843       525     14.80      0.00</t>
  </si>
  <si>
    <t>02/10/2003     -2.35   4932.80         1      3.25     -9.15      0.00       540       858     14.44      0.00</t>
  </si>
  <si>
    <t>02/11/2003     19.20   4952.00         2     23.40     -2.25      0.00       855       546     15.54     12.10</t>
  </si>
  <si>
    <t>02/12/2003     -8.55   4943.45         2      3.55     -8.45      0.00       660       738     15.03      0.00</t>
  </si>
  <si>
    <t>02/13/2003    -21.45   4922.00         4      6.30    -25.85      0.00       534       807     15.10      0.00</t>
  </si>
  <si>
    <t>02/14/2003      6.30   4928.30         3     11.15     -2.25      0.00       684       525     14.56     11.15</t>
  </si>
  <si>
    <t>02/18/2003    -43.35   4884.95         6      0.00    -55.45      0.00       915       870     14.14      0.00</t>
  </si>
  <si>
    <t>02/19/2003    -10.05   4874.90         3      3.50    -11.25      0.00       528       591     14.21      0.00</t>
  </si>
  <si>
    <t>02/20/2003      4.45   4879.35         2      5.60     -8.90      0.00       768       660     12.39      0.00</t>
  </si>
  <si>
    <t>02/21/2003     12.95   4892.30         1     16.90     -0.50      0.00       813       525     13.23     16.90</t>
  </si>
  <si>
    <t>02/24/2003      5.90   4898.20         2      6.80     -5.00      0.00       810       546     13.19      0.00</t>
  </si>
  <si>
    <t>02/25/2003     18.45   4916.65         2     20.15    -12.75      0.00       891       549     11.97     20.15</t>
  </si>
  <si>
    <t>02/26/2003     21.20   4937.85         3     23.10    -12.45      0.00       873       570     12.10      0.00</t>
  </si>
  <si>
    <t>02/27/2003    -11.45   4926.40         2      9.85    -11.60      0.00       576       822     11.82      0.00</t>
  </si>
  <si>
    <t>02/28/2003     -0.65   4925.75         2      4.05    -15.75      0.00       888       558     10.79      0.00</t>
  </si>
  <si>
    <t>03/03/2003      8.30   4934.05         1     12.00     -0.50      0.00       873       591     11.16      0.00</t>
  </si>
  <si>
    <t>03/04/2003     13.00   4947.05         3     15.60     -3.25      0.00       900       522     11.13      0.00</t>
  </si>
  <si>
    <t>03/05/2003     10.40   4957.45         4     14.35    -16.45      0.00       657       534     11.79     14.25</t>
  </si>
  <si>
    <t>03/06/2003     13.10   4970.55         1     13.10     -4.50      0.00       639       543     11.73      4.25</t>
  </si>
  <si>
    <t>03/07/2003    -17.50   4953.05         2      0.00    -19.55      0.00       915       897     11.02      0.00</t>
  </si>
  <si>
    <t>03/10/2003      0.10   4953.15         1      1.30     -9.70      0.00       888       612      9.70      0.00</t>
  </si>
  <si>
    <t>03/11/2003     24.90   4978.05         6     25.00     -3.15      0.00       579       531     10.78     25.00</t>
  </si>
  <si>
    <t>03/12/2003    -15.20   4962.85         2      9.15    -17.35      0.00       747       852     10.07      7.60</t>
  </si>
  <si>
    <t>03/13/2003      9.00   4971.85         2      9.40    -21.60      0.00       900       720     10.36      9.40</t>
  </si>
  <si>
    <t>03/14/2003     42.85   5014.70         6     47.75    -23.45      0.00       576       540     12.44     15.55</t>
  </si>
  <si>
    <t>03/17/2003     24.85   5039.55         1     25.80      0.00      0.00       891       915     13.17     25.80</t>
  </si>
  <si>
    <t>03/18/2003     39.00   5078.55         6     39.00    -20.85      0.00       774       540     15.12     32.50</t>
  </si>
  <si>
    <t>03/19/2003     -4.00   5074.55         2      0.55    -22.85      0.00       588       795     14.97      0.15</t>
  </si>
  <si>
    <t>03/20/2003     -9.50   5065.05         3      3.25    -28.50      0.00       516       570     14.85      0.00</t>
  </si>
  <si>
    <t>03/21/2003     16.20   5081.25         2     18.35     -8.65      0.00       897       663     14.93     18.35</t>
  </si>
  <si>
    <t>03/24/2003     12.85   5094.10         2     17.80     -2.25      0.00       801       534     15.48      0.00</t>
  </si>
  <si>
    <t>03/25/2003     21.60   5115.70         5     34.05     -0.75      0.00       564       516     16.17     19.15</t>
  </si>
  <si>
    <t>03/26/2003      3.20   5118.90         2     10.10    -10.90      0.00       783       840     15.52      0.00</t>
  </si>
  <si>
    <t>03/27/2003      6.60   5125.50         2     18.25     -3.75      0.00       807       543     15.94     18.25</t>
  </si>
  <si>
    <t>03/28/2003     -3.35   5122.15         2      9.00     -5.00      0.00       645       717     16.19      0.00</t>
  </si>
  <si>
    <t>03/31/2003     -6.40   5115.75         1      1.25     -8.45      0.00       558       786     15.65      0.80</t>
  </si>
  <si>
    <t>04/01/2003     19.60   5135.35         4     22.55      0.00      0.00       795       915     16.00     22.55</t>
  </si>
  <si>
    <t>04/02/2003     -2.60   5132.75         2      6.05     -5.95      0.00       861       597     15.58      6.05</t>
  </si>
  <si>
    <t>04/03/2003     -0.50   5132.25         2     16.90     -0.80      0.00       807       903     15.77      0.00</t>
  </si>
  <si>
    <t>04/04/2003     10.70   5142.95         1     13.30     -0.50      0.00       651       516     16.44     13.30</t>
  </si>
  <si>
    <t>04/07/2003     17.10   5160.05         1     17.55     -4.00      0.00       900       588     17.25      0.00</t>
  </si>
  <si>
    <t>04/08/2003     14.45   5174.50         2     17.40     -4.50      0.00       627       522     16.87      9.80</t>
  </si>
  <si>
    <t>04/09/2003    -15.85   5158.65         2     10.25    -15.40      0.00       525       912     16.93      0.00</t>
  </si>
  <si>
    <t>04/10/2003    -12.60   5146.05         3     12.80    -14.20      0.00       540       903     17.10      0.00</t>
  </si>
  <si>
    <t>04/11/2003     -9.55   5136.50         2      4.55    -16.40      0.00       534       561     14.94      0.00</t>
  </si>
  <si>
    <t>04/14/2003      6.80   5143.30         1      7.25     -0.25      0.00       900       657     14.01      7.25</t>
  </si>
  <si>
    <t>04/15/2003    -11.20   5132.10         4     14.90    -13.60      0.00       555       645     12.80      0.00</t>
  </si>
  <si>
    <t>04/16/2003     12.95   5145.05         2     17.10     -5.40      0.00       882       621     13.63      0.00</t>
  </si>
  <si>
    <t>04/17/2003     -2.20   5142.85         3      9.15     -7.85      0.00       585       687     13.93      4.55</t>
  </si>
  <si>
    <t>04/21/2003      0.60   5143.45         2     10.00    -11.50      0.00       582       540     13.51      0.00</t>
  </si>
  <si>
    <t>04/22/2003     35.35   5178.80         2     37.00     -2.00      0.00       900       519     14.47     37.00</t>
  </si>
  <si>
    <t>04/23/2003     24.35   5203.15         4     30.70     -2.50      0.00       609       534     14.30     24.55</t>
  </si>
  <si>
    <t>04/24/2003     -9.35   5193.80         1      2.75     -9.45      0.00       573       798     13.93      0.00</t>
  </si>
  <si>
    <t>04/25/2003     -9.80   5184.00         2      1.50    -18.40      0.00       531       759     13.10      0.00</t>
  </si>
  <si>
    <t>04/28/2003      9.55   5193.55         1     13.00      0.00      0.00       870       915     13.30     13.00</t>
  </si>
  <si>
    <t>04/29/2003     14.80   5208.35         3     17.90    -16.75      0.00       726       546     14.13     17.90</t>
  </si>
  <si>
    <t>04/30/2003     -9.60   5198.75         2      0.30    -22.20      0.00       549       822     13.02      0.00</t>
  </si>
  <si>
    <t>05/02/2003     16.40   5215.15         2     18.80     -0.25      0.00       855       519     13.65     18.80</t>
  </si>
  <si>
    <t>05/05/2003     -2.60   5212.55         1      6.05     -3.90      0.00       753       882     13.11      0.00</t>
  </si>
  <si>
    <t>05/06/2003    -20.50   5192.05         2      0.60    -22.90      0.00       819       852     12.48      0.00</t>
  </si>
  <si>
    <t>05/07/2003      0.95   5193.00         2      7.85     -6.50      0.00       642       549     11.99      7.80</t>
  </si>
  <si>
    <t>05/08/2003     10.70   5203.70         1     11.40     -0.75      0.00       783       522     11.69     10.60</t>
  </si>
  <si>
    <t>05/09/2003      7.20   5210.90         2     13.55     -9.95      0.00       690       564     11.86     13.55</t>
  </si>
  <si>
    <t>05/12/2003     -2.65   5208.25         1      0.00     -6.25      0.00       915       600     11.22      0.00</t>
  </si>
  <si>
    <t>05/13/2003      2.70   5210.95         1      7.35     -2.25      0.00       726       534     11.36      7.35</t>
  </si>
  <si>
    <t>05/14/2003     -1.30   5209.65         2     17.75     -1.25      0.00       570       516     11.88      0.00</t>
  </si>
  <si>
    <t>05/15/2003    -10.20   5199.45         2      1.30    -15.30      0.00       546       816     11.20      0.00</t>
  </si>
  <si>
    <t>05/16/2003      5.00   5204.45         2      9.45     -0.60      0.00       786       744     10.82      9.45</t>
  </si>
  <si>
    <t>05/19/2003      1.35   5205.80         1      2.30     -9.75      0.00       894       561     10.48      0.00</t>
  </si>
  <si>
    <t>05/20/2003     14.20   5220.00         6     30.60     -1.50      0.00       846       516     11.51     30.40</t>
  </si>
  <si>
    <t>05/21/2003      2.05   5222.05         3     12.55     -9.85      0.00       621       783     10.28      5.15</t>
  </si>
  <si>
    <t>05/22/2003    -15.30   5206.75         2      3.50    -22.90      0.00       522       645      8.92      0.00</t>
  </si>
  <si>
    <t>05/23/2003     -8.35   5198.40         2      3.80    -13.20      0.00       543       804      8.98      0.00</t>
  </si>
  <si>
    <t>05/27/2003     38.60   5237.00         2     61.60     -0.75      0.00       912       516     11.98     61.60</t>
  </si>
  <si>
    <t>05/28/2003     22.80   5259.80         5     32.15     -9.50      0.00       576       543     12.94     30.20</t>
  </si>
  <si>
    <t>05/29/2003      2.20   5262.00         2     12.30     -7.70      0.00       591       525     12.66     12.30</t>
  </si>
  <si>
    <t>05/30/2003     10.00   5272.00         3     12.85     -3.45      0.00       879       522     13.29     12.85</t>
  </si>
  <si>
    <t>06/02/2003      2.05   5274.05         1      2.05     -2.00      0.00       552       543     12.45      1.00</t>
  </si>
  <si>
    <t>06/03/2003     -2.75   5271.30         2     10.35     -2.65      0.00       573       630     12.66      3.25</t>
  </si>
  <si>
    <t>06/04/2003     -3.75   5267.55         3      1.60    -18.95      0.00       888       660     12.71      1.60</t>
  </si>
  <si>
    <t>06/05/2003     18.55   5286.10         3     19.20     -3.50      0.00       888       525     13.28     19.20</t>
  </si>
  <si>
    <t>06/06/2003      1.75   5287.85         2      9.35     -9.45      0.00       723       636     13.18      1.15</t>
  </si>
  <si>
    <t>06/09/2003     -9.30   5278.55         2      2.25    -13.00      0.00       537       579     12.61      0.00</t>
  </si>
  <si>
    <t>06/10/2003      6.45   5285.00         2      6.65     -6.40      0.00       900       585     12.95      6.65</t>
  </si>
  <si>
    <t>06/11/2003    -14.80   5270.20         2      2.10    -14.85      0.00       648       888     12.68      0.00</t>
  </si>
  <si>
    <t>06/12/2003      3.55   5273.75         4      6.55    -21.10      0.00       537       561     12.12      5.15</t>
  </si>
  <si>
    <t>06/13/2003    -28.25   5245.50         3      0.00    -31.15      0.00       915       873     12.06      0.00</t>
  </si>
  <si>
    <t>06/16/2003     14.50   5260.00         2     16.05     -3.50      0.00       900       537     12.39     16.05</t>
  </si>
  <si>
    <t>06/17/2003     39.15   5299.15         6     44.30      0.00      0.00       888       915     14.49     44.30</t>
  </si>
  <si>
    <t>06/18/2003     -5.85   5293.30         2      7.75     -7.00      0.00       642       816     13.35      0.00</t>
  </si>
  <si>
    <t>06/19/2003      3.10   5296.40         1      4.80     -5.00      0.00       882       588     12.96      0.00</t>
  </si>
  <si>
    <t>06/20/2003      7.65   5304.05         3     12.75     -0.75      0.00       873       807     13.42     11.55</t>
  </si>
  <si>
    <t>06/23/2003      3.30   5307.35         1      7.75     -0.50      0.00       852       567     13.62      0.00</t>
  </si>
  <si>
    <t>06/24/2003      0.90   5308.25         1      5.50     -3.75      0.00       588       543     10.82      0.00</t>
  </si>
  <si>
    <t>06/25/2003     12.85   5321.10         1     14.05     -1.20      0.00       882       798      9.91      6.25</t>
  </si>
  <si>
    <t>06/26/2003     -2.20   5318.90         3      6.50    -18.10      0.00       579       717      9.62      1.40</t>
  </si>
  <si>
    <t>06/27/2003     19.70   5338.60         3     21.90     -6.20      0.00       867       606     10.07      0.00</t>
  </si>
  <si>
    <t>06/30/2003    -28.70   5309.90         3      1.00    -29.35      0.00       531       858     10.02      0.00</t>
  </si>
  <si>
    <t>07/01/2003     12.70   5322.60         3     14.15    -14.50      0.00       897       549     10.21     14.15</t>
  </si>
  <si>
    <t>07/02/2003      8.25   5330.85         3      9.35     -9.40      0.00       885       801     10.60      9.35</t>
  </si>
  <si>
    <t>07/07/2003     15.60   5346.45         2     19.00      0.00      0.00       834       915     10.59     19.00</t>
  </si>
  <si>
    <t>07/08/2003     15.45   5361.90         2     17.40      0.00      0.00       888       915     10.99     17.40</t>
  </si>
  <si>
    <t>07/09/2003    -15.15   5346.75         2      3.60    -16.30      0.00       597       786     11.06      0.00</t>
  </si>
  <si>
    <t>07/10/2003     -5.10   5341.65         2      7.05     -7.20      0.00       828       624     11.08      0.00</t>
  </si>
  <si>
    <t>07/11/2003     -0.35   5341.30         1      1.10     -5.40      0.00       747       825     11.03      0.85</t>
  </si>
  <si>
    <t>07/14/2003     -0.15   5341.15         1      3.00    -15.50      0.00       603       849     10.85      0.00</t>
  </si>
  <si>
    <t>07/15/2003      7.05   5348.20         3     23.90     -3.10      0.00       846       660     12.05     12.05</t>
  </si>
  <si>
    <t>07/16/2003     17.60   5365.80         2     29.75      0.00      0.00       615       915     12.73      0.00</t>
  </si>
  <si>
    <t>07/17/2003      2.15   5367.95         2      9.05     -5.00      0.00       843       666     10.97      0.00</t>
  </si>
  <si>
    <t>07/18/2003     27.05   5395.00         3     27.05     -2.00      0.00       795       522     11.93     26.75</t>
  </si>
  <si>
    <t>07/21/2003     17.60   5412.60         2     25.50     -2.00      0.00       861       522     12.97      0.00</t>
  </si>
  <si>
    <t>07/22/2003      6.50   5419.10         3      7.80    -13.40      0.00       546       594     12.72      3.60</t>
  </si>
  <si>
    <t>07/23/2003    -33.70   5385.40         3      2.50    -34.85      0.00       519       816     12.46      0.00</t>
  </si>
  <si>
    <t>07/24/2003     16.15   5401.55         1     17.35     -0.75      0.00       897       522     13.05      0.00</t>
  </si>
  <si>
    <t>07/25/2003     12.75   5414.30         3     13.20    -13.25      0.00       897       549     13.01     13.20</t>
  </si>
  <si>
    <t>07/28/2003     27.90   5442.20         7     38.35     -4.60      0.00       621       534     14.60     38.35</t>
  </si>
  <si>
    <t>07/29/2003    -10.80   5431.40         2     17.75    -12.25      0.00       576       660     14.39      0.00</t>
  </si>
  <si>
    <t>07/30/2003    -13.20   5418.20         3      2.05    -21.30      0.00       537       723     14.44      0.00</t>
  </si>
  <si>
    <t>07/31/2003    -11.05   5407.15         2      7.75    -11.70      0.00       549       819     14.12      0.00</t>
  </si>
  <si>
    <t>08/01/2003     -5.30   5401.85         1      3.05     -4.70      0.00       531       546     13.81      0.05</t>
  </si>
  <si>
    <t>08/04/2003      4.35   5406.20         1      9.30     -6.50      0.00       855       681     13.32      9.30</t>
  </si>
  <si>
    <t>08/05/2003     17.80   5424.00         2     17.80     -2.50      0.00       906       525     13.34     10.90</t>
  </si>
  <si>
    <t>08/06/2003     20.15   5444.15         7     43.70     -5.80      0.00       624       540     15.35     37.50</t>
  </si>
  <si>
    <t>08/07/2003     17.25   5461.40         2     18.45     -1.50      0.00       861       528     15.92     18.45</t>
  </si>
  <si>
    <t>08/08/2003      6.70   5468.10         1     10.65     -2.50      0.00       603       537     16.40      6.30</t>
  </si>
  <si>
    <t>08/11/2003    -13.80   5454.30         2      9.25    -14.60      0.00       573       855     16.71      0.00</t>
  </si>
  <si>
    <t>08/12/2003     10.15   5464.45         1     10.35     -0.25      0.00       900       537     16.03     10.35</t>
  </si>
  <si>
    <t>08/13/2003     -6.05   5458.40         2      4.35    -11.65      0.00       879       822     14.76      0.00</t>
  </si>
  <si>
    <t>08/14/2003      2.50   5460.90         2      6.40     -3.60      0.00       675       693     14.63      4.40</t>
  </si>
  <si>
    <t>08/15/2003      1.80   5462.70         1      3.50     -3.25      0.00       579       543     13.45      3.50</t>
  </si>
  <si>
    <t>08/18/2003      2.30   5465.00         1      3.00     -1.75      0.00       822       633     12.33      3.00</t>
  </si>
  <si>
    <t>08/19/2003      3.40   5468.40         1      9.60     -1.00      0.00       822       519     12.42      5.05</t>
  </si>
  <si>
    <t>08/20/2003      4.65   5473.05         2      7.80     -1.25      0.00       660       546     12.68      7.80</t>
  </si>
  <si>
    <t>08/21/2003      4.35   5477.40         2      9.80    -11.25      0.00       645       549     12.30      0.00</t>
  </si>
  <si>
    <t>08/22/2003     36.10   5513.50         2     37.25     -0.75      0.00       900       537     13.51      0.00</t>
  </si>
  <si>
    <t>08/25/2003      3.45   5516.95         6     10.60    -21.00      0.00       891       612     12.12     10.60</t>
  </si>
  <si>
    <t>08/26/2003    -19.25   5497.70         2      7.00    -19.90      0.00       543       792     11.58      0.00</t>
  </si>
  <si>
    <t>08/27/2003      1.30   5499.00         3      5.55     -4.35      0.00       612       819     11.76      4.65</t>
  </si>
  <si>
    <t>08/28/2003     -3.55   5495.45         2      7.75     -5.00      0.00       558       663     11.76      0.00</t>
  </si>
  <si>
    <t>08/29/2003      2.95   5498.40         2      4.10     -2.90      0.00       888       897     11.81      4.10</t>
  </si>
  <si>
    <t>09/02/2003      3.50   5501.90         2      5.65    -18.85      0.00       870       777     11.63      5.65</t>
  </si>
  <si>
    <t>09/03/2003      0.65   5502.55         7     24.70     -8.25      0.00       573       606     11.97      6.50</t>
  </si>
  <si>
    <t>09/04/2003     10.70   5513.25         1     11.90     -1.50      0.00       780       522     10.38     11.90</t>
  </si>
  <si>
    <t>09/05/2003     -4.35   5508.90         2      5.75     -7.20      0.00       627       885      9.75      5.75</t>
  </si>
  <si>
    <t>09/08/2003     -5.10   5503.80         2      0.00    -11.70      0.00       915       852      9.21      0.00</t>
  </si>
  <si>
    <t>09/09/2003    -11.50   5492.30         2      0.50    -15.45      0.00       528       564      8.78      0.00</t>
  </si>
  <si>
    <t>09/10/2003      1.45   5493.75         2      4.85     -6.70      0.00       864       723      8.50      0.00</t>
  </si>
  <si>
    <t>09/11/2003     13.85   5507.60         5     18.05     -4.70      0.00       822       555      9.19     18.05</t>
  </si>
  <si>
    <t>09/12/2003      2.40   5510.00         2      3.35    -13.70      0.00       867       696      9.03      3.35</t>
  </si>
  <si>
    <t>09/15/2003     -3.20   5506.80         1      1.25     -5.00      0.00       555       672      8.92      0.00</t>
  </si>
  <si>
    <t>09/16/2003     19.65   5526.45         2     21.05     -3.45      0.00       894       525      9.82     21.05</t>
  </si>
  <si>
    <t>09/17/2003     13.85   5540.30         6     21.65     -8.45      0.00       762       570     10.43     21.65</t>
  </si>
  <si>
    <t>09/18/2003      9.15   5549.45         2     10.30     -4.75      0.00       876       546     10.55     10.30</t>
  </si>
  <si>
    <t>09/19/2003    -24.90   5524.55         5      6.75    -28.25      0.00       564       885     10.40      0.00</t>
  </si>
  <si>
    <t>09/22/2003     -1.20   5523.35         1      3.50     -3.50      0.00       813       636      8.71      0.00</t>
  </si>
  <si>
    <t>09/23/2003      2.30   5525.65         4      3.35     -7.55      0.00       552       573      8.35      1.50</t>
  </si>
  <si>
    <t>09/24/2003     23.95   5549.60         2     26.35     -1.40      0.00       897       636      9.32      0.00</t>
  </si>
  <si>
    <t>09/25/2003     23.95   5573.55         7     23.95    -29.85      0.00       822       570     10.24     23.85</t>
  </si>
  <si>
    <t>09/26/2003     10.85   5584.40         3     23.00     -0.50      0.00       675       522     11.00     15.55</t>
  </si>
  <si>
    <t>09/29/2003     13.65   5598.05         3     16.55    -14.00      0.00       822       612     11.62     16.55</t>
  </si>
  <si>
    <t>10/01/2003     26.00   5624.05         3     28.85     -7.15      0.00       885       648     12.78     28.85</t>
  </si>
  <si>
    <t>10/02/2003    -13.00   5611.05         5     21.65    -13.35      0.00       663       555     12.63      5.00</t>
  </si>
  <si>
    <t>10/03/2003     -3.80   5607.25         2      4.30    -12.20      0.00       732       567     12.25      4.30</t>
  </si>
  <si>
    <t>10/06/2003     -2.35   5604.90         1      0.50     -3.40      0.00       534       858     11.99      0.00</t>
  </si>
  <si>
    <t>10/07/2003      0.70   5605.60         1      6.55     -5.15      0.00       645       813     12.31      6.55</t>
  </si>
  <si>
    <t>10/08/2003    -18.90   5586.70         3      5.80    -22.80      0.00       546       855     12.58      0.00</t>
  </si>
  <si>
    <t>10/09/2003    -19.75   5566.95         2      6.75    -24.15      0.00       561       816     12.67      0.00</t>
  </si>
  <si>
    <t>10/10/2003     -0.35   5566.60         1      3.80     -2.00      0.00       624       573     11.96      3.80</t>
  </si>
  <si>
    <t>10/13/2003     -3.35   5563.25         2      9.00     -4.50      0.00       570       738     12.24      0.00</t>
  </si>
  <si>
    <t>10/14/2003      4.35   5567.60         1      4.35     -3.75      0.00       903       528     12.40      4.30</t>
  </si>
  <si>
    <t>10/15/2003      9.10   5576.70         2     17.75     -0.25      0.00       837       516     12.23      0.00</t>
  </si>
  <si>
    <t>10/16/2003      2.55   5579.25         3     17.60     -4.15      0.00       723       825     12.03      3.15</t>
  </si>
  <si>
    <t>10/17/2003      9.35   5588.60         4     13.20     -2.25      0.00       846       528     12.18     12.65</t>
  </si>
  <si>
    <t>10/20/2003     16.05   5604.65         3     16.05     -3.25      0.00       876       543     12.64     16.00</t>
  </si>
  <si>
    <t>10/21/2003     10.05   5614.70         2     12.75     -2.50      0.00       771       525     13.10     12.75</t>
  </si>
  <si>
    <t>10/22/2003     -3.80   5610.90         2      3.80     -7.70      0.00       774       612     13.13      0.00</t>
  </si>
  <si>
    <t>10/23/2003      3.80   5614.70         3     11.70     -2.70      0.00       798       567     12.39     11.70</t>
  </si>
  <si>
    <t>10/24/2003    -17.25   5597.45         2      5.25    -17.05      0.00       606       906     11.46      5.25</t>
  </si>
  <si>
    <t>10/27/2003     -0.65   5596.80         1      3.30     -2.45      0.00       624       876     10.47      0.00</t>
  </si>
  <si>
    <t>10/28/2003      7.65   5604.45         2      7.80     -5.70      0.00       900       840     10.04      7.80</t>
  </si>
  <si>
    <t>10/29/2003      3.45   5607.90         5      9.90     -5.70      0.00       588       552      9.09      4.90</t>
  </si>
  <si>
    <t>10/30/2003      3.20   5611.10         2     18.75     -0.25      0.00       570       522      8.95      0.00</t>
  </si>
  <si>
    <t>10/31/2003     -1.05   5610.05         2      6.10     -3.95      0.00       819       534      9.04      6.10</t>
  </si>
  <si>
    <t>11/03/2003      4.65   5614.70         2     11.50     -4.50      0.00       564       528      9.59     11.50</t>
  </si>
  <si>
    <t>11/04/2003     -1.60   5613.10         2      2.80    -10.70      0.00       783       639      9.40      0.00</t>
  </si>
  <si>
    <t>11/05/2003    -14.70   5598.40         2      2.30    -17.00      0.00       537       894      9.22      0.00</t>
  </si>
  <si>
    <t>11/06/2003     -7.05   5591.35         2      1.00     -7.70      0.00       552       756      8.94      0.00</t>
  </si>
  <si>
    <t>11/07/2003     10.05   5601.40         3     14.15    -12.10      0.00       897       792      9.45      6.05</t>
  </si>
  <si>
    <t>11/10/2003      1.10   5602.50         1      2.80     -2.70      0.00       888       780      9.14      0.00</t>
  </si>
  <si>
    <t>11/11/2003      2.05   5604.55         1      2.05     -2.75      0.00       606       564      9.03      1.25</t>
  </si>
  <si>
    <t>11/12/2003     11.40   5615.95         2     12.80     -4.25      0.00       843       573      8.78     12.80</t>
  </si>
  <si>
    <t>11/13/2003     18.65   5634.60         6     22.00     -3.75      0.00       786       555      9.00     19.85</t>
  </si>
  <si>
    <t>11/14/2003      3.05   5637.65         1      6.00     -0.25      0.00       849       822      8.64      0.00</t>
  </si>
  <si>
    <t>11/17/2003      7.25   5644.90         4     13.70     -3.25      0.00       747       531      8.52      0.00</t>
  </si>
  <si>
    <t>11/18/2003     16.10   5661.00         2     16.10     -6.75      0.00       906       741      8.69      6.15</t>
  </si>
  <si>
    <t>11/19/2003      2.85   5663.85         5      9.75     -6.95      0.00       561       624      8.99      9.60</t>
  </si>
  <si>
    <t>11/20/2003      7.75   5671.60         2     17.10     -5.00      0.00       723       531      9.26     17.10</t>
  </si>
  <si>
    <t>11/21/2003      2.45   5674.05         2      7.60     -5.40      0.00       741       582      9.38      7.60</t>
  </si>
  <si>
    <t>11/24/2003     18.10   5692.15         2     18.50     -1.00      0.00       897       528     10.14     18.50</t>
  </si>
  <si>
    <t>11/25/2003     10.05   5702.20         6     22.10     -7.65      0.00       573       543     10.85     14.75</t>
  </si>
  <si>
    <t>11/26/2003    -14.50   5687.70         2      5.05    -14.90      0.00       552       723     10.61      0.05</t>
  </si>
  <si>
    <t>12/01/2003     -1.60   5686.10         2      9.50     -4.50      0.00       684       798     10.15      0.00</t>
  </si>
  <si>
    <t>12/02/2003     -3.70   5682.40         3      2.50     -8.05      0.00       591       762      9.96      0.50</t>
  </si>
  <si>
    <t>12/03/2003      7.70   5690.10         1      7.90     -2.50      0.00       885       540      9.79      6.85</t>
  </si>
  <si>
    <t>12/04/2003     -5.55   5684.55         2      3.30     -5.75      0.00       771       603      9.81      0.85</t>
  </si>
  <si>
    <t>12/05/2003     -1.30   5683.25         2      2.60     -3.90      0.00       783       867      9.82      1.75</t>
  </si>
  <si>
    <t>12/08/2003     13.60   5696.85         2     15.00     -2.50      0.00       876       615     10.52     15.00</t>
  </si>
  <si>
    <t>12/09/2003     15.20   5712.05         2     16.60     -4.40      0.00       888       801     10.65      0.00</t>
  </si>
  <si>
    <t>12/10/2003     -2.25   5709.80         2      9.90     -2.05      0.00       663       897     11.00      9.90</t>
  </si>
  <si>
    <t>12/11/2003      9.30   5719.10         1     11.50     -0.25      0.00       861       525     11.48     11.50</t>
  </si>
  <si>
    <t>12/12/2003      9.45   5728.55         5     11.60    -17.95      0.00       681       543     11.42     11.60</t>
  </si>
  <si>
    <t>12/15/2003     28.85   5757.40         2     30.00      0.00      0.00       900       915     11.82      0.00</t>
  </si>
  <si>
    <t>12/16/2003     11.30   5768.70         2     13.75     -1.40      0.00       870       534     12.20     13.75</t>
  </si>
  <si>
    <t>12/17/2003     -8.30   5760.40         2      0.30     -8.70      0.00       531       822     11.53      0.00</t>
  </si>
  <si>
    <t>12/18/2003      4.40   5764.80         2      5.55     -4.75      0.00       861       543     11.01      5.55</t>
  </si>
  <si>
    <t>12/19/2003     -9.85   5754.95         4     11.50    -11.70      0.00       630       879     11.09     11.50</t>
  </si>
  <si>
    <t>12/22/2003      1.55   5756.50         1      1.55     -4.50      0.00       903       624     10.31      1.50</t>
  </si>
  <si>
    <t>12/23/2003     -2.35   5754.15         2      5.30     -3.70      0.00       828       888     10.20      1.75</t>
  </si>
  <si>
    <t>12/29/2003     19.60   5773.75         2     19.60     -2.00      0.00       906       606     10.25     19.00</t>
  </si>
  <si>
    <t>12/30/2003     22.95   5796.70         6     23.15     -3.90      0.00       894       549     10.31     23.15</t>
  </si>
  <si>
    <t>12/31/2003     -5.85   5790.85         2      1.30    -11.70      0.00       525       828     10.12      1.30</t>
  </si>
  <si>
    <t>01/02/2004    -17.55   5773.30         2      1.55    -17.35      0.00       546       912      9.72      0.00</t>
  </si>
  <si>
    <t>01/05/2004     14.40   5787.70         2     14.55     -1.95      0.00       891       714     10.32     14.55</t>
  </si>
  <si>
    <t>01/06/2004      4.50   5792.20         3      7.45     -0.50      0.00       663       519     10.30      4.55</t>
  </si>
  <si>
    <t>01/07/2004      6.40   5798.60         2      6.60     -7.20      0.00       906       810     10.47      6.60</t>
  </si>
  <si>
    <t>01/08/2004      9.95   5808.55         2     10.05     -0.50      0.00       777       522     10.84     10.05</t>
  </si>
  <si>
    <t>01/09/2004      6.60   5815.15         1      8.05     -2.75      0.00       882       525     10.49      5.00</t>
  </si>
  <si>
    <t>01/12/2004     13.40   5828.55         3     13.40     -5.50      0.00       906       552     10.33     13.30</t>
  </si>
  <si>
    <t>01/13/2004     -3.85   5824.70         2      3.10     -6.90      0.00       831       618      9.99      0.00</t>
  </si>
  <si>
    <t>01/14/2004     -9.45   5815.25         3      0.25    -12.60      0.00       519       876      9.43      0.00</t>
  </si>
  <si>
    <t>01/15/2004      1.25   5816.50         4      1.75    -22.40      0.00       528       558      8.94      1.20</t>
  </si>
  <si>
    <t>01/16/2004     18.30   5834.80         3     18.30     -2.75      0.00       804       534      8.35     17.45</t>
  </si>
  <si>
    <t>01/20/2004     -8.80   5826.00         2      2.55     -9.40      0.00       570       840      7.79      2.55</t>
  </si>
  <si>
    <t>01/21/2004    -14.55   5811.45         2      0.05    -17.45      0.00       546       684      7.78      0.00</t>
  </si>
  <si>
    <t>01/22/2004     12.05   5823.50         3     12.05     -4.00      0.00       699       540      8.10     12.00</t>
  </si>
  <si>
    <t>01/23/2004      8.85   5832.35         2     17.25     -3.50      0.00       858       564      8.39      0.00</t>
  </si>
  <si>
    <t>01/26/2004     36.25   5868.60         3     38.10      0.00      0.00       894       915     10.22     38.10</t>
  </si>
  <si>
    <t>01/27/2004    -15.85   5852.75         5      4.00    -24.70      0.00       558       831     10.15      0.00</t>
  </si>
  <si>
    <t>01/28/2004    -13.40   5839.35         4      3.80    -16.45      0.00       795       894      9.36      0.00</t>
  </si>
  <si>
    <t>01/29/2004    -28.80   5810.55         5      9.55    -33.45      0.00       582       894      8.69      0.00</t>
  </si>
  <si>
    <t>01/30/2004      2.05   5812.60         2      5.70     -2.95      0.00       570       525      8.91      0.30</t>
  </si>
  <si>
    <t>02/02/2004     -6.70   5805.90         1      4.50     -9.00      0.00       711       879      9.05      0.00</t>
  </si>
  <si>
    <t>02/03/2004     14.15   5820.05         3     18.30     -1.70      0.00       657       528      9.24     15.60</t>
  </si>
  <si>
    <t>02/04/2004    -11.55   5808.50         2      6.50    -19.40      0.00       594       855      9.19      0.00</t>
  </si>
  <si>
    <t>02/05/2004     12.30   5820.80         2     12.30     -2.00      0.00       732       519      9.48     11.25</t>
  </si>
  <si>
    <t>02/06/2004      3.25   5824.05         2      5.10     -7.85      0.00       588       657      9.23      3.65</t>
  </si>
  <si>
    <t>02/09/2004     16.25   5840.30         3     16.25      0.00      0.00       843       915      9.64      5.00</t>
  </si>
  <si>
    <t>02/10/2004      6.85   5847.15         2     12.25     -0.50      0.00       720       516      9.58     12.25</t>
  </si>
  <si>
    <t>02/11/2004     -2.65   5844.50         1      1.00    -10.00      0.00       555       618      9.48      0.00</t>
  </si>
  <si>
    <t>02/12/2004      6.35   5850.85         4     11.75     -5.70      0.00       780       567     10.05     11.75</t>
  </si>
  <si>
    <t>02/13/2004    -17.55   5833.30         2      1.55    -20.95      0.00       543       588     10.04      0.00</t>
  </si>
  <si>
    <t>02/17/2004     -0.25   5833.05         3      7.60     -4.70      0.00       801       534      9.51      7.60</t>
  </si>
  <si>
    <t>02/18/2004    -11.35   5821.70         2      2.75    -12.15      0.00       552       861      9.52      0.00</t>
  </si>
  <si>
    <t>02/19/2004     15.10   5836.80         2     16.05     -2.75      0.00       900       687     10.32      0.00</t>
  </si>
  <si>
    <t>02/20/2004     -8.50   5828.30         2      7.85    -10.65      0.00       714       792     10.11      1.80</t>
  </si>
  <si>
    <t>02/23/2004      7.70   5836.00         3     19.30     -0.50      0.00       795       522     10.21      0.00</t>
  </si>
  <si>
    <t>02/24/2004      3.00   5839.00         2      8.45     -3.25      0.00       819       552      8.73      6.55</t>
  </si>
  <si>
    <t>02/25/2004     -3.90   5835.10         1      0.75     -9.45      0.00       519       642      8.57      0.00</t>
  </si>
  <si>
    <t>02/26/2004      5.85   5840.95         2      8.55     -6.50      0.00       696       543      8.80      8.55</t>
  </si>
  <si>
    <t>02/27/2004     -8.85   5832.10         2      0.50    -18.70      0.00       516       840      8.35      0.00</t>
  </si>
  <si>
    <t>03/01/2004      7.35   5839.45         1      9.30     -1.75      0.00       837       549      8.53      9.30</t>
  </si>
  <si>
    <t>03/02/2004     20.70   5860.15         3     20.70     -0.50      0.00       666       516      9.34     15.50</t>
  </si>
  <si>
    <t>03/03/2004     14.55   5874.70         3     14.55     -0.75      0.00       756       525      9.15     14.00</t>
  </si>
  <si>
    <t>03/04/2004     -0.20   5874.50         1      0.00     -2.25      0.00       915       774      8.83      0.00</t>
  </si>
  <si>
    <t>03/05/2004      5.45   5879.95         2     10.85     -0.25      0.00       828       516      8.76     10.85</t>
  </si>
  <si>
    <t>03/08/2004     10.85   5890.80         1     11.30     -0.50      0.00       900       540      9.07      0.00</t>
  </si>
  <si>
    <t>03/09/2004     -0.55   5890.25         6     19.90     -4.70      0.00       630       594      9.25     19.90</t>
  </si>
  <si>
    <t>03/10/2004     21.70   5911.95         2     24.10     -0.95      0.00       876       726      9.84      0.00</t>
  </si>
  <si>
    <t>03/11/2004     27.35   5939.30         6     27.35     -9.45      0.00       621       567     11.16      6.10</t>
  </si>
  <si>
    <t>03/12/2004      7.85   5947.15         5     20.10    -17.25      0.00       606       552     11.58     15.95</t>
  </si>
  <si>
    <t>03/15/2004    -15.45   5931.70         4      2.25    -29.30      0.00       534       786     11.61      0.00</t>
  </si>
  <si>
    <t>03/16/2004      3.55   5935.25         3      6.35     -5.00      0.00       654       519     11.55      6.35</t>
  </si>
  <si>
    <t>03/17/2004      7.75   5943.00         3     15.60     -1.75      0.00       882       516     12.19     15.60</t>
  </si>
  <si>
    <t>03/18/2004    -27.95   5915.05         3      3.05    -37.30      0.00       573       738     11.54      0.00</t>
  </si>
  <si>
    <t>03/19/2004     13.95   5929.00         2     14.85     -6.25      0.00       888       534     11.89      5.80</t>
  </si>
  <si>
    <t>03/22/2004     -1.30   5927.70         2     10.10     -7.25      0.00       789       561     11.43      0.00</t>
  </si>
  <si>
    <t>03/23/2004      3.50   5931.20         4     14.00     -3.80      0.00       600       846     11.71     14.00</t>
  </si>
  <si>
    <t>03/24/2004     12.65   5943.85         2     12.65     -6.95      0.00       663       612     12.30     10.55</t>
  </si>
  <si>
    <t>03/25/2004     14.20   5958.05         2     17.85     -1.25      0.00       888       522     12.77     17.85</t>
  </si>
  <si>
    <t>03/26/2004    -26.60   5931.45         5      7.55    -26.95      0.00       579       897     13.12      0.00</t>
  </si>
  <si>
    <t>03/29/2004     14.35   5945.80         2     20.00     -0.50      0.00       855       522     13.65     20.00</t>
  </si>
  <si>
    <t>03/30/2004      9.25   5955.05         6     17.20     -9.60      0.00       741       618     13.48     11.40</t>
  </si>
  <si>
    <t>03/31/2004      0.60   5955.65         1      5.80     -4.25      0.00       831       549     13.04      5.80</t>
  </si>
  <si>
    <t>04/01/2004     -0.70   5954.95         1      2.75     -3.75      0.00       588       870     13.18      0.00</t>
  </si>
  <si>
    <t>04/02/2004     -6.05   5948.90         2     13.00     -5.35      0.00       564       906     13.29      0.00</t>
  </si>
  <si>
    <t>04/05/2004      4.20   5953.10         2      5.60     -3.50      0.00       897       555     13.00      5.60</t>
  </si>
  <si>
    <t>04/06/2004     -5.05   5948.05         2      0.80     -7.20      0.00       648       570     12.05      0.00</t>
  </si>
  <si>
    <t>04/07/2004     -1.55   5946.50         2     12.30     -3.20      0.00       597       843     11.46      0.00</t>
  </si>
  <si>
    <t>04/08/2004      3.05   5949.55         3     17.15     -0.10      0.00       861       897     10.95     10.55</t>
  </si>
  <si>
    <t>04/12/2004      0.90   5950.45         2      4.25     -4.00      0.00       600       531     10.15      4.25</t>
  </si>
  <si>
    <t>04/13/2004     30.65   5981.10         2     35.55     -0.45      0.00       852       534     11.82      0.00</t>
  </si>
  <si>
    <t>04/14/2004    -17.05   5964.05         3      2.80    -23.45      0.00       570       858     11.64      0.00</t>
  </si>
  <si>
    <t>04/15/2004      1.75   5965.80         3     19.15    -10.00      0.00       795       531     11.82      0.00</t>
  </si>
  <si>
    <t>04/16/2004     -0.10   5965.70         1      7.05     -1.50      0.00       714       537     12.02      7.05</t>
  </si>
  <si>
    <t>04/19/2004      1.80   5967.50         1      2.75     -4.00      0.00       873       558     11.41      2.75</t>
  </si>
  <si>
    <t>04/20/2004     37.85   6005.35         2     37.85     -2.25      0.00       906       543     12.80      0.00</t>
  </si>
  <si>
    <t>04/21/2004     24.70   6030.05         6     34.90     -8.45      0.00       627       528     13.85     34.90</t>
  </si>
  <si>
    <t>04/22/2004     24.70   6054.75         2     35.70     -0.75      0.00       912       522     15.00     35.70</t>
  </si>
  <si>
    <t>04/23/2004    -10.85   6043.90         4      5.05    -14.55      0.00       546       813     14.36      0.00</t>
  </si>
  <si>
    <t>04/26/2004     -6.40   6037.50         1      0.25     -8.20      0.00       543       648     13.99      0.00</t>
  </si>
  <si>
    <t>04/27/2004     -7.40   6030.10         1      0.00     -9.75      0.00       915       828     12.99      0.00</t>
  </si>
  <si>
    <t>04/28/2004     16.15   6046.25         2     18.30     -4.70      0.00       864       522     13.05      0.00</t>
  </si>
  <si>
    <t>04/29/2004     18.60   6064.85         5     29.00    -14.75      0.00       648       534     14.21     29.00</t>
  </si>
  <si>
    <t>04/30/2004     17.25   6082.10         2     17.65     -3.75      0.00       900       522     14.95     10.30</t>
  </si>
  <si>
    <t>05/03/2004    -12.35   6069.75         2      2.50    -12.95      0.00       555       891     14.43      0.00</t>
  </si>
  <si>
    <t>05/04/2004      5.75   6075.50         3      8.70     -1.70      0.00       651       549     14.58      8.70</t>
  </si>
  <si>
    <t>05/05/2004     -4.40   6071.10         1      1.50     -5.50      0.00       528       567     14.62      0.00</t>
  </si>
  <si>
    <t>05/06/2004    -14.10   6057.00         2      4.30    -17.20      0.00       705       873     14.22      0.00</t>
  </si>
  <si>
    <t>05/07/2004     17.25   6074.25         1     17.70      0.00      0.00       900       915     14.25     12.65</t>
  </si>
  <si>
    <t>05/10/2004      6.85   6081.10         4     24.55     -3.00      0.00       546       519     15.26     24.55</t>
  </si>
  <si>
    <t>05/11/2004    -13.00   6068.10         3      0.00    -24.35      0.00       915       765     13.48      0.00</t>
  </si>
  <si>
    <t>05/12/2004    -12.30   6055.80         2      7.05    -11.95      0.00       771       834     13.70      0.00</t>
  </si>
  <si>
    <t>05/13/2004     -8.25   6047.55         2      7.35    -10.15      0.00       663       762     13.11      0.00</t>
  </si>
  <si>
    <t>05/14/2004      9.90   6057.45         3     17.10    -19.75      0.00       798       546     13.61     17.10</t>
  </si>
  <si>
    <t>05/17/2004     -0.70   6056.75         1      1.25     -6.00      0.00       879       843     13.53      0.00</t>
  </si>
  <si>
    <t>05/18/2004     -7.15   6049.60         1      1.50     -8.45      0.00       531       780     11.72      0.00</t>
  </si>
  <si>
    <t>05/19/2004    -18.30   6031.30         2      0.00    -21.20      0.00       915       807      9.97      0.00</t>
  </si>
  <si>
    <t>05/20/2004      0.70   6032.00         3      9.60    -10.25      0.00       690       594      8.67      3.65</t>
  </si>
  <si>
    <t>05/21/2004      6.75   6038.75         2     11.45     -1.25      0.00       840       519      8.99      6.05</t>
  </si>
  <si>
    <t>05/24/2004      5.40   6044.15         2     15.00     -6.00      0.00       720       528      9.72      0.00</t>
  </si>
  <si>
    <t>05/25/2004     28.70   6072.85         2     29.60     -3.25      0.00       891       552     11.20     29.60</t>
  </si>
  <si>
    <t>05/26/2004      6.45   6079.30         6     20.30     -5.20      0.00       639       537     11.30     10.60</t>
  </si>
  <si>
    <t>05/27/2004     -2.80   6076.50         2      0.85     -7.95      0.00       723       657      9.90      0.00</t>
  </si>
  <si>
    <t>05/28/2004      4.40   6080.90         1      4.50     -0.25      0.00       888       567      9.24      4.50</t>
  </si>
  <si>
    <t>06/01/2004    -15.35   6065.55         2      3.75    -16.45      0.00       543       891      9.30      0.00</t>
  </si>
  <si>
    <t>06/02/2004      0.90   6066.45         2      8.05     -0.50      0.00       816       516      9.27      8.05</t>
  </si>
  <si>
    <t>06/03/2004     -0.25   6066.20         2      2.30    -11.10      0.00       561       852      9.31      0.00</t>
  </si>
  <si>
    <t>06/04/2004     -7.95   6058.25         2      4.35     -8.85      0.00       657       789      9.31      0.00</t>
  </si>
  <si>
    <t>06/07/2004      7.80   6066.05         1      8.25      0.00      0.00       894       915      8.84      8.25</t>
  </si>
  <si>
    <t>06/08/2004     -2.00   6064.05         3      3.10     -2.75      0.00       648       600      7.77      0.25</t>
  </si>
  <si>
    <t>06/09/2004      5.15   6069.20         2      5.80     -5.20      0.00       900       726      8.06      0.00</t>
  </si>
  <si>
    <t>06/10/2004      2.50   6071.70         2      7.40     -3.50      0.00       759       561      8.07      4.30</t>
  </si>
  <si>
    <t>06/14/2004     11.10   6082.80         2     17.50     -1.00      0.00       855       522      8.58      0.00</t>
  </si>
  <si>
    <t>06/15/2004     -8.10   6074.70         1      0.10     -7.65      0.00       705       861      7.73      0.00</t>
  </si>
  <si>
    <t>06/16/2004     -2.25   6072.45         3      3.15     -7.40      0.00       735       588      7.83      0.00</t>
  </si>
  <si>
    <t>06/17/2004     -4.05   6068.40         2      8.30     -4.20      0.00       558       750      8.17      0.00</t>
  </si>
  <si>
    <t>06/18/2004      0.60   6069.00         1      6.50     -0.95      0.00       573       891      8.49      1.25</t>
  </si>
  <si>
    <t>06/21/2004      4.30   6073.30         1      5.25     -1.00      0.00       894       849      8.27      0.00</t>
  </si>
  <si>
    <t>06/22/2004      3.20   6076.50         1      3.55     -0.90      0.00       615       798      7.88      3.30</t>
  </si>
  <si>
    <t>06/23/2004     -4.35   6072.15         2      2.75     -4.75      0.00       531       597      7.27      0.00</t>
  </si>
  <si>
    <t>06/24/2004     -4.25   6067.90         4      4.05     -9.00      0.00       546       915      5.99      0.00</t>
  </si>
  <si>
    <t>06/25/2004     -4.35   6063.55         1      0.75     -4.90      0.00       543       846      5.01      0.00</t>
  </si>
  <si>
    <t>06/28/2004     15.60   6079.15         2     20.00     -3.00      0.00       852       555      5.97      0.00</t>
  </si>
  <si>
    <t>06/29/2004    -11.70   6067.45         3      0.75    -16.85      0.00       531       813      5.78      0.00</t>
  </si>
  <si>
    <t>06/30/2004      0.40   6067.85         1      3.85     -4.15      0.00       879       822      5.79      3.85</t>
  </si>
  <si>
    <t>07/01/2004      7.65   6075.50         2     20.05     -4.50      0.00       774       567      6.39      0.00</t>
  </si>
  <si>
    <t>07/02/2004      9.20   6084.70         6     25.25    -19.45      0.00       669       531      7.53     25.25</t>
  </si>
  <si>
    <t>07/06/2004     -2.55   6082.15         2      5.55     -3.95      0.00       810       852      7.59      0.00</t>
  </si>
  <si>
    <t>07/07/2004     -3.20   6078.95         3      1.85     -6.50      0.00       534       633      7.27      0.50</t>
  </si>
  <si>
    <t>07/08/2004     12.40   6091.35         1     13.10      0.00      0.00       900       915      7.77      6.30</t>
  </si>
  <si>
    <t>07/09/2004      5.60   6096.95         2      5.60     -2.25      0.00       699       534      7.76      0.00</t>
  </si>
  <si>
    <t>07/12/2004      2.10   6099.05         2      7.00    -13.00      0.00       819       561      7.74      7.00</t>
  </si>
  <si>
    <t>07/13/2004      2.60   6101.65         1      3.55      0.00      0.00       804       915      7.05      3.55</t>
  </si>
  <si>
    <t>07/14/2004      0.45   6102.10         2     19.00     -0.75      0.00       636       516      7.99     19.00</t>
  </si>
  <si>
    <t>07/15/2004     -2.70   6099.40         3      4.30    -21.05      0.00       582       726      8.05      0.00</t>
  </si>
  <si>
    <t>07/16/2004     12.95   6112.35         2     14.85      0.00      0.00       897       915      8.38      0.00</t>
  </si>
  <si>
    <t>07/19/2004     -8.30   6104.05         2      5.30    -10.20      0.00       696       810      8.32      0.00</t>
  </si>
  <si>
    <t>07/20/2004      7.50   6111.55         3      8.35     -6.65      0.00       822       831      8.47      7.70</t>
  </si>
  <si>
    <t>07/21/2004      7.35   6118.90         5     15.75     -2.50      0.00       642       531      9.08     15.75</t>
  </si>
  <si>
    <t>07/22/2004     33.60   6152.50         7     41.50    -15.35      0.00       585       531     11.02     41.50</t>
  </si>
  <si>
    <t>07/23/2004     -5.75   6146.75         3      2.25    -18.65      0.00       594       891     10.93      0.00</t>
  </si>
  <si>
    <t>07/26/2004    -11.80   6134.95         2      4.80    -12.90      0.00       582       882     11.13      0.00</t>
  </si>
  <si>
    <t>07/27/2004     17.00   6151.95         3     24.10     -5.15      0.00       855       768     11.34     24.10</t>
  </si>
  <si>
    <t>07/28/2004    -11.50   6140.45         4     10.00    -24.50      0.00       555       915     11.80      0.00</t>
  </si>
  <si>
    <t>07/29/2004      4.15   6144.60         2      6.10     -2.75      0.00       687       564     11.91      4.25</t>
  </si>
  <si>
    <t>07/30/2004      5.20   6149.80         1     10.90     -0.25      0.00       870       519     11.45      9.10</t>
  </si>
  <si>
    <t>08/02/2004      2.80   6152.60         1      5.25     -0.75      0.00       885       750     10.45      5.25</t>
  </si>
  <si>
    <t>08/03/2004     -2.65   6149.95         1      1.25     -6.20      0.00       642       807     10.24      0.00</t>
  </si>
  <si>
    <t>08/04/2004     15.30   6165.25         2     15.30     -0.75      0.00       603       519     10.91      8.90</t>
  </si>
  <si>
    <t>08/05/2004     10.55   6175.80         1     11.75     -1.00      0.00       897       657     10.84      0.00</t>
  </si>
  <si>
    <t>08/06/2004     25.40   6201.20         3     30.75     -1.00      0.00       882       519     12.10     16.55</t>
  </si>
  <si>
    <t>08/09/2004     -0.10   6201.10         5     16.05     -4.75      0.00       585       522     12.55     11.60</t>
  </si>
  <si>
    <t>08/10/2004      2.25   6203.35         2      6.80     -5.20      0.00       642       531     12.72      6.80</t>
  </si>
  <si>
    <t>08/11/2004     16.55   6219.90         3     16.55    -13.00      0.00       849       543     12.59     16.50</t>
  </si>
  <si>
    <t>08/12/2004      6.95   6226.85         2      7.60     -3.40      0.00       741       828     12.76      0.00</t>
  </si>
  <si>
    <t>08/13/2004     13.75   6240.60         2     13.75     -2.25      0.00       675       516     12.70      9.60</t>
  </si>
  <si>
    <t>08/16/2004     24.35   6264.95         2     27.50     -2.00      0.00       792       522     13.81     27.50</t>
  </si>
  <si>
    <t>08/17/2004     10.60   6275.55         3     13.55    -13.25      0.00       870       537     14.07      0.00</t>
  </si>
  <si>
    <t>08/18/2004     21.20   6296.75         2     21.60      0.00      0.00       900       915     14.37     21.60</t>
  </si>
  <si>
    <t>08/19/2004      5.85   6302.60         3     15.25     -1.25      0.00       693       516     13.05     15.25</t>
  </si>
  <si>
    <t>08/20/2004     -0.60   6302.00         2      3.55     -4.45      0.00       885       726     13.12      3.55</t>
  </si>
  <si>
    <t>08/23/2004     -4.80   6297.20         2      5.00     -7.90      0.00       543       882     13.13      0.00</t>
  </si>
  <si>
    <t>08/24/2004     -2.80   6294.40         2      4.10     -6.90      0.00       675       774     12.13      3.80</t>
  </si>
  <si>
    <t>08/25/2004     -0.40   6294.00         1      2.50     -6.25      0.00       552       705     11.75      1.05</t>
  </si>
  <si>
    <t>08/26/2004     -4.00   6290.00         2      6.05     -3.35      0.00       786       900     11.75      0.00</t>
  </si>
  <si>
    <t>08/27/2004     -3.15   6286.85         1      1.25     -4.45      0.00       522       888     11.27      0.00</t>
  </si>
  <si>
    <t>08/30/2004      4.05   6290.90         1      4.50     -1.25      0.00       900       648     11.23      0.00</t>
  </si>
  <si>
    <t>08/31/2004      1.85   6292.75         3      2.00    -13.65      0.00       900       612     11.27      2.00</t>
  </si>
  <si>
    <t>09/01/2004      2.75   6295.50         2      6.65     -3.75      0.00       735       525     10.84      6.65</t>
  </si>
  <si>
    <t>09/02/2004      7.05   6302.55         1      8.25     -0.25      0.00       864       807     10.66      8.25</t>
  </si>
  <si>
    <t>09/03/2004     30.55   6333.10         6     30.55    -15.45      0.00       738       531     10.65     29.95</t>
  </si>
  <si>
    <t>09/07/2004    -10.55   6322.55         2      1.80    -11.70      0.00       768       585      9.94      1.80</t>
  </si>
  <si>
    <t>09/08/2004      9.65   6332.20         2      9.65     -1.00      0.00       684       519     10.08      2.25</t>
  </si>
  <si>
    <t>09/09/2004     -6.60   6325.60         2      1.80    -14.70      0.00       837       648      9.34      1.80</t>
  </si>
  <si>
    <t>09/10/2004     -7.20   6318.40         2      5.60     -7.60      0.00       531       834      9.24      0.00</t>
  </si>
  <si>
    <t>09/13/2004     -6.15   6312.25         2      2.00    -12.00      0.00       876       702      8.66      0.00</t>
  </si>
  <si>
    <t>09/14/2004      2.35   6314.60         1      3.30     -1.50      0.00       726       552      7.45      3.30</t>
  </si>
  <si>
    <t>09/15/2004    -11.30   6303.30         2      0.25    -11.35      0.00       516       894      6.78      0.00</t>
  </si>
  <si>
    <t>09/16/2004     -2.55   6300.75         2      0.05     -4.10      0.00       543       858      5.70      0.00</t>
  </si>
  <si>
    <t>09/17/2004     -2.95   6297.80         2      5.35     -4.10      0.00       585       831      5.21      4.05</t>
  </si>
  <si>
    <t>09/20/2004      0.00   6297.80         0      0.00      0.00      0.00       915       915      5.03      0.00</t>
  </si>
  <si>
    <t>09/21/2004      2.95   6300.75         2      6.15     -0.60      0.00       852       744      5.09      6.15</t>
  </si>
  <si>
    <t>09/22/2004     13.15   6313.90         2     15.55     -2.95      0.00       873       522      5.66      0.00</t>
  </si>
  <si>
    <t>09/23/2004    -16.35   6297.55         6      8.50    -24.70      0.00       561       813      5.96      0.00</t>
  </si>
  <si>
    <t>09/24/2004     -7.85   6289.70         2      0.25     -9.95      0.00       516       684      5.67      0.00</t>
  </si>
  <si>
    <t>09/27/2004     -0.45   6289.25         1      1.50     -2.75      0.00       897       849      5.69      0.00</t>
  </si>
  <si>
    <t>09/28/2004      2.65   6291.90         2      3.55     -3.90      0.00       555       585      5.64      2.10</t>
  </si>
  <si>
    <t>09/29/2004    -14.00   6277.90         3      0.00    -13.65      0.00       915       900      5.54      0.00</t>
  </si>
  <si>
    <t>09/30/2004      7.15   6285.05         1      9.35     -1.00      0.00       846       516      5.67      9.35</t>
  </si>
  <si>
    <t>10/01/2004     -7.00   6278.05         3      0.50    -18.15      0.00       516       792      5.29      0.00</t>
  </si>
  <si>
    <t>10/04/2004     21.90   6299.95         6     22.85     -8.75      0.00       888       555      4.90     12.20</t>
  </si>
  <si>
    <t>10/05/2004     -0.85   6299.10         1      3.55     -0.65      0.00       696       894      4.99      3.50</t>
  </si>
  <si>
    <t>10/06/2004     11.10   6310.20         2     11.75     -1.25      0.00       900       546      5.09     11.75</t>
  </si>
  <si>
    <t>10/07/2004     -0.80   6309.40         1      0.30     -5.85      0.00       582       798      5.02      0.00</t>
  </si>
  <si>
    <t>10/08/2004      4.00   6313.40         5     17.55    -12.45      0.00       609       537      5.62     17.55</t>
  </si>
  <si>
    <t>10/11/2004      6.65   6320.05         4      9.00     -1.65      0.00       807       675      5.97      7.85</t>
  </si>
  <si>
    <t>10/12/2004      5.85   6325.90         2     11.75     -5.75      0.00       840       549      6.39     11.75</t>
  </si>
  <si>
    <t>10/13/2004     -2.20   6323.70         3      6.10     -6.60      0.00       777       891      6.68      0.00</t>
  </si>
  <si>
    <t>10/14/2004     -3.30   6320.40         3     10.25     -8.35      0.00       600       687      7.19      0.00</t>
  </si>
  <si>
    <t>10/15/2004      9.55   6329.95         2     15.95     -1.20      0.00       765       537      7.72     15.95</t>
  </si>
  <si>
    <t>10/18/2004     11.35   6341.30         1     12.30     -0.75      0.00       870       528      8.34     12.30</t>
  </si>
  <si>
    <t>10/19/2004     13.15   6354.45         2     13.85     -2.25      0.00       897       558      8.72      0.00</t>
  </si>
  <si>
    <t>10/20/2004     15.05   6369.50         3     15.05     -8.85      0.00       702       588      8.70     15.00</t>
  </si>
  <si>
    <t>10/21/2004    -11.45   6358.05         2      2.25    -14.65      0.00       564       699      8.38      0.00</t>
  </si>
  <si>
    <t>10/22/2004     -2.20   6355.85         4      1.75    -13.80      0.00       555       813      8.46      0.00</t>
  </si>
  <si>
    <t>10/25/2004     29.75   6385.60         6     29.75    -13.50      0.00       810       546      9.87     25.20</t>
  </si>
  <si>
    <t>10/26/2004     13.40   6399.00         2     13.40     -8.70      0.00       906       651     10.36     13.30</t>
  </si>
  <si>
    <t>10/27/2004    -51.35   6347.65         6     20.80    -52.80      0.00       585       873     11.40     11.50</t>
  </si>
  <si>
    <t>10/28/2004     19.10   6366.75         4     23.25     -2.25      0.00       648       519     12.10     23.05</t>
  </si>
  <si>
    <t>10/29/2004     -1.55   6365.20         2      4.75     -1.50      0.00       540       561     12.31      0.50</t>
  </si>
  <si>
    <t>11/01/2004    -11.05   6354.15         2      4.00    -12.90      0.00       561       831     11.37      0.00</t>
  </si>
  <si>
    <t>11/02/2004    -17.80   6336.35         2      0.25    -23.95      0.00       516       837     11.20      0.00</t>
  </si>
  <si>
    <t>11/03/2004    -15.05   6321.30         2      0.00    -16.70      0.00       915       795     10.61      0.00</t>
  </si>
  <si>
    <t>11/04/2004     25.45   6346.75         5     35.95     -0.25      0.00       912       528     12.40     35.95</t>
  </si>
  <si>
    <t>11/05/2004     23.25   6370.00         6     23.25    -29.40      0.00       708       573     12.68     22.15</t>
  </si>
  <si>
    <t>11/08/2004      0.00   6370.00         0      0.00      0.00      0.00       915       915     12.23      0.00</t>
  </si>
  <si>
    <t>11/09/2004     -1.95   6368.05         1      2.50     -2.75      0.00       798       888     11.77      0.00</t>
  </si>
  <si>
    <t>11/10/2004     -1.85   6366.20         2      3.75     -2.75      0.00       579       591     11.65      0.00</t>
  </si>
  <si>
    <t>11/11/2004      7.15   6373.35         2      9.80     -3.70      0.00       879       612     11.63      9.80</t>
  </si>
  <si>
    <t>11/12/2004      8.15   6381.50         1      8.15     -0.25      0.00       903       516     11.24      8.10</t>
  </si>
  <si>
    <t>11/15/2004     -7.55   6373.95         3      5.75     -8.50      0.00       606       720     10.91      0.00</t>
  </si>
  <si>
    <t>11/16/2004     -1.60   6372.35         2      0.30     -7.20      0.00       900       756     10.23      0.00</t>
  </si>
  <si>
    <t>11/17/2004     -6.55   6365.80         2     11.05     -6.85      0.00       630       900     10.03      0.00</t>
  </si>
  <si>
    <t>11/18/2004      5.60   6371.40         2      5.60     -3.75      0.00       840       558     10.20      5.05</t>
  </si>
  <si>
    <t>11/19/2004      0.90   6372.30         2      4.30     -5.70      0.00       873       603     10.33      0.00</t>
  </si>
  <si>
    <t>11/22/2004      8.50   6380.80         3      8.50     -2.75      0.00       618       561      9.27      6.90</t>
  </si>
  <si>
    <t>11/23/2004      0.70   6381.50         2      9.30     -7.70      0.00       618       564      9.06      0.00</t>
  </si>
  <si>
    <t>11/24/2004     -2.85   6378.65         2      0.00    -11.20      0.00       915       582      8.02      0.00</t>
  </si>
  <si>
    <t>11/29/2004     -2.90   6375.75         1      3.50     -4.45      0.00       636       795      7.04      2.80</t>
  </si>
  <si>
    <t>11/30/2004     13.10   6388.85         3     18.05     -0.50      0.00       684       516      7.70     18.05</t>
  </si>
  <si>
    <t>12/01/2004     -1.10   6387.75         2      0.50    -12.20      0.00       516       603      7.53      0.00</t>
  </si>
  <si>
    <t>12/02/2004    -17.10   6370.65         6     16.80    -25.60      0.00       546       618      8.35      8.35</t>
  </si>
  <si>
    <t>12/03/2004    -15.45   6355.20         3      0.00    -24.70      0.00       915       549      8.35      0.00</t>
  </si>
  <si>
    <t>12/06/2004      2.35   6357.55         1      5.55     -1.75      0.00       813       609      6.83      5.55</t>
  </si>
  <si>
    <t>12/07/2004     12.30   6369.85         1     12.50     -3.25      0.00       900       549      6.30      0.00</t>
  </si>
  <si>
    <t>12/08/2004     13.60   6383.45         2     15.80     -4.20      0.00       741       522      7.09     15.80</t>
  </si>
  <si>
    <t>12/09/2004      7.40   6390.85         2      9.85     -4.25      0.00       873       573      7.45      9.85</t>
  </si>
  <si>
    <t>12/10/2004     -2.20   6388.65         3      9.65     -3.85      0.00       771       897      7.75      0.00</t>
  </si>
  <si>
    <t>12/13/2004     -2.55   6386.10         2      0.00    -11.40      0.00       915       798      7.26      0.00</t>
  </si>
  <si>
    <t>12/14/2004      0.85   6386.95         1      2.30     -0.25      0.00       693       519      6.97      0.75</t>
  </si>
  <si>
    <t>12/15/2004      1.70   6388.65         1      7.35     -1.85      0.00       627       825      7.05      3.15</t>
  </si>
  <si>
    <t>12/16/2004     -2.60   6386.05         2      7.30    -13.20      0.00       840       663      7.40      0.00</t>
  </si>
  <si>
    <t>12/17/2004     -3.70   6382.35         3      6.00     -5.10      0.00       585       840      7.14      0.00</t>
  </si>
  <si>
    <t>12/20/2004     -9.35   6373.00         2      8.00    -10.90      0.00       531       729      7.26      0.00</t>
  </si>
  <si>
    <t>12/21/2004     10.15   6383.15         2     12.80     -7.20      0.00       813       588      7.69     12.80</t>
  </si>
  <si>
    <t>12/22/2004    -10.50   6372.65         4      1.50    -18.15      0.00       561       594      7.34      0.00</t>
  </si>
  <si>
    <t>12/23/2004     -4.35   6368.30         2      3.30     -6.20      0.00       582       834      7.04      0.00</t>
  </si>
  <si>
    <t>12/27/2004      5.30   6373.60         1      5.50     -2.50      0.00       900       573      7.31      0.00</t>
  </si>
  <si>
    <t>12/28/2004     10.65   6384.25         2     10.80     -1.20      0.00       573       522      7.68     10.80</t>
  </si>
  <si>
    <t>12/29/2004      0.85   6385.10         1      3.30      0.00      0.00       744       915      6.94      0.00</t>
  </si>
  <si>
    <t>12/30/2004      1.55   6386.65         1      2.00     -1.75      0.00       903       561      7.02      0.00</t>
  </si>
  <si>
    <t>12/31/2004    -13.60   6373.05         2      1.30    -20.85      0.00       822       912      6.24      0.00</t>
  </si>
  <si>
    <t>01/03/2005      9.05   6382.10         1     13.00     -0.50      0.00       894       555      6.89      0.00</t>
  </si>
  <si>
    <t>01/04/2005      2.80   6384.90         3      9.95    -18.05      0.00       831       714      7.11      0.00</t>
  </si>
  <si>
    <t>01/05/2005     42.05   6426.95         7     42.05     -8.70      0.00       696       558      8.59     35.30</t>
  </si>
  <si>
    <t>01/06/2005      6.95   6433.90         4     11.75     -6.25      0.00       612       567      8.39     10.65</t>
  </si>
  <si>
    <t>01/07/2005      9.45   6443.35         2     10.15     -6.95      0.00       894       582      8.40      3.80</t>
  </si>
  <si>
    <t>01/10/2005     -4.05   6439.30         3     13.05    -10.90      0.00       738       873      8.57      0.00</t>
  </si>
  <si>
    <t>01/11/2005    -18.45   6420.85         3      0.00    -22.85      0.00       915       792      8.57      0.00</t>
  </si>
  <si>
    <t>01/12/2005    -11.75   6409.10         3      2.10    -13.90      0.00       546       597      8.56      0.00</t>
  </si>
  <si>
    <t>01/13/2005     10.70   6419.80         2     14.85     -9.15      0.00       888       810      8.93      0.00</t>
  </si>
  <si>
    <t>01/14/2005     -9.30   6410.50         5      9.10     -8.60      0.00       567       579      9.02      5.00</t>
  </si>
  <si>
    <t>01/18/2005      3.20   6413.70         2      3.60     -4.90      0.00       891       660      8.90      3.60</t>
  </si>
  <si>
    <t>01/19/2005     -7.75   6405.95         6      6.10    -17.60      0.00       552       669      8.81      0.00</t>
  </si>
  <si>
    <t>01/20/2005     43.05   6449.00         6     43.05     -6.00      0.00       651       543     10.32     43.00</t>
  </si>
  <si>
    <t>01/21/2005     18.00   6467.00         2     18.20     -0.50      0.00       855       522     11.16      8.55</t>
  </si>
  <si>
    <t>01/24/2005      8.60   6475.60         1      9.30     -0.50      0.00       900       546     11.46      0.00</t>
  </si>
  <si>
    <t>01/25/2005     -0.00   6475.60         2      3.55     -2.40      0.00       573       840     11.36      3.55</t>
  </si>
  <si>
    <t>01/26/2005     -3.15   6472.45         1      0.75     -5.95      0.00       531       651     10.86      0.00</t>
  </si>
  <si>
    <t>01/27/2005     -6.05   6466.40         1      3.30     -6.15      0.00       558       753     10.86      0.00</t>
  </si>
  <si>
    <t>01/28/2005    -15.05   6451.35         2      5.00    -15.45      0.00       582       885     11.01      0.00</t>
  </si>
  <si>
    <t>01/31/2005     -5.35   6446.00         2      4.50     -6.50      0.00       690       861     11.17      0.00</t>
  </si>
  <si>
    <t>02/01/2005     -9.10   6436.90         2      1.00    -10.00      0.00       543       648     10.57      0.00</t>
  </si>
  <si>
    <t>02/02/2005     -1.30   6435.60         3      1.25     -6.10      0.00       546       855     10.13      0.00</t>
  </si>
  <si>
    <t>02/03/2005     -4.10   6431.50         2      6.30     -5.20      0.00       714       879      8.34      0.00</t>
  </si>
  <si>
    <t>02/04/2005     21.40   6452.90         2     24.80     -0.70      0.00       891       534      9.00     24.80</t>
  </si>
  <si>
    <t>02/07/2005     22.45   6475.35         6     22.45     -7.45      0.00       870       615      9.61     22.35</t>
  </si>
  <si>
    <t>02/08/2005     -5.40   6469.95         1      0.50     -6.95      0.00       588       801      8.98      0.00</t>
  </si>
  <si>
    <t>02/09/2005     20.85   6490.80         2     23.50     -1.50      0.00       897       522     10.16      0.00</t>
  </si>
  <si>
    <t>02/10/2005     19.75   6510.55         4     19.75     -0.75      0.00       825       516     11.04     15.10</t>
  </si>
  <si>
    <t>02/11/2005      0.10   6510.65         1      3.05     -3.00      0.00       777       552     10.45      3.05</t>
  </si>
  <si>
    <t>02/14/2005      0.00   6510.65         0      0.00      0.00      0.00       915       915     10.00      0.00</t>
  </si>
  <si>
    <t>02/15/2005     -5.90   6504.75         1      1.75     -6.20      0.00       609       873      9.90      0.00</t>
  </si>
  <si>
    <t>02/16/2005    -12.30   6492.45         2      1.55    -14.45      0.00       543       843      9.68      0.00</t>
  </si>
  <si>
    <t>02/17/2005      2.80   6495.25         1      3.25     -3.50      0.00       900       726      7.69      0.00</t>
  </si>
  <si>
    <t>02/18/2005      4.45   6499.70         1      6.40     -1.00      0.00       732       522      7.10      5.85</t>
  </si>
  <si>
    <t>02/22/2005      1.95   6501.65         2      5.50    -15.40      0.00       582       738      6.91      0.00</t>
  </si>
  <si>
    <t>02/23/2005      9.85   6511.50         5     16.40     -2.25      0.00       630       537      7.55     14.45</t>
  </si>
  <si>
    <t>02/24/2005      7.30   6518.80         2      8.50     -2.70      0.00       879       537      7.94      8.50</t>
  </si>
  <si>
    <t>02/25/2005     -1.30   6517.50         2      1.75     -9.90      0.00       573       753      7.86      1.10</t>
  </si>
  <si>
    <t>02/28/2005      3.20   6520.70         4     14.60     -1.75      0.00       636       564      8.34     14.60</t>
  </si>
  <si>
    <t>03/01/2005     -1.50   6519.20         3      5.10     -2.95      0.00       873       747      8.37      5.10</t>
  </si>
  <si>
    <t>03/02/2005      0.90   6520.10         1      5.05     -1.70      0.00       648       777      8.57      0.05</t>
  </si>
  <si>
    <t>03/03/2005      9.30   6529.40         3      9.30     -2.15      0.00       633       555      8.97      0.00</t>
  </si>
  <si>
    <t>03/04/2005     -4.50   6524.90         3      3.85    -10.40      0.00       783       753      8.85      3.85</t>
  </si>
  <si>
    <t>03/07/2005    -14.70   6510.20         4      2.30    -15.50      0.00       531       894      7.73      0.00</t>
  </si>
  <si>
    <t>03/08/2005     -4.90   6505.30         1      2.50     -5.45      0.00       525       891      6.73      0.00</t>
  </si>
  <si>
    <t>03/09/2005     11.90   6517.20         1     12.35     -3.25      0.00       891       552      7.32      2.50</t>
  </si>
  <si>
    <t>03/10/2005     20.80   6538.00         3     20.80     -2.35      0.00       771       615      7.19     20.20</t>
  </si>
  <si>
    <t>03/11/2005      6.25   6544.25         2     10.90     -6.25      0.00       843       537      6.74      7.85</t>
  </si>
  <si>
    <t>03/14/2005     -4.85   6539.40         2      3.50     -8.00      0.00       573       756      6.77      0.00</t>
  </si>
  <si>
    <t>03/15/2005      9.95   6549.35         2     10.85     -3.65      0.00       900       657      7.31      0.00</t>
  </si>
  <si>
    <t>03/16/2005      2.40   6551.75         3      9.70     -0.70      0.00       573       798      7.71      9.70</t>
  </si>
  <si>
    <t>03/17/2005      7.25   6559.00         2      8.40     -2.20      0.00       669       543      8.05      6.30</t>
  </si>
  <si>
    <t>03/18/2005      5.35   6564.35         2     17.00     -2.50      0.00       768       525      8.74      0.00</t>
  </si>
  <si>
    <t>03/21/2005     -5.85   6558.50         2      1.55     -9.45      0.00       867       804      8.49      1.55</t>
  </si>
  <si>
    <t>03/22/2005    -12.95   6545.55         3      6.60    -13.00      0.00       801       906      8.55      0.00</t>
  </si>
  <si>
    <t>03/23/2005     16.40   6561.95         4     23.25     -2.25      0.00       657       522      8.89     20.65</t>
  </si>
  <si>
    <t>03/24/2005    -15.80   6546.15         2      1.00    -16.95      0.00       609       852      8.52      0.00</t>
  </si>
  <si>
    <t>03/28/2005      0.00   6546.15         0      0.00      0.00      0.00       915       915      8.43      0.00</t>
  </si>
  <si>
    <t>03/29/2005      3.45   6549.60         2      7.75    -11.15      0.00       588       762      8.09      0.00</t>
  </si>
  <si>
    <t>03/30/2005      2.75   6552.35         2      3.40    -10.10      0.00       900       828      8.00      3.40</t>
  </si>
  <si>
    <t>03/31/2005     33.65   6586.00         6     33.65     -7.50      0.00       681       531      9.43     23.95</t>
  </si>
  <si>
    <t>04/01/2005     -2.55   6583.45         2      4.55    -12.85      0.00       534       579      9.19      0.00</t>
  </si>
  <si>
    <t>04/04/2005     -0.40   6583.05         2      2.75     -9.25      0.00       609       564      9.14      2.75</t>
  </si>
  <si>
    <t>04/05/2005     -0.80   6582.25         2      2.30     -4.70      0.00       576       798      9.14      0.80</t>
  </si>
  <si>
    <t>04/06/2005     -2.05   6580.20         2      8.05     -5.45      0.00       699       576      9.42      8.05</t>
  </si>
  <si>
    <t>04/07/2005      2.70   6582.90         2      4.10     -8.90      0.00       843       771      9.00      4.10</t>
  </si>
  <si>
    <t>04/08/2005      7.15   6590.05         2      7.60     -7.45      0.00       906       690      8.34      0.00</t>
  </si>
  <si>
    <t>04/11/2005     -4.85   6585.20         3      2.00    -11.00      0.00       531       564      7.90      1.55</t>
  </si>
  <si>
    <t>04/12/2005    -21.55   6563.65         2      0.30    -25.70      0.00       783       804      7.74      0.00</t>
  </si>
  <si>
    <t>04/13/2005     22.40   6586.05         2     27.30     -0.95      0.00       882       555      8.56      4.95</t>
  </si>
  <si>
    <t>04/14/2005    -10.80   6575.25         6     10.55    -34.45      0.00       531       573      8.60      3.65</t>
  </si>
  <si>
    <t>04/15/2005     47.85   6623.10         6     48.10     -8.00      0.00       558       528     10.59     20.50</t>
  </si>
  <si>
    <t>04/18/2005     51.45   6674.55         8     70.00     -3.25      0.00       648       525     13.24     57.60</t>
  </si>
  <si>
    <t>04/19/2005      2.15   6676.70         2      6.05     -7.95      0.00       804       591     13.46      6.05</t>
  </si>
  <si>
    <t>04/20/2005     30.15   6706.85         2     32.30     -7.70      0.00       888       606     14.75      0.00</t>
  </si>
  <si>
    <t>04/21/2005     21.60   6728.45         2     21.60     -2.25      0.00       906       522     14.67     21.00</t>
  </si>
  <si>
    <t>04/22/2005     29.50   6757.95         6     29.50     -6.75      0.00       642       531     16.09     21.90</t>
  </si>
  <si>
    <t>04/25/2005     -2.15   6755.80         1      0.00     -3.50      0.00       915       552     16.09      0.00</t>
  </si>
  <si>
    <t>04/26/2005      7.10   6762.90         1      7.10     -2.75      0.00       789       546     16.06      2.00</t>
  </si>
  <si>
    <t>04/27/2005      9.20   6772.10         2      9.20     -7.75      0.00       627       543     16.35      7.35</t>
  </si>
  <si>
    <t>04/28/2005     13.25   6785.35         3     13.25    -12.25      0.00       903       537     15.33      9.65</t>
  </si>
  <si>
    <t>04/29/2005     18.25   6803.60         2     18.25     -0.25      0.00       903       519     16.01     15.35</t>
  </si>
  <si>
    <t>05/02/2005      6.35   6809.95         4     11.45     -8.25      0.00       690       543     16.45     11.45</t>
  </si>
  <si>
    <t>05/03/2005     -3.75   6806.20         2     12.35     -8.65      0.00       819       849     16.95      0.00</t>
  </si>
  <si>
    <t>05/04/2005      6.65   6812.85         2      8.80    -11.20      0.00       882       687     16.99      8.80</t>
  </si>
  <si>
    <t>05/05/2005      6.15   6819.00         2     12.60     -3.75      0.00       723       546     17.41      0.00</t>
  </si>
  <si>
    <t>05/06/2005      1.80   6820.80         3      8.30    -14.35      0.00       576       798     17.45      8.30</t>
  </si>
  <si>
    <t>05/09/2005      3.80   6824.60         1      3.80     -1.25      0.00       903       852     17.54      3.75</t>
  </si>
  <si>
    <t>05/10/2005     -1.75   6822.85         2      9.55     -4.45      0.00       663       753     18.00      0.00</t>
  </si>
  <si>
    <t>05/11/2005    -19.05   6803.80         2      3.55    -20.10      0.00       582       876     16.81      0.00</t>
  </si>
  <si>
    <t>05/12/2005     13.55   6817.35         3     15.25     -4.45      0.00       879       537     17.05     13.20</t>
  </si>
  <si>
    <t>05/13/2005     17.05   6834.40         2     26.75     -2.45      0.00       831       546     15.98      7.55</t>
  </si>
  <si>
    <t>05/16/2005     -1.85   6832.55         2      0.75     -7.65      0.00       543       756     12.52      0.00</t>
  </si>
  <si>
    <t>05/17/2005      6.85   6839.40         1      8.05     -2.25      0.00       891       576     12.62      8.05</t>
  </si>
  <si>
    <t>05/18/2005      3.25   6842.65         3     11.10     -7.70      0.00       726       531     11.56     11.10</t>
  </si>
  <si>
    <t>05/19/2005     -6.20   6836.45         1      1.00     -6.25      0.00       828       876     10.53      0.00</t>
  </si>
  <si>
    <t>05/20/2005     -0.70   6835.75         1      3.50     -2.25      0.00       636       795      9.23      0.00</t>
  </si>
  <si>
    <t>05/23/2005      7.60   6843.35         2     15.50     -1.50      0.00       831       522     10.00     15.50</t>
  </si>
  <si>
    <t>05/24/2005      2.55   6845.90         1      2.55     -2.50      0.00       867       546      9.78      1.75</t>
  </si>
  <si>
    <t>05/25/2005    -12.30   6833.60         2      0.00    -13.95      0.00       915       813      9.32      0.00</t>
  </si>
  <si>
    <t>05/26/2005     -5.35   6828.25         2      1.25     -5.95      0.00       537       903      8.72      0.00</t>
  </si>
  <si>
    <t>05/27/2005     -0.90   6827.35         1      1.80     -1.25      0.00       669       531      7.89      0.00</t>
  </si>
  <si>
    <t>05/31/2005     11.15   6838.50         2     11.55     -0.95      0.00       900       858      7.90      0.00</t>
  </si>
  <si>
    <t>06/01/2005    -22.05   6816.45         2      0.50    -25.20      0.00       540       831      7.31      0.00</t>
  </si>
  <si>
    <t>06/02/2005      4.30   6820.75         3      6.30     -2.80      0.00       606       765      7.18      5.70</t>
  </si>
  <si>
    <t>06/03/2005     -0.35   6820.40         2      4.80     -3.20      0.00       678       801      6.79      0.00</t>
  </si>
  <si>
    <t>06/06/2005      1.15   6821.55         2      2.35     -2.70      0.00       882       783      6.49      2.35</t>
  </si>
  <si>
    <t>06/07/2005     -8.30   6813.25         2      0.25     -9.95      0.00       516       786      6.32      0.00</t>
  </si>
  <si>
    <t>06/08/2005      7.60   6820.85         1      9.55     -1.50      0.00       846       537      6.32      0.00</t>
  </si>
  <si>
    <t>06/09/2005     10.85   6831.70         2     12.75     -2.75      0.00       690       588      6.78     12.75</t>
  </si>
  <si>
    <t>06/10/2005     -3.90   6827.80         3     11.15     -4.60      0.00       831       855      6.57      5.55</t>
  </si>
  <si>
    <t>06/13/2005      1.20   6829.00         2     11.50     -5.50      0.00       609       549      5.81     11.50</t>
  </si>
  <si>
    <t>06/14/2005    -11.95   6817.05         3      5.55    -18.85      0.00       564       837      6.05      0.00</t>
  </si>
  <si>
    <t>06/15/2005     -6.75   6810.30         2      3.60     -8.40      0.00       660       801      5.83      0.00</t>
  </si>
  <si>
    <t>06/16/2005    -11.80   6798.50         3      1.75    -15.50      0.00       516       585      5.36      0.00</t>
  </si>
  <si>
    <t>06/17/2005     -3.35   6795.15         2      3.80    -10.20      0.00       531       651      5.50      0.80</t>
  </si>
  <si>
    <t>06/20/2005      0.65   6795.80         1      4.35     -0.50      0.00       858       564      5.54      4.35</t>
  </si>
  <si>
    <t>06/21/2005      3.10   6798.90         1      3.10     -2.50      0.00       630       543      4.92      1.25</t>
  </si>
  <si>
    <t>06/22/2005    -16.05   6782.85         2      0.00    -17.45      0.00       915       600      4.79      0.00</t>
  </si>
  <si>
    <t>06/23/2005     13.90   6796.75         2     14.05     -7.70      0.00       900       651      5.50      0.00</t>
  </si>
  <si>
    <t>06/24/2005     13.40   6810.15         6     13.45     -8.50      0.00       624       570      6.11     13.10</t>
  </si>
  <si>
    <t>06/27/2005      9.65   6819.80         3     11.40     -6.00      0.00       852       579      6.59     11.40</t>
  </si>
  <si>
    <t>06/28/2005      1.90   6821.70         2      3.05     -5.95      0.00       876       702      6.16      3.05</t>
  </si>
  <si>
    <t>06/29/2005     -1.65   6820.05         4      6.60     -5.70      0.00       597       549      6.47      6.60</t>
  </si>
  <si>
    <t>06/30/2005     11.35   6831.40         1     12.30     -1.25      0.00       897       528      6.77      0.00</t>
  </si>
  <si>
    <t>07/01/2005     15.15   6846.55         5     18.35     -6.90      0.00       867       549      7.44     16.00</t>
  </si>
  <si>
    <t>07/05/2005      5.20   6851.75         2      8.60     -2.90      0.00       891       648      7.76      8.60</t>
  </si>
  <si>
    <t>07/06/2005      1.50   6853.25         4     13.50     -2.20      0.00       621       696      8.42      5.80</t>
  </si>
  <si>
    <t>07/07/2005     18.10   6871.35         2     19.55      0.00      0.00       897       915      8.92     19.55</t>
  </si>
  <si>
    <t>07/08/2005     14.25   6885.60         3     17.35     -8.15      0.00       870       651      9.15     17.35</t>
  </si>
  <si>
    <t>07/11/2005    -19.90   6865.70         6      3.00    -31.70      0.00       561       621      8.74      0.00</t>
  </si>
  <si>
    <t>07/12/2005      4.65   6870.35         2      8.60     -2.75      0.00       855       564      8.60      8.60</t>
  </si>
  <si>
    <t>07/13/2005     -0.45   6869.90         1      1.50     -4.00      0.00       873       585      8.39      1.50</t>
  </si>
  <si>
    <t>07/14/2005      3.10   6873.00         2      5.55     -4.75      0.00       831       519      8.49      0.00</t>
  </si>
  <si>
    <t>07/15/2005     -6.35   6866.65         1      1.00     -6.20      0.00       606       807      8.45      0.00</t>
  </si>
  <si>
    <t>07/18/2005      0.00   6866.65         0      0.00      0.00      0.00       915       915      8.26      0.00</t>
  </si>
  <si>
    <t>07/19/2005      2.40   6869.05         2      4.30     -8.20      0.00       882       543      8.26      4.30</t>
  </si>
  <si>
    <t>07/20/2005      4.25   6873.30         2      7.70     -1.75      0.00       549       522      8.49      7.70</t>
  </si>
  <si>
    <t>07/21/2005      0.70   6874.00         2     10.80     -0.45      0.00       723       582      9.03     10.80</t>
  </si>
  <si>
    <t>07/22/2005     10.45   6884.45         2     12.10     -4.90      0.00       885       591      8.93     12.10</t>
  </si>
  <si>
    <t>07/25/2005     -8.50   6875.95         2      2.10     -9.30      0.00       660       825      8.37      0.00</t>
  </si>
  <si>
    <t>07/26/2005      9.75   6885.70         2     12.95     -0.50      0.00       834       516      8.44     12.95</t>
  </si>
  <si>
    <t>07/27/2005      4.90   6890.60         2      5.30     -1.00      0.00       870       795      8.56      5.30</t>
  </si>
  <si>
    <t>07/28/2005     11.20   6901.80         3     13.85    -10.20      0.00       834       567      8.92     13.85</t>
  </si>
  <si>
    <t>07/29/2005      1.70   6903.50         3     11.95     -1.90      0.00       570       804      8.90     11.95</t>
  </si>
  <si>
    <t>08/01/2005     -0.35   6903.15         2      4.35     -3.75      0.00       807       615      8.20      4.30</t>
  </si>
  <si>
    <t>08/02/2005     -2.90   6900.25         1      1.25     -5.25      0.00       519       552      7.83      0.00</t>
  </si>
  <si>
    <t>08/03/2005     -1.80   6898.45         4      6.95     -6.75      0.00       606       687      7.51      5.80</t>
  </si>
  <si>
    <t>08/04/2005      1.15   6899.60         2      2.55     -4.45      0.00       753       852      6.66      0.00</t>
  </si>
  <si>
    <t>08/05/2005    -16.20   6883.40         5      3.00    -19.25      0.00       531       738      5.94      0.00</t>
  </si>
  <si>
    <t>08/08/2005     -9.90   6873.50         4      3.55    -12.20      0.00       570       603      5.97      0.00</t>
  </si>
  <si>
    <t>08/09/2005     -3.60   6869.90         2      0.05    -13.20      0.00       816       873      5.54      0.00</t>
  </si>
  <si>
    <t>08/10/2005     -0.25   6869.65         3      9.55     -4.95      0.00       591       699      5.94      0.00</t>
  </si>
  <si>
    <t>08/11/2005      5.70   6875.35         3      5.70    -11.65      0.00       795       570      5.95      0.00</t>
  </si>
  <si>
    <t>08/12/2005     -9.25   6866.10         3      7.60    -20.15      0.00       711       873      6.28      0.00</t>
  </si>
  <si>
    <t>08/15/2005      3.55   6869.65         1      3.55     -1.50      0.00       678       570      6.46      3.25</t>
  </si>
  <si>
    <t>08/16/2005      8.00   6877.65         3      8.85    -15.15      0.00       900       744      6.68      0.00</t>
  </si>
  <si>
    <t>08/17/2005      6.15   6883.80         6     34.00     -0.75      0.00       612       522      8.00     25.35</t>
  </si>
  <si>
    <t>08/18/2005    -19.65   6864.15         3      2.80    -22.15      0.00       603       915      7.60      0.00</t>
  </si>
  <si>
    <t>08/19/2005      2.30   6866.45         1      2.75     -3.00      0.00       828       645      7.13      0.00</t>
  </si>
  <si>
    <t>08/22/2005     -6.65   6859.80         1      0.50     -7.25      0.00       558       666      7.05      0.00</t>
  </si>
  <si>
    <t>08/23/2005    -15.20   6844.60         3      2.50    -18.65      0.00       567       807      6.53      0.00</t>
  </si>
  <si>
    <t>08/24/2005    -23.40   6821.20         3      2.80    -24.95      0.00       612       909      6.40      0.00</t>
  </si>
  <si>
    <t>08/25/2005      3.10   6824.30         4     10.35     -2.75      0.00       699       531      6.23      7.85</t>
  </si>
  <si>
    <t>08/26/2005     -7.85   6816.45         1      0.00     -9.45      0.00       915       810      5.63      0.00</t>
  </si>
  <si>
    <t>08/29/2005    -11.05   6805.40         3      2.50    -15.15      0.00       528       726      5.54      0.00</t>
  </si>
  <si>
    <t>08/30/2005    -19.95   6785.45         2      2.80    -20.30      0.00       765       900      5.62      2.80</t>
  </si>
  <si>
    <t>08/31/2005     12.15   6797.60         2     12.15     -1.00      0.00       609       534      5.88     11.85</t>
  </si>
  <si>
    <t>09/01/2005     32.45   6830.05         6     32.45     -7.00      0.00       786       534      7.37     13.80</t>
  </si>
  <si>
    <t>09/02/2005     -1.50   6828.55         2      6.05    -12.35      0.00       549       774      7.52      0.00</t>
  </si>
  <si>
    <t>09/06/2005      1.00   6829.55         3      2.00    -13.90      0.00       537       747      7.45      1.85</t>
  </si>
  <si>
    <t>09/07/2005     -3.00   6826.55         6     11.65     -9.35      0.00       621       735      8.03      2.75</t>
  </si>
  <si>
    <t>09/08/2005     -4.40   6822.15         1      3.25     -4.95      0.00       585       894      7.71      0.00</t>
  </si>
  <si>
    <t>09/09/2005     -0.10   6822.05         2      4.05     -4.20      0.00       771       630      7.63      4.05</t>
  </si>
  <si>
    <t>09/12/2005     14.20   6836.25         3     14.20     -2.00      0.00       795       534      7.96     13.60</t>
  </si>
  <si>
    <t>09/13/2005    -14.55   6821.70         2      0.00    -17.20      0.00       915       804      7.78      0.00</t>
  </si>
  <si>
    <t>09/14/2005    -10.20   6811.50         3      2.05    -12.20      0.00       726       573      7.44      2.05</t>
  </si>
  <si>
    <t>09/15/2005    -14.30   6797.20         2      0.00    -15.20      0.00       915       669      5.74      0.00</t>
  </si>
  <si>
    <t>09/16/2005     -2.80   6794.40         2      3.75     -6.75      0.00       672       783      5.79      0.85</t>
  </si>
  <si>
    <t>09/19/2005     -1.70   6792.70         1      1.75     -2.25      0.00       870       900      5.74      0.00</t>
  </si>
  <si>
    <t>09/20/2005      9.85   6802.55         1     12.30     -4.00      0.00       846       561      6.33      0.00</t>
  </si>
  <si>
    <t>09/21/2005      7.60   6810.15         2      8.75     -5.20      0.00       900       555      6.64      2.90</t>
  </si>
  <si>
    <t>09/22/2005     26.45   6836.60         6     34.35    -13.00      0.00       660       525      8.22     34.35</t>
  </si>
  <si>
    <t>09/23/2005      6.65   6843.25         2      9.35     -5.00      0.00       780       534      8.17      9.35</t>
  </si>
  <si>
    <t>09/26/2005    -11.10   6832.15         2      2.50    -13.00      0.00       567       756      8.29      0.00</t>
  </si>
  <si>
    <t>09/27/2005      4.70   6836.85         4      9.65    -18.00      0.00       843       594      8.65      9.65</t>
  </si>
  <si>
    <t>09/28/2005     -1.85   6835.00         2     11.25     -4.75      0.00       771       810      9.07      0.00</t>
  </si>
  <si>
    <t>09/29/2005    -12.10   6822.90         1      1.25    -14.20      0.00       567       654      8.53      0.00</t>
  </si>
  <si>
    <t>09/30/2005      3.10   6826.00         3     13.95      0.00      0.00       744       915      7.60      0.00</t>
  </si>
  <si>
    <t>10/03/2005      0.00   6826.00         0      0.00      0.00      0.00       915       915      7.30      0.00</t>
  </si>
  <si>
    <t>10/04/2005     16.45   6842.45         1     16.90     -1.00      0.00       897       516      8.05      4.30</t>
  </si>
  <si>
    <t>10/05/2005    -21.35   6821.10         6      2.00    -47.20      0.00       522       744      7.56      0.00</t>
  </si>
  <si>
    <t>10/06/2005     34.15   6855.25         7     34.15     -1.50      0.00       609       525      9.11     34.05</t>
  </si>
  <si>
    <t>10/07/2005      3.30   6858.55         3     11.95     -8.25      0.00       660       528      9.50     11.95</t>
  </si>
  <si>
    <t>10/10/2005      3.05   6861.60         1      4.75     -5.75      0.00       831       714      9.03      0.00</t>
  </si>
  <si>
    <t>10/11/2005     -5.70   6855.90         3      3.15    -12.60      0.00       609       681      9.19      1.00</t>
  </si>
  <si>
    <t>10/12/2005     -7.45   6848.45         2      6.35    -12.50      0.00       528       744      9.40      0.00</t>
  </si>
  <si>
    <t>10/13/2005     17.30   6865.75         3     17.30     -2.75      0.00       651       522     10.27     12.10</t>
  </si>
  <si>
    <t>10/14/2005     12.70   6878.45         3     14.35    -17.45      0.00       879       561     10.80     14.35</t>
  </si>
  <si>
    <t>10/17/2005      6.55   6885.00         3      6.55     -9.25      0.00       858       546     11.04      6.25</t>
  </si>
  <si>
    <t>10/18/2005      7.15   6892.15         2      7.55     -7.95      0.00       900       672     10.80      0.00</t>
  </si>
  <si>
    <t>10/19/2005     28.20   6920.35         5     28.20    -15.50      0.00       726       531     11.77     26.00</t>
  </si>
  <si>
    <t>10/20/2005     -5.05   6915.30         6     33.60     -9.90      0.00       594       672     11.74      5.50</t>
  </si>
  <si>
    <t>10/21/2005     25.05   6940.35         5     25.05    -17.05      0.00       723       666     12.52     22.55</t>
  </si>
  <si>
    <t>10/24/2005     32.95   6973.30         3     34.55     -4.50      0.00       900       522     14.12     34.55</t>
  </si>
  <si>
    <t>10/25/2005      7.15   6980.45         4     20.00    -12.20      0.00       675       570     14.64     20.00</t>
  </si>
  <si>
    <t>10/26/2005    -12.45   6968.00         2      4.55    -18.35      0.00       531       804     14.31      0.00</t>
  </si>
  <si>
    <t>10/27/2005      6.25   6974.25         3      7.10    -17.65      0.00       900       777     14.60      0.00</t>
  </si>
  <si>
    <t>10/28/2005     13.15   6987.40         2     14.35     -8.70      0.00       846       588     14.62     14.35</t>
  </si>
  <si>
    <t>10/31/2005    -15.05   6972.35         3      1.25    -15.35      0.00       705       900     14.68      0.00</t>
  </si>
  <si>
    <t>11/01/2005     -6.85   6965.50         2      3.55     -9.45      0.00       813       849     14.02      0.00</t>
  </si>
  <si>
    <t>11/02/2005     27.35   6992.85         2     28.25      0.00      0.00       786       915     15.33     28.25</t>
  </si>
  <si>
    <t>11/03/2005      5.30   6998.15         2     13.50     -2.25      0.00       696       516     14.30     13.50</t>
  </si>
  <si>
    <t>11/04/2005    -11.55   6986.60         2      2.05    -13.15      0.00       558       891     13.80      0.00</t>
  </si>
  <si>
    <t>11/07/2005     -5.65   6980.95         1      0.25     -7.70      0.00       615       867     13.58      0.00</t>
  </si>
  <si>
    <t>11/08/2005      1.30   6982.25         1      4.25     -1.50      0.00       654       531     13.63      4.25</t>
  </si>
  <si>
    <t>11/09/2005     -3.40   6978.85         2     10.00     -4.50      0.00       714       900     13.81      0.00</t>
  </si>
  <si>
    <t>11/10/2005      5.45   6984.30         1      7.40     -4.15      0.00       840       726     13.32      7.40</t>
  </si>
  <si>
    <t>11/11/2005      2.15   6986.45         2      6.05     -0.50      0.00       888       534     12.90      6.05</t>
  </si>
  <si>
    <t>11/14/2005      0.00   6986.45         0      0.00      0.00      0.00       915       915     12.58      0.00</t>
  </si>
  <si>
    <t>11/15/2005     -7.55   6978.90         2      5.25    -10.90      0.00       681       804     12.46      0.00</t>
  </si>
  <si>
    <t>11/16/2005      0.20   6979.10         3      1.05    -13.95      0.00       843       573     11.10      1.05</t>
  </si>
  <si>
    <t>11/17/2005      3.15   6982.25         2      4.55     -4.45      0.00       891       837      9.65      4.55</t>
  </si>
  <si>
    <t>11/18/2005     -1.50   6980.75         4      6.15     -6.15      0.00       618       831      8.71      0.00</t>
  </si>
  <si>
    <t>11/21/2005    -15.40   6965.35         2      1.00    -17.50      0.00       534       885      7.03      0.00</t>
  </si>
  <si>
    <t>11/22/2005      2.85   6968.20         1      5.30     -1.50      0.00       855       519      6.29      5.30</t>
  </si>
  <si>
    <t>11/23/2005      1.70   6969.90         2     12.30     -1.20      0.00       807       639      6.68     12.30</t>
  </si>
  <si>
    <t>11/28/2005     15.60   6985.50         2     18.00      0.00      0.00       861       915      7.23      0.00</t>
  </si>
  <si>
    <t>11/29/2005      5.20   6990.70         2      5.35     -5.00      0.00       762       546      6.78      2.60</t>
  </si>
  <si>
    <t>11/30/2005      0.00   6990.70         0      0.00      0.00      0.00       915       915      6.71      0.00</t>
  </si>
  <si>
    <t>12/01/2005      3.40   6994.10         2      7.05     -5.95      0.00       756       630      6.89      7.05</t>
  </si>
  <si>
    <t>12/02/2005      5.15   6999.25         2      5.15     -4.00      0.00       813       573      5.73      5.10</t>
  </si>
  <si>
    <t>12/05/2005     -6.30   6992.95         2      0.50    -12.40      0.00       522       798      5.08      0.00</t>
  </si>
  <si>
    <t>12/06/2005     -3.05   6989.90         2     10.30     -7.70      0.00       687       546      5.50     10.30</t>
  </si>
  <si>
    <t>12/07/2005     -0.75   6989.15         3     12.85     -2.70      0.00       843       654      6.13      2.50</t>
  </si>
  <si>
    <t>12/08/2005      6.40   6995.55         4      8.60     -4.20      0.00       591       537      6.34      8.60</t>
  </si>
  <si>
    <t>12/09/2005      3.70   6999.25         3     12.35    -11.45      0.00       816       573      6.46     12.35</t>
  </si>
  <si>
    <t>12/12/2005    -12.35   6986.90         2      0.00    -13.00      0.00       915       696      6.09      0.00</t>
  </si>
  <si>
    <t>12/13/2005     -1.20   6985.70         1      4.25     -2.25      0.00       840       897      6.00      0.00</t>
  </si>
  <si>
    <t>12/14/2005     -4.00   6981.70         4      0.00    -10.70      0.00       915       579      6.00      0.00</t>
  </si>
  <si>
    <t>12/15/2005     -3.15   6978.55         1      0.25     -4.00      0.00       552       558      5.75      0.00</t>
  </si>
  <si>
    <t>12/16/2005     -3.85   6974.70         1      2.00     -4.45      0.00       525       648      5.80      0.00</t>
  </si>
  <si>
    <t>12/19/2005      6.80   6981.50         1      8.00     -0.75      0.00       879       747      5.97      0.00</t>
  </si>
  <si>
    <t>12/20/2005     16.65   6998.15         3     16.65     -4.70      0.00       810       564      6.49     14.55</t>
  </si>
  <si>
    <t>12/21/2005     -6.05   6992.10         2      6.80     -7.20      0.00       705       756      6.78      0.00</t>
  </si>
  <si>
    <t>12/22/2005      5.15   6997.25         2      5.80     -5.70      0.00       900       558      6.81      5.80</t>
  </si>
  <si>
    <t>12/23/2005      2.60   6999.85         1      3.55     -0.50      0.00       852       537      6.37      3.55</t>
  </si>
  <si>
    <t>12/27/2005    -15.05   6984.80         2      0.30    -15.70      0.00       531       645      5.49      0.00</t>
  </si>
  <si>
    <t>12/28/2005     28.20   7013.00         6     28.20     -2.65      0.00       816       546      6.63     27.80</t>
  </si>
  <si>
    <t>12/29/2005     -5.70   7007.30         1      0.75     -6.25      0.00       522       864      6.67      0.00</t>
  </si>
  <si>
    <t>12/30/2005     -5.35   7001.95         1      0.75     -5.70      0.00       537       789      6.35      0.00</t>
  </si>
  <si>
    <t>01/03/2006      7.20   7009.15         2      7.20     -7.15      0.00       786       582      6.45      6.15</t>
  </si>
  <si>
    <t>01/04/2006    -18.35   6990.80         6      2.50    -28.70      0.00       537       654      6.55      0.00</t>
  </si>
  <si>
    <t>01/05/2006      6.80   6997.60         2     18.15     -1.00      0.00       663       537      6.95     18.15</t>
  </si>
  <si>
    <t>01/06/2006    -11.05   6986.55         2      8.50    -13.40      0.00       567       792      6.73      0.00</t>
  </si>
  <si>
    <t>01/09/2006     -2.25   6984.30         4      4.00     -6.30      0.00       606       828      6.50      0.00</t>
  </si>
  <si>
    <t>01/10/2006      3.35   6987.65         1      3.55     -1.50      0.00       900       537      6.06      3.55</t>
  </si>
  <si>
    <t>01/11/2006      0.15   6987.80         2      2.75     -4.45      0.00       597       738      6.20      2.55</t>
  </si>
  <si>
    <t>01/12/2006     -0.60   6987.20         2      3.30     -3.20      0.00       888       783      6.15      0.00</t>
  </si>
  <si>
    <t>01/13/2006    -13.55   6973.65         2      4.25    -13.65      0.00       633       897      6.36      0.00</t>
  </si>
  <si>
    <t>01/17/2006     -4.55   6969.10         2      5.55     -6.45      0.00       741       783      6.63      0.00</t>
  </si>
  <si>
    <t>01/18/2006     -6.25   6962.85         2     11.50     -8.40      0.00       564       801      7.10      0.00</t>
  </si>
  <si>
    <t>01/19/2006      3.65   6966.50         1      7.60     -1.25      0.00       771       525      7.08      7.60</t>
  </si>
  <si>
    <t>01/20/2006     26.50   6993.00         3     29.85     -9.75      0.00       888       588      7.74      0.00</t>
  </si>
  <si>
    <t>01/23/2006    -16.85   6976.15         6      9.75    -19.20      0.00       543       633      7.89      0.00</t>
  </si>
  <si>
    <t>01/24/2006      1.40   6977.55         2      7.10     -6.00      0.00       792       540      7.96      7.10</t>
  </si>
  <si>
    <t>01/25/2006     -9.45   6968.10         3     11.65    -16.85      0.00       840       729      8.36      2.80</t>
  </si>
  <si>
    <t>01/26/2006     -7.25   6960.85         2      3.85     -7.15      0.00       669       753      8.54      0.00</t>
  </si>
  <si>
    <t>01/27/2006    -19.60   6941.25         4      1.80    -26.95      0.00       540       558      7.22      0.00</t>
  </si>
  <si>
    <t>01/30/2006      9.10   6950.35         3     12.50     -1.00      0.00       717       528      7.81     11.35</t>
  </si>
  <si>
    <t>01/31/2006     -1.15   6949.20         1      0.30     -8.70      0.00       807       873      7.78      0.00</t>
  </si>
  <si>
    <t>02/01/2006      8.40   6957.60         2      9.70     -4.20      0.00       765       546      7.91      9.70</t>
  </si>
  <si>
    <t>02/02/2006     -2.85   6954.75         2      0.50     -8.95      0.00       537       588      7.81      0.00</t>
  </si>
  <si>
    <t>02/03/2006      8.45   6963.20         5     18.25    -15.00      0.00       675       543      7.81     12.05</t>
  </si>
  <si>
    <t>02/06/2006     -8.25   6954.95         3      1.25    -14.45      0.00       669       786      7.45      0.00</t>
  </si>
  <si>
    <t>02/07/2006      7.25   6962.20         2     10.90     -1.75      0.00       852       516      7.80      7.35</t>
  </si>
  <si>
    <t>02/08/2006     16.00   6978.20         3     18.35     -1.00      0.00       660       516      8.54     17.20</t>
  </si>
  <si>
    <t>02/09/2006    -36.70   6941.50         3      0.75    -39.35      0.00       516       885      8.44      0.00</t>
  </si>
  <si>
    <t>02/10/2006      5.15   6946.65         1      8.35     -2.25      0.00       864       534      8.69      8.35</t>
  </si>
  <si>
    <t>02/13/2006      0.10   6946.75         1      5.55     -0.45      0.00       840       891      8.75      0.00</t>
  </si>
  <si>
    <t>02/14/2006     20.45   6967.20         1     23.90     -1.00      0.00       816       528      9.67     23.90</t>
  </si>
  <si>
    <t>02/15/2006     21.10   6988.30         5     21.10    -21.85      0.00       693       564     10.15      0.00</t>
  </si>
  <si>
    <t>02/16/2006      7.65   6995.95         2      8.05     -6.45      0.00       900       819     10.17      8.05</t>
  </si>
  <si>
    <t>02/17/2006      0.40   6996.35         2      6.30     -4.70      0.00       570       840      8.99      0.00</t>
  </si>
  <si>
    <t>02/21/2006      0.70   6997.05         2      4.60     -3.90      0.00       798       786      8.74      0.80</t>
  </si>
  <si>
    <t>02/22/2006     -2.10   6994.95         2      4.80     -4.20      0.00       885       609      8.62      4.80</t>
  </si>
  <si>
    <t>02/23/2006     -1.35   6993.60         2      4.80    -13.70      0.00       543       744      8.28      0.00</t>
  </si>
  <si>
    <t>02/24/2006     -1.30   6992.30         2      7.05     -3.15      0.00       591       897      8.44      0.00</t>
  </si>
  <si>
    <t>02/27/2006     -1.95   6990.35         1      1.75     -2.25      0.00       849       897      8.44      0.00</t>
  </si>
  <si>
    <t>02/28/2006     -3.10   6987.25         2      0.75    -11.95      0.00       528       756      7.85      0.00</t>
  </si>
  <si>
    <t>03/01/2006     -0.35   6986.90         5     10.60     -4.50      0.00       582       543      8.36     10.60</t>
  </si>
  <si>
    <t>03/02/2006      9.85   6996.75         4     11.20     -4.20      0.00       588       543      8.44      7.80</t>
  </si>
  <si>
    <t>03/03/2006      8.40   7005.15         2     23.50     -2.50      0.00       777       633      9.59     23.50</t>
  </si>
  <si>
    <t>03/06/2006      0.20   7005.35         2      6.35     -5.15      0.00       804       780      8.99      0.00</t>
  </si>
  <si>
    <t>03/07/2006     -6.55   6998.80         2      4.80     -8.65      0.00       627       882      9.17      4.80</t>
  </si>
  <si>
    <t>03/08/2006    -13.05   6985.75         2      3.25    -13.45      0.00       543       717      8.79      0.00</t>
  </si>
  <si>
    <t>03/09/2006      8.20   6993.95         2      8.40     -3.00      0.00       855       543      8.29      2.85</t>
  </si>
  <si>
    <t>03/10/2006     -2.40   6991.55         2     10.65     -4.55      0.00       555       840      8.79      0.00</t>
  </si>
  <si>
    <t>03/13/2006      3.35   6994.90         4     10.95     -4.00      0.00       720       555      8.92     10.95</t>
  </si>
  <si>
    <t>03/14/2006     23.85   7018.75         2     26.25     -1.00      0.00       885       516      9.95     26.25</t>
  </si>
  <si>
    <t>03/15/2006      6.95   7025.70         6     26.80      0.00      0.00       627       915     10.10     26.80</t>
  </si>
  <si>
    <t>03/16/2006    -14.55   7011.15         2      2.00    -17.40      0.00       588       834      9.14      0.00</t>
  </si>
  <si>
    <t>03/17/2006     -7.55   7003.60         2      3.00     -7.70      0.00       588       753      8.89      0.00</t>
  </si>
  <si>
    <t>03/20/2006     -1.20   7002.40         1      0.00     -3.75      0.00       915       720      8.58      0.00</t>
  </si>
  <si>
    <t>03/21/2006      3.30   7005.70         2      6.20     -8.40      0.00       879       777      8.66      0.00</t>
  </si>
  <si>
    <t>03/22/2006     -6.20   6999.50         3      0.55    -14.05      0.00       552       810      8.44      0.00</t>
  </si>
  <si>
    <t>03/23/2006     -7.75   6991.75         3      2.55    -12.45      0.00       567       603      8.33      0.00</t>
  </si>
  <si>
    <t>03/24/2006     -6.35   6985.40         2      7.25     -8.75      0.00       585       744      8.34      0.00</t>
  </si>
  <si>
    <t>03/27/2006     -5.05   6980.35         3      3.25    -10.45      0.00       684       825      8.41      0.00</t>
  </si>
  <si>
    <t>03/28/2006      4.20   6984.55         2      8.10     -7.00      0.00       888       801      8.78      0.00</t>
  </si>
  <si>
    <t>03/29/2006    -17.55   6967.00         4      5.60    -21.55      0.00       600       744      8.53      0.30</t>
  </si>
  <si>
    <t>03/30/2006      2.40   6969.40         3      2.40    -17.45      0.00       612       549      8.09      0.00</t>
  </si>
  <si>
    <t>03/31/2006    -13.95   6955.45         3      0.00    -18.35      0.00       915       834      6.92      0.00</t>
  </si>
  <si>
    <t>04/03/2006      2.85   6958.30         1      4.30     -3.70      0.00       888       852      6.81      0.00</t>
  </si>
  <si>
    <t>04/04/2006      2.55   6960.85         2     10.35     -5.05      0.00       609       750      7.09      6.45</t>
  </si>
  <si>
    <t>04/05/2006     19.80   6980.65         6     25.55     -7.75      0.00       684       552      8.21     25.55</t>
  </si>
  <si>
    <t>04/06/2006    -13.55   6967.10         2      2.30    -15.20      0.00       690       777      7.90      0.00</t>
  </si>
  <si>
    <t>04/07/2006     23.60   6990.70         2     27.75     -3.50      0.00       885       519      8.76      0.00</t>
  </si>
  <si>
    <t>04/10/2006     14.75   7005.45         6     23.90     -0.90      0.00       648       555      9.40     23.90</t>
  </si>
  <si>
    <t>04/11/2006     -4.40   7001.05         1      0.75    -10.50      0.00       522       573      8.13      0.00</t>
  </si>
  <si>
    <t>04/12/2006     20.05   7021.10         5     24.70     -7.25      0.00       837       555      8.02     15.90</t>
  </si>
  <si>
    <t>04/13/2006     -5.05   7016.05         1      5.55     -9.05      0.00       567       915      8.20      0.00</t>
  </si>
  <si>
    <t>04/17/2006     -8.35   7007.70         2      4.50    -10.00      0.00       561       711      8.28      0.00</t>
  </si>
  <si>
    <t>04/18/2006     30.25   7037.95         3     35.85     -3.45      0.00       885       525     10.07     35.85</t>
  </si>
  <si>
    <t>04/19/2006     38.35   7076.30         6     38.35     -1.90      0.00       672       576     11.68     38.05</t>
  </si>
  <si>
    <t>04/20/2006    -12.05   7064.25         2      0.00    -16.70      0.00       915       621     11.65      0.00</t>
  </si>
  <si>
    <t>04/21/2006      5.85   7070.10         2     16.50     -0.75      0.00       858       552     12.35      0.00</t>
  </si>
  <si>
    <t>04/24/2006      2.95   7073.05         2      6.50     -0.20      0.00       627       756     12.31      2.80</t>
  </si>
  <si>
    <t>04/25/2006      0.20   7073.25         2      9.60     -3.90      0.00       750       627     12.63      0.00</t>
  </si>
  <si>
    <t>04/26/2006     -4.55   7068.70         2      2.05     -7.10      0.00       573       861     12.32      0.00</t>
  </si>
  <si>
    <t>04/27/2006    -24.05   7044.65         2      2.05    -27.95      0.00       522       555     12.15      0.00</t>
  </si>
  <si>
    <t>04/28/2006    -12.00   7032.65         4      1.80    -23.90      0.00       546       561     12.12      0.00</t>
  </si>
  <si>
    <t>05/01/2006    -11.35   7021.30         2      5.50    -16.50      0.00       552       864     12.39      0.00</t>
  </si>
  <si>
    <t>05/02/2006     14.15   7035.45         4     22.25     -0.75      0.00       612       516     13.29     14.35</t>
  </si>
  <si>
    <t>05/03/2006    -12.85   7022.60         5      4.10    -15.75      0.00       534       639     12.98      0.00</t>
  </si>
  <si>
    <t>05/04/2006     -8.55   7014.05         2      2.30    -10.70      0.00       558       693     11.81      0.00</t>
  </si>
  <si>
    <t>05/05/2006     -1.35   7012.70         2      4.05     -7.45      0.00       831       723     11.90      4.05</t>
  </si>
  <si>
    <t>05/08/2006     12.15   7024.85         5     14.75     -4.95      0.00       720       534     11.25     14.10</t>
  </si>
  <si>
    <t>05/09/2006     -6.10   7018.75         2      0.00    -10.20      0.00       915       645     10.06      0.00</t>
  </si>
  <si>
    <t>05/10/2006     -2.65   7016.10         1      4.05     -4.95      0.00       798       843     10.22      0.00</t>
  </si>
  <si>
    <t>05/11/2006     20.95   7037.05         2     27.35      0.00      0.00       876       915     10.35      0.00</t>
  </si>
  <si>
    <t>05/12/2006     37.90   7074.95         6     38.60     -6.25      0.00       897       528     12.01     33.20</t>
  </si>
  <si>
    <t>05/15/2006      0.15   7075.10         6     18.55    -30.35      0.00       543       609     12.71      0.00</t>
  </si>
  <si>
    <t>05/16/2006    -15.90   7059.20         3      7.05    -23.60      0.00       567       735     11.27      0.00</t>
  </si>
  <si>
    <t>05/17/2006     19.45   7078.65         2     24.35     -1.50      0.00       834       525     10.57      5.55</t>
  </si>
  <si>
    <t>05/18/2006     31.30   7109.95         6     31.30    -10.75      0.00       864       528     12.14     21.25</t>
  </si>
  <si>
    <t>05/19/2006     -7.05   7102.90         1      5.60     -8.85      0.00       774       897     11.59      0.00</t>
  </si>
  <si>
    <t>05/22/2006    -14.35   7088.55         1      2.80    -14.90      0.00       576       870     11.41      0.00</t>
  </si>
  <si>
    <t>05/23/2006     10.35   7098.90         3     11.05    -10.15      0.00       897       759     11.48      0.00</t>
  </si>
  <si>
    <t>05/24/2006     16.30   7115.20         3     16.30    -22.90      0.00       705       579     12.19      4.00</t>
  </si>
  <si>
    <t>05/25/2006      5.95   7121.15         1      6.65     -0.85      0.00       900       699     12.42      6.65</t>
  </si>
  <si>
    <t>05/26/2006      4.35   7125.50         3     13.45     -6.95      0.00       666       588     13.00      8.05</t>
  </si>
  <si>
    <t>05/30/2006     29.90   7155.40         2     29.90     -2.95      0.00       906       522     14.22      0.00</t>
  </si>
  <si>
    <t>05/31/2006      8.50   7163.90         5      9.15    -22.50      0.00       897       594     13.57      9.15</t>
  </si>
  <si>
    <t>06/01/2006     -4.50   7159.40         3      2.50    -22.35      0.00       552       660     13.49      0.00</t>
  </si>
  <si>
    <t>06/02/2006    -32.35   7127.05         4      1.80    -37.30      0.00       588       849     13.46      0.00</t>
  </si>
  <si>
    <t>06/05/2006     11.30   7138.35         1     12.50      0.00      0.00       891       915     13.88      0.00</t>
  </si>
  <si>
    <t>06/06/2006    -56.65   7081.70         5      2.75    -60.50      0.00       525       720     13.28      0.00</t>
  </si>
  <si>
    <t>06/07/2006    -10.20   7071.50         3      8.45    -10.75      0.00       591       903     13.71      0.00</t>
  </si>
  <si>
    <t>06/08/2006     -5.00   7066.50         3     31.85    -22.20      0.00       654       531     15.10      0.45</t>
  </si>
  <si>
    <t>06/09/2006      5.15   7071.65         1      5.15     -2.90      0.00       654       582     13.99      0.00</t>
  </si>
  <si>
    <t>06/12/2006     36.95   7108.60         3     37.05     -3.00      0.00       900       528     13.91      0.00</t>
  </si>
  <si>
    <t>06/13/2006     22.90   7131.50         3     22.90    -23.95      0.00       726       534     14.13     20.20</t>
  </si>
  <si>
    <t>06/14/2006     15.10   7146.60         3     15.10     -8.70      0.00       792       549     14.53     14.55</t>
  </si>
  <si>
    <t>06/15/2006     11.25   7157.85         2     18.40    -12.70      0.00       888       759     14.23     18.40</t>
  </si>
  <si>
    <t>06/16/2006     18.20   7176.05         3     31.00     -0.25      0.00       579       516     14.22     31.00</t>
  </si>
  <si>
    <t>06/19/2006      8.30   7184.35         1     11.00     -2.50      0.00       843       615     14.49      0.00</t>
  </si>
  <si>
    <t>06/20/2006    -10.00   7174.35         2      5.10    -12.15      0.00       639       804     14.60      0.00</t>
  </si>
  <si>
    <t>06/21/2006     -2.15   7172.20         1      1.80     -3.45      0.00       858       900     14.14      0.00</t>
  </si>
  <si>
    <t>06/22/2006      1.75   7173.95         3     14.85     -5.45      0.00       801       522     14.07      0.00</t>
  </si>
  <si>
    <t>06/23/2006    -17.25   7156.70         2      1.55    -23.95      0.00       522       690     13.81      0.00</t>
  </si>
  <si>
    <t>06/26/2006      1.30   7158.00         1      2.25     -1.50      0.00       900       855     13.25      2.25</t>
  </si>
  <si>
    <t>06/27/2006      0.60   7158.60         1      1.75     -6.75      0.00       543       615     11.84      0.00</t>
  </si>
  <si>
    <t>06/28/2006      5.90   7164.50         1      6.10     -1.50      0.00       873       516     11.69      6.10</t>
  </si>
  <si>
    <t>06/29/2006     38.90   7203.40         2     39.05     -1.95      0.00       891       522     13.52     39.05</t>
  </si>
  <si>
    <t>06/30/2006     -6.70   7196.70         6      9.60    -20.50      0.00       834       567     13.91      9.60</t>
  </si>
  <si>
    <t>07/05/2006     -1.65   7195.05         1      6.50     -3.45      0.00       603       876     13.61      0.05</t>
  </si>
  <si>
    <t>07/06/2006     -8.80   7186.25         2      5.05    -10.45      0.00       618       819     13.72      0.00</t>
  </si>
  <si>
    <t>07/07/2006      2.40   7188.65         2      8.30    -17.70      0.00       867       699     13.72      0.00</t>
  </si>
  <si>
    <t>07/10/2006      1.30   7189.95         1      4.00     -1.00      0.00       828       771     12.32      0.00</t>
  </si>
  <si>
    <t>07/11/2006      3.20   7193.15         2      8.55     -5.45      0.00       597       531     12.49      4.40</t>
  </si>
  <si>
    <t>07/12/2006      1.05   7194.20         3      9.65    -17.90      0.00       843       654     11.13      0.00</t>
  </si>
  <si>
    <t>07/13/2006     36.35   7230.55         3     37.50     -4.20      0.00       843       522     11.86      0.00</t>
  </si>
  <si>
    <t>07/14/2006    -34.75   7195.80         5     10.10    -41.10      0.00       588       891     11.61      0.00</t>
  </si>
  <si>
    <t>07/17/2006     -8.40   7187.40         2      5.50    -10.70      0.00       525       579     10.96      0.00</t>
  </si>
  <si>
    <t>07/18/2006     -6.75   7180.65         2      2.30    -24.60      0.00       522       855      9.53      0.00</t>
  </si>
  <si>
    <t>07/19/2006     16.25   7196.90         3     25.85     -2.45      0.00       840       525     10.27     25.85</t>
  </si>
  <si>
    <t>07/20/2006      0.55   7197.45         6     18.95    -10.60      0.00       615       783     10.96     18.95</t>
  </si>
  <si>
    <t>07/21/2006     16.45   7213.90         2     19.35     -1.15      0.00       711       525     11.84      0.00</t>
  </si>
  <si>
    <t>07/24/2006     28.35   7242.25         2     32.00     -2.00      0.00       873       522     12.70     32.00</t>
  </si>
  <si>
    <t>07/25/2006     33.45   7275.70         7     33.45    -32.25      0.00       828       552     14.29     33.15</t>
  </si>
  <si>
    <t>07/26/2006      5.15   7280.85         2     10.85     -4.75      0.00       840       561     14.72     10.85</t>
  </si>
  <si>
    <t>07/27/2006    -17.55   7263.30         2      3.05    -18.45      0.00       525       756     14.79      0.00</t>
  </si>
  <si>
    <t>07/28/2006     -2.35   7260.95         2      2.55     -8.45      0.00       888       765     14.61      2.55</t>
  </si>
  <si>
    <t>07/31/2006     -5.55   7255.40         3      2.50     -8.00      0.00       702       570     12.78      0.00</t>
  </si>
  <si>
    <t>08/01/2006    -14.35   7241.05         2      0.00    -16.70      0.00       915       891     12.30      0.00</t>
  </si>
  <si>
    <t>08/02/2006     -0.30   7240.75         2     12.05     -5.95      0.00       672       558     12.58     12.05</t>
  </si>
  <si>
    <t>08/03/2006    -14.80   7225.95         2      0.00    -15.20      0.00       915       606     12.33      0.00</t>
  </si>
  <si>
    <t>08/04/2006     10.10   7236.05         1     16.05     -3.75      0.00       849       525     12.71      0.00</t>
  </si>
  <si>
    <t>08/07/2006    -10.95   7225.10         3      5.00    -11.35      0.00       618       879     12.76      0.00</t>
  </si>
  <si>
    <t>08/08/2006     -8.65   7216.45         1      2.80    -12.70      0.00       801       873     12.48      0.00</t>
  </si>
  <si>
    <t>08/09/2006    -10.30   7206.15         2      3.05    -12.45      0.00       645       723     12.15      0.00</t>
  </si>
  <si>
    <t>08/10/2006     13.40   7219.55         3     15.35     -7.75      0.00       891       555     11.04     15.35</t>
  </si>
  <si>
    <t>08/11/2006      0.40   7219.95         2     11.80     -3.70      0.00       747       531     11.12      0.00</t>
  </si>
  <si>
    <t>08/14/2006     -1.15   7218.80         1      2.50     -6.20      0.00       681       822     10.97      0.00</t>
  </si>
  <si>
    <t>08/15/2006     -1.05   7217.75         2      5.75     -6.75      0.00       537       588     11.15      2.85</t>
  </si>
  <si>
    <t>08/16/2006     17.05   7234.80         6     18.75      0.00      0.00       876       915     10.79     18.75</t>
  </si>
  <si>
    <t>08/17/2006     -9.75   7225.05         3      4.55    -13.30      0.00       573       813     10.07      0.00</t>
  </si>
  <si>
    <t>08/18/2006      3.40   7228.45         2      6.60     -0.75      0.00       846       531      9.43      0.00</t>
  </si>
  <si>
    <t>08/21/2006     -2.40   7226.05         2      6.50     -2.00      0.00       666       564      8.16      0.00</t>
  </si>
  <si>
    <t>08/22/2006     -4.00   7222.05         2      4.85     -5.15      0.00       633       732      6.73      0.00</t>
  </si>
  <si>
    <t>08/23/2006     -2.85   7219.20         1      3.05     -4.20      0.00       552       621      6.34      0.00</t>
  </si>
  <si>
    <t>08/24/2006    -11.90   7207.30         3      5.30    -13.85      0.00       555       798      6.45      0.00</t>
  </si>
  <si>
    <t>08/25/2006     -8.15   7199.15         1      0.25    -10.45      0.00       522       639      6.33      0.00</t>
  </si>
  <si>
    <t>08/28/2006     13.10   7212.25         2     19.50     -3.50      0.00       783       525      7.18     19.50</t>
  </si>
  <si>
    <t>08/29/2006    -18.05   7194.20         3      3.00    -18.85      0.00       546       876      7.33      0.00</t>
  </si>
  <si>
    <t>08/30/2006      1.55   7195.75         1      3.50     -1.25      0.00       690       582      6.91      0.00</t>
  </si>
  <si>
    <t>08/31/2006     -3.10   7192.65         2      4.00     -3.50      0.00       579       858      7.11      0.00</t>
  </si>
  <si>
    <t>09/01/2006      1.40   7194.05         2      4.55     -9.95      0.00       726       555      6.53      4.55</t>
  </si>
  <si>
    <t>09/05/2006     -1.10   7192.95         6      8.00    -12.40      0.00       771       663      6.68      3.00</t>
  </si>
  <si>
    <t>09/06/2006      0.90   7193.85         2      3.80     -3.70      0.00       879       606      6.73      0.00</t>
  </si>
  <si>
    <t>09/07/2006     -9.65   7184.20         5      1.00    -17.65      0.00       522       591      6.63      0.00</t>
  </si>
  <si>
    <t>09/08/2006      5.15   7189.35         1      6.10     -0.50      0.00       798       525      6.17      6.10</t>
  </si>
  <si>
    <t>09/11/2006      0.85   7190.20         1      7.50     -4.50      0.00       762       591      5.95      7.50</t>
  </si>
  <si>
    <t>09/12/2006     18.75   7208.95         3     24.60     -3.45      0.00       840       522      7.06     24.60</t>
  </si>
  <si>
    <t>09/13/2006      4.30   7213.25         6     13.15     -3.45      0.00       591       534      7.43      8.95</t>
  </si>
  <si>
    <t>09/14/2006     -4.85   7208.40         2      1.75     -5.50      0.00       516       591      6.58      0.00</t>
  </si>
  <si>
    <t>09/15/2006      3.05   7211.45         1      4.50     -2.50      0.00       720       558      6.58      0.00</t>
  </si>
  <si>
    <t>09/18/2006    -11.55   7199.90         2      0.00    -12.90      0.00       915       873      6.25      0.00</t>
  </si>
  <si>
    <t>09/19/2006     -7.75   7192.15         3     12.60     -7.80      0.00       762       912      6.55      0.00</t>
  </si>
  <si>
    <t>09/20/2006     -6.50   7185.65         2      1.05    -13.60      0.00       549       834      6.36      0.00</t>
  </si>
  <si>
    <t>09/21/2006      5.60   7191.25         4      8.80     -6.85      0.00       864       558      6.65      8.50</t>
  </si>
  <si>
    <t>09/22/2006     -6.75   7184.50         2      0.00     -8.90      0.00       915       603      6.38      0.00</t>
  </si>
  <si>
    <t>09/25/2006      4.70   7189.20         2     11.60    -11.50      0.00       858       558      6.95     11.60</t>
  </si>
  <si>
    <t>09/26/2006    -19.15   7170.05         5      2.25    -28.75      0.00       537       801      6.09      0.00</t>
  </si>
  <si>
    <t>09/27/2006     11.55   7181.60         6     24.90    -14.70      0.00       606       543      7.18     20.50</t>
  </si>
  <si>
    <t>09/28/2006     -0.70   7180.90         1      1.75     -5.50      0.00       888       672      7.09      1.75</t>
  </si>
  <si>
    <t>09/29/2006      0.00   7180.90         0      0.00      0.00      0.00       915       915      6.89      0.00</t>
  </si>
  <si>
    <t>10/02/2006     -5.80   7175.10         2      1.50     -9.40      0.00       564       870      6.74      0.00</t>
  </si>
  <si>
    <t>10/03/2006      5.20   7180.30         3      6.00     -5.25      0.00       576       531      6.64      6.00</t>
  </si>
  <si>
    <t>10/04/2006     21.80   7202.10         3     24.15     -8.85      0.00       888       744      7.66     24.15</t>
  </si>
  <si>
    <t>10/05/2006     20.75   7222.85         3     20.75     -1.00      0.00       849       543      8.65     20.70</t>
  </si>
  <si>
    <t>10/06/2006    -12.80   7210.05         2      0.00    -14.95      0.00       915       822      8.34      0.00</t>
  </si>
  <si>
    <t>10/09/2006      1.35   7211.40         2      6.50     -6.50      0.00       828       573      8.29      6.50</t>
  </si>
  <si>
    <t>10/10/2006     -0.65   7210.75         1      2.25     -5.45      0.00       567       768      7.17      0.00</t>
  </si>
  <si>
    <t>10/11/2006     -3.35   7207.40         1      5.80     -3.90      0.00       732       894      6.81      0.00</t>
  </si>
  <si>
    <t>10/12/2006      6.15   7213.55         2      9.05     -4.45      0.00       867       744      7.17      9.05</t>
  </si>
  <si>
    <t>10/13/2006      5.95   7219.50         4     11.35     -0.50      0.00       588       519      7.51     11.35</t>
  </si>
  <si>
    <t>10/16/2006     -9.60   7209.90         2      0.00    -10.00      0.00       915       762      7.51      0.00</t>
  </si>
  <si>
    <t>10/17/2006     -6.80   7203.10         2      2.80     -8.20      0.00       657       729      7.03      0.00</t>
  </si>
  <si>
    <t>10/18/2006    -11.25   7191.85         2      0.00    -13.90      0.00       915       567      6.97      0.00</t>
  </si>
  <si>
    <t>10/19/2006     -0.80   7191.05         2      4.30     -2.70      0.00       714       561      6.75      1.25</t>
  </si>
  <si>
    <t>10/20/2006      2.30   7193.35         1      2.75     -2.75      0.00       882       537      6.89      2.75</t>
  </si>
  <si>
    <t>10/23/2006     -4.65   7188.70         1      3.25     -5.70      0.00       699       858      6.47      0.00</t>
  </si>
  <si>
    <t>10/24/2006      1.85   7190.55         4     10.35     -4.95      0.00       720       531      6.87      2.25</t>
  </si>
  <si>
    <t>10/25/2006      8.70   7199.25         2     12.85     -3.65      0.00       882       819      6.27     12.85</t>
  </si>
  <si>
    <t>10/26/2006    -13.30   7185.95         2      3.55    -15.35      0.00       558       882      6.36      0.00</t>
  </si>
  <si>
    <t>10/27/2006      7.95   7193.90         2     14.10     -7.40      0.00       885       699      7.06      0.00</t>
  </si>
  <si>
    <t>10/30/2006      9.75   7203.65         5     15.05     -5.75      0.00       591       531      7.74     13.15</t>
  </si>
  <si>
    <t>10/31/2006    -16.80   7186.85         2      0.00    -18.35      0.00       915       903      7.44      0.00</t>
  </si>
  <si>
    <t>11/01/2006     16.80   7203.65         3     23.65     -5.60      0.00       876       648      7.42      0.80</t>
  </si>
  <si>
    <t>11/02/2006     14.55   7218.20         6     28.85     -3.50      0.00       729       537      7.82     14.00</t>
  </si>
  <si>
    <t>11/03/2006     -2.50   7215.70         2      7.85     -4.15      0.00       723       837      8.21      4.05</t>
  </si>
  <si>
    <t>11/06/2006     17.45   7233.15         3     24.80     -2.50      0.00       888       531      9.13     24.80</t>
  </si>
  <si>
    <t>11/07/2006    -33.20   7199.95         7      7.10    -36.80      0.00       528       678      9.37      3.25</t>
  </si>
  <si>
    <t>11/08/2006    -22.90   7177.05         4      0.00    -25.95      0.00       915       780      9.08      0.00</t>
  </si>
  <si>
    <t>11/09/2006     13.05   7190.10         3     19.40     -3.75      0.00       858       531      9.60      6.05</t>
  </si>
  <si>
    <t>11/10/2006     -4.35   7185.75         1      3.55     -4.15      0.00       600       900      9.21      0.30</t>
  </si>
  <si>
    <t>11/13/2006    -12.60   7173.15         2      0.00    -15.00      0.00       915       546      9.21      0.00</t>
  </si>
  <si>
    <t>11/14/2006      2.75   7175.90         2      6.90    -18.20      0.00       846       573      9.41      6.90</t>
  </si>
  <si>
    <t>11/15/2006    -10.45   7165.45         4      1.50    -13.80      0.00       579       825      9.49      0.00</t>
  </si>
  <si>
    <t>11/16/2006     -8.80   7156.65         2      6.00     -9.40      0.00       594       900      9.57      0.00</t>
  </si>
  <si>
    <t>11/17/2006      4.85   7161.50         1      5.30     -2.00      0.00       900       519      9.70      5.30</t>
  </si>
  <si>
    <t>11/20/2006     -2.20   7159.30         1      1.00     -2.00      0.00       825       879      9.59      0.00</t>
  </si>
  <si>
    <t>11/21/2006      3.35   7162.65         1      3.35      0.00      0.00       666       915      9.24      3.30</t>
  </si>
  <si>
    <t>11/22/2006      0.05   7162.70         1      0.25     -1.25      0.00       900       864      8.61      0.25</t>
  </si>
  <si>
    <t>11/27/2006     34.35   7197.05         2     35.00     -3.50      0.00       858       522     10.18      0.00</t>
  </si>
  <si>
    <t>11/28/2006     -0.55   7196.50         6     29.15     -4.85      0.00       558       579     10.93     14.10</t>
  </si>
  <si>
    <t>11/29/2006     -7.00   7189.50         2      0.00     -7.60      0.00       915       900     10.18      0.00</t>
  </si>
  <si>
    <t>11/30/2006     24.05   7213.55         4     24.05     -0.50      0.00       750       519     11.38     23.20</t>
  </si>
  <si>
    <t>12/01/2006    -25.00   7188.55         3      7.35    -25.65      0.00       825       900     10.57      0.00</t>
  </si>
  <si>
    <t>12/04/2006      9.45   7198.00         3     18.05     -1.50      0.00       840       582     10.03     18.05</t>
  </si>
  <si>
    <t>12/05/2006     -4.90   7193.10         5     15.85     -9.15      0.00       672       561     10.43      4.75</t>
  </si>
  <si>
    <t>12/06/2006      4.75   7197.85         2      6.95     -1.25      0.00       867       516      9.54      0.00</t>
  </si>
  <si>
    <t>12/07/2006    -14.55   7183.30         2      0.80    -16.20      0.00       528       585      9.22      0.00</t>
  </si>
  <si>
    <t>12/08/2006      6.95   7190.25         1     10.40     -0.75      0.00       606       516      9.74     10.40</t>
  </si>
  <si>
    <t>12/11/2006      4.10   7194.35         2     10.00     -5.00      0.00       558       525      9.27     10.00</t>
  </si>
  <si>
    <t>12/12/2006     -7.80   7186.55         2      6.05     -9.20      0.00       690       807      9.40      0.00</t>
  </si>
  <si>
    <t>12/13/2006      8.15   7194.70         2      8.15      0.00      0.00       909       915      9.80      0.00</t>
  </si>
  <si>
    <t>12/14/2006      1.25   7195.95         2      5.00     -2.70      0.00       528       549      9.71      5.00</t>
  </si>
  <si>
    <t>12/15/2006     18.30   7214.25         6     21.00      0.00      0.00       711       915     10.68     21.00</t>
  </si>
  <si>
    <t>12/18/2006      4.05   7218.30         1      6.25     -1.25      0.00       864       768     10.70      0.00</t>
  </si>
  <si>
    <t>12/19/2006    -17.55   7200.75         2      0.00    -18.95      0.00       915       603     10.43      0.00</t>
  </si>
  <si>
    <t>12/20/2006     10.15   7210.90         3     10.15     -2.50      0.00       903       546     10.89      0.00</t>
  </si>
  <si>
    <t>12/21/2006      2.35   7213.25         1      5.30     -1.50      0.00       783       531     10.99      0.00</t>
  </si>
  <si>
    <t>12/22/2006     16.30   7229.55         3     16.30     -0.35      0.00       906       573     11.79      0.00</t>
  </si>
  <si>
    <t>12/26/2006     -3.75   7225.80         2      1.05     -6.95      0.00       600       537     10.09      0.00</t>
  </si>
  <si>
    <t>12/27/2006     -0.85   7224.95         2      0.10     -3.15      0.00       903       783      8.64      0.10</t>
  </si>
  <si>
    <t>12/28/2006      3.60   7228.55         3      8.25     -5.45      0.00       552       537      9.05      8.25</t>
  </si>
  <si>
    <t>12/29/2006      5.35   7233.90         1      5.35     -0.95      0.00       864       552      8.12      1.50</t>
  </si>
  <si>
    <t>01/03/2007      6.15   7240.05         2      8.85    -11.25      0.00       789       567      8.19      8.85</t>
  </si>
  <si>
    <t>01/04/2007     16.95   7257.00         3     16.95    -16.00      0.00       834       549      8.14     15.90</t>
  </si>
  <si>
    <t>01/05/2007      0.00   7257.00         0      0.00      0.00      0.00       915       915      8.14      0.00</t>
  </si>
  <si>
    <t>01/08/2007    -10.35   7246.65         2      5.00    -12.50      0.00       561       780      7.59      0.00</t>
  </si>
  <si>
    <t>01/09/2007     -4.45   7242.20         3      5.20     -6.75      0.00       618       879      7.51      5.20</t>
  </si>
  <si>
    <t>01/10/2007     12.65   7254.85         2     13.85     -2.25      0.00       882       528      8.16     13.85</t>
  </si>
  <si>
    <t>01/11/2007    -20.95   7233.90         3      0.50    -24.15      0.00       516       792      7.66      0.00</t>
  </si>
  <si>
    <t>01/12/2007      9.80   7243.70         3     10.65     -2.10      0.00       720       675      7.70     10.65</t>
  </si>
  <si>
    <t>01/16/2007     24.25   7267.95         6     28.40     -3.95      0.00       723       540      8.81     28.40</t>
  </si>
  <si>
    <t>01/17/2007     -8.60   7259.35         2      6.50     -8.00      0.00       786       852      8.73      0.00</t>
  </si>
  <si>
    <t>01/18/2007      6.55   7265.90         1      8.25     -1.25      0.00       834       537      8.89      0.00</t>
  </si>
  <si>
    <t>01/19/2007     -3.90   7262.00         1      0.50     -7.45      0.00       540       696      7.87      0.00</t>
  </si>
  <si>
    <t>01/22/2007      1.80   7263.80         1      4.50     -0.50      0.00       726       564      7.78      0.00</t>
  </si>
  <si>
    <t>01/23/2007      0.55   7264.35         2      5.65     -2.50      0.00       612       828      8.06      1.00</t>
  </si>
  <si>
    <t>01/24/2007      3.50   7267.85         3      4.85     -5.40      0.00       900       789      7.80      4.85</t>
  </si>
  <si>
    <t>01/25/2007    -30.95   7236.90         5      2.75    -33.35      0.00       534       849      7.67      0.00</t>
  </si>
  <si>
    <t>01/26/2007    -45.80   7191.10         6      0.75    -50.65      0.00       519       858      6.89      0.00</t>
  </si>
  <si>
    <t>01/29/2007     -6.35   7184.75         1      2.75     -7.45      0.00       576       786      6.98      0.00</t>
  </si>
  <si>
    <t>01/30/2007      1.65   7186.40         2      2.55     -6.45      0.00       894       732      7.10      2.55</t>
  </si>
  <si>
    <t>01/31/2007     -7.20   7179.20         3      4.10     -8.60      0.00       624       798      6.90      2.25</t>
  </si>
  <si>
    <t>02/01/2007      6.35   7185.55         3     10.70     -6.25      0.00       693       582      7.16      9.10</t>
  </si>
  <si>
    <t>02/02/2007     10.70   7196.25         2     10.70     -0.75      0.00       639       516      7.26      4.05</t>
  </si>
  <si>
    <t>02/05/2007     -5.65   7190.60         2      4.50     -7.50      0.00       549       840      6.63      0.00</t>
  </si>
  <si>
    <t>02/06/2007      1.85   7192.45         2     12.00     -2.50      0.00       660       537      6.98      0.00</t>
  </si>
  <si>
    <t>02/07/2007     -6.10   7186.35         1      2.50     -5.90      0.00       537       912      6.85      0.00</t>
  </si>
  <si>
    <t>02/08/2007     -5.55   7180.80         2      7.05     -6.85      0.00       603       885      6.51      0.00</t>
  </si>
  <si>
    <t>02/09/2007      2.35   7183.15         1      8.05     -6.75      0.00       840       696      6.89      0.00</t>
  </si>
  <si>
    <t>02/12/2007    -15.55   7167.60         7      0.25    -25.95      0.00       525       639      6.36      0.00</t>
  </si>
  <si>
    <t>02/13/2007     12.15   7179.75         2     12.30     -1.75      0.00       885       516      5.56     12.30</t>
  </si>
  <si>
    <t>02/14/2007    -27.20   7152.55         5      0.00    -32.15      0.00       915       555      5.23      0.00</t>
  </si>
  <si>
    <t>02/15/2007     11.05   7163.60         2     11.05     -1.00      0.00       672       525      5.37      8.90</t>
  </si>
  <si>
    <t>02/16/2007      2.80   7166.40         1      3.00     -1.75      0.00       900       546      5.50      3.00</t>
  </si>
  <si>
    <t>02/20/2007      3.15   7169.55         2      6.05     -5.00      0.00       888       546      5.58      6.05</t>
  </si>
  <si>
    <t>02/21/2007      7.40   7176.95         2      9.35     -3.00      0.00       729       585      5.76      9.35</t>
  </si>
  <si>
    <t>02/22/2007    -14.05   7162.90         2      4.80    -14.10      0.00       534       900      5.76      0.00</t>
  </si>
  <si>
    <t>02/23/2007    -16.80   7146.10         2      0.00    -20.40      0.00       915       816      5.62      0.00</t>
  </si>
  <si>
    <t>02/26/2007      2.05   7148.15         1      6.50     -2.50      0.00       720       627      5.91      0.00</t>
  </si>
  <si>
    <t>02/27/2007     66.40   7214.55         2     85.05     -8.45      0.00       843       642     10.02      0.00</t>
  </si>
  <si>
    <t>02/28/2007     35.30   7249.85         4     39.25    -14.25      0.00       663       522     11.86     34.80</t>
  </si>
  <si>
    <t>03/01/2007    -64.50   7185.35         4      3.30    -89.45      0.00       528       633     11.82      0.00</t>
  </si>
  <si>
    <t>03/02/2007     22.50   7207.85         2     22.50     -3.00      0.00       681       519     12.41     15.65</t>
  </si>
  <si>
    <t>03/05/2007    -18.65   7189.20         3     12.30    -26.30      0.00       543       870     12.49      0.00</t>
  </si>
  <si>
    <t>03/06/2007     15.95   7205.15         3     22.60    -10.40      0.00       855       600     13.39     22.60</t>
  </si>
  <si>
    <t>03/07/2007     20.05   7225.20         5     28.45    -10.20      0.00       687       579     14.22     24.30</t>
  </si>
  <si>
    <t>03/08/2007    -19.70   7205.50         3      1.50    -23.85      0.00       531       819     14.17      0.00</t>
  </si>
  <si>
    <t>03/09/2007     -4.80   7200.70         2      8.35     -7.65      0.00       816       891     14.23      3.80</t>
  </si>
  <si>
    <t>03/12/2007      7.35   7208.05         1     10.80      0.00      0.00       822       915     14.37     10.80</t>
  </si>
  <si>
    <t>03/13/2007     32.90   7240.95         2     34.55     -3.00      0.00       900       678     16.08      0.00</t>
  </si>
  <si>
    <t>03/14/2007    -39.65   7201.30         7     37.50    -41.50      0.00       579       867     17.34      0.00</t>
  </si>
  <si>
    <t>03/15/2007    -10.30   7191.00         3     12.55    -17.90      0.00       525       582     17.97      0.00</t>
  </si>
  <si>
    <t>03/16/2007     13.15   7204.15         3     16.35    -10.25      0.00       828       543     18.24      0.00</t>
  </si>
  <si>
    <t>03/19/2007      5.70   7209.85         3      9.80     -8.50      0.00       678       552     18.58      9.80</t>
  </si>
  <si>
    <t>03/20/2007    -11.15   7198.70         4     10.30    -20.50      0.00       543       777     18.79      0.00</t>
  </si>
  <si>
    <t>03/21/2007      8.15   7206.85         2      9.10     -1.50      0.00       888       540     18.78      9.10</t>
  </si>
  <si>
    <t>03/22/2007     30.20   7237.05         5     30.20    -14.95      0.00       756       609     20.05     19.10</t>
  </si>
  <si>
    <t>03/23/2007     -5.15   7231.90         2      1.50    -11.00      0.00       540       546     20.12      0.00</t>
  </si>
  <si>
    <t>03/26/2007     -6.35   7225.55         2     14.00     -5.45      0.00       576       870     20.50      0.00</t>
  </si>
  <si>
    <t>03/27/2007     -4.00   7221.55         3      5.30    -10.40      0.00       633       873     16.51      0.00</t>
  </si>
  <si>
    <t>03/28/2007    -23.25   7198.30         2      0.50    -31.85      0.00       531       870     14.57      0.00</t>
  </si>
  <si>
    <t>03/29/2007     -2.05   7196.25         1      7.40     -3.60      0.00       789       891     14.78      3.75</t>
  </si>
  <si>
    <t>03/30/2007      0.70   7196.95         2     16.85    -10.75      0.00       651       528     14.49      3.40</t>
  </si>
  <si>
    <t>04/02/2007      2.85   7199.80         1      5.05     -5.00      0.00       864       558     14.13      5.05</t>
  </si>
  <si>
    <t>04/03/2007     -3.60   7196.20         2      3.05     -5.95      0.00       768       621     13.15      3.05</t>
  </si>
  <si>
    <t>04/04/2007      0.55   7196.75         2      5.00     -4.50      0.00       591       666     11.98      0.00</t>
  </si>
  <si>
    <t>04/05/2007      5.45   7202.20         2      8.35     -0.75      0.00       810       519     12.32      8.35</t>
  </si>
  <si>
    <t>04/09/2007     -0.45   7201.75         1      0.75     -1.50      0.00       792       858     11.94      0.00</t>
  </si>
  <si>
    <t>04/10/2007      5.70   7207.45         2      8.60     -0.40      0.00       558       660     11.83      8.10</t>
  </si>
  <si>
    <t>04/11/2007      9.05   7216.50         2     17.85      0.00      0.00       597       915     11.00      0.00</t>
  </si>
  <si>
    <t>04/12/2007      8.20   7224.70         2      9.35     -4.00      0.00       894       537      9.59      9.35</t>
  </si>
  <si>
    <t>04/13/2007     12.65   7237.35         2     13.10     -0.75      0.00       861       519      9.62     13.10</t>
  </si>
  <si>
    <t>04/16/2007     13.60   7250.95         2     16.00      0.00      0.00       651       915      9.60     16.00</t>
  </si>
  <si>
    <t>04/17/2007      4.95   7255.90         4     12.90     -1.30      0.00       555       648      9.76     11.30</t>
  </si>
  <si>
    <t>04/18/2007      2.80   7258.70         1      8.00     -2.75      0.00       870       552      9.64      8.00</t>
  </si>
  <si>
    <t>04/19/2007      7.40   7266.10         2     11.00     -1.75      0.00       711       516      9.74     11.00</t>
  </si>
  <si>
    <t>04/20/2007     -7.90   7258.20         2      7.00     -8.00      0.00       699       900      8.58      0.00</t>
  </si>
  <si>
    <t>04/23/2007      4.60   7262.80         2      4.60     -3.00      0.00       762       534      8.73      0.00</t>
  </si>
  <si>
    <t>04/24/2007    -15.50   7247.30         2      3.30    -17.65      0.00       540       798      8.20      0.00</t>
  </si>
  <si>
    <t>04/25/2007      9.70   7257.00         2     13.35     -3.50      0.00       882       519      8.60     13.35</t>
  </si>
  <si>
    <t>04/26/2007     17.55   7274.55         4     17.55     -7.20      0.00       831       564      9.45     17.50</t>
  </si>
  <si>
    <t>04/27/2007     -3.60   7270.95         2      5.50     -6.00      0.00       549       591      9.36      0.00</t>
  </si>
  <si>
    <t>04/30/2007     23.10   7294.05         2     24.00     -6.50      0.00       900       600      9.71      0.00</t>
  </si>
  <si>
    <t>05/01/2007    -15.65   7278.40         6      8.05    -45.95      0.00       543       567      9.87      0.00</t>
  </si>
  <si>
    <t>05/02/2007    -16.00   7262.40         3      0.75    -19.15      0.00       516       894      9.75      0.00</t>
  </si>
  <si>
    <t>05/03/2007      3.65   7266.05         3      6.80     -1.00      0.00       546       516      9.84      5.55</t>
  </si>
  <si>
    <t>05/04/2007      0.85   7266.90         2      7.55     -8.25      0.00       693       570      9.80      0.00</t>
  </si>
  <si>
    <t>05/07/2007      0.00   7266.90         0      0.00      0.00      0.00       915       915      9.76      0.00</t>
  </si>
  <si>
    <t>05/08/2007     -5.05   7261.85         2      6.30     -6.10      0.00       561       876      9.65      0.00</t>
  </si>
  <si>
    <t>05/09/2007      6.70   7268.55         2     10.85    -11.15      0.00       837       798      9.30     10.85</t>
  </si>
  <si>
    <t>05/10/2007     16.15   7284.70         2     19.55     -4.95      0.00       900       642      9.81      0.00</t>
  </si>
  <si>
    <t>05/11/2007    -17.85   7266.85         6      4.75    -32.45      0.00       549       606      9.39      0.00</t>
  </si>
  <si>
    <t>05/14/2007      4.65   7271.50         4     20.70     -1.50      0.00       594       525      9.62     20.70</t>
  </si>
  <si>
    <t>05/15/2007      2.00   7273.50         2     15.85     -8.15      0.00       702       534      9.77     15.85</t>
  </si>
  <si>
    <t>05/16/2007     17.25   7290.75         3     17.95     -7.90      0.00       900       615     10.27     17.95</t>
  </si>
  <si>
    <t>05/17/2007     13.85   7304.60         3     13.85     -6.25      0.00       648       537     10.41     12.50</t>
  </si>
  <si>
    <t>05/18/2007     10.15   7314.75         2     10.15     -4.20      0.00       906       528     10.57      9.30</t>
  </si>
  <si>
    <t>05/21/2007      0.00   7314.75         0      0.00      0.00      0.00       915       915     10.34      0.00</t>
  </si>
  <si>
    <t>05/22/2007     -8.85   7305.90         2      3.25     -9.20      0.00       657       897     10.34      0.00</t>
  </si>
  <si>
    <t>05/23/2007      0.45   7306.35         2      7.80     -5.70      0.00       594       522     10.06      7.80</t>
  </si>
  <si>
    <t>05/24/2007     24.50   7330.85         2     27.20     -0.25      0.00       882       516     10.54      9.30</t>
  </si>
  <si>
    <t>05/25/2007     19.45   7350.30         7     24.15    -20.65      0.00       693       582     11.47      3.50</t>
  </si>
  <si>
    <t>05/29/2007     -8.05   7342.25         2      6.05     -8.60      0.00       543       888     10.58      0.00</t>
  </si>
  <si>
    <t>05/30/2007     23.70   7365.95         2     24.10     -5.40      0.00       900       789     11.38     24.10</t>
  </si>
  <si>
    <t>05/31/2007      2.40   7368.35         3     14.25     -3.25      0.00       693       525     12.05     14.25</t>
  </si>
  <si>
    <t>06/01/2007     -5.15   7363.20         2      3.75     -5.25      0.00       711       546     11.90      0.00</t>
  </si>
  <si>
    <t>06/04/2007      5.55   7368.75         1      7.25     -0.75      0.00       891       522     11.89      7.25</t>
  </si>
  <si>
    <t>06/05/2007    -10.10   7358.65         2      1.75    -12.45      0.00       597       891     11.97      0.00</t>
  </si>
  <si>
    <t>06/06/2007     -8.25   7350.40         3      0.10    -19.40      0.00       744       684     11.66      0.00</t>
  </si>
  <si>
    <t>06/07/2007     25.55   7375.95         6     39.60     -9.95      0.00       588       543     13.10     39.60</t>
  </si>
  <si>
    <t>06/08/2007    -19.40   7356.55         6      2.60    -42.55      0.00       525       558     12.25      0.00</t>
  </si>
  <si>
    <t>06/11/2007     25.45   7382.00         6     31.90    -13.35      0.00       741       531     13.61     31.90</t>
  </si>
  <si>
    <t>06/12/2007      3.55   7385.55         2      3.80    -18.80      0.00       573       843     12.77      0.00</t>
  </si>
  <si>
    <t>06/13/2007     23.50   7409.05         4     24.45     -5.00      0.00       903       567     13.20     24.45</t>
  </si>
  <si>
    <t>06/14/2007    -35.70   7373.35         5      0.00    -45.50      0.00       915       582     12.30      0.00</t>
  </si>
  <si>
    <t>06/15/2007      0.95   7374.30         2      4.30     -5.50      0.00       714       588     11.82      0.00</t>
  </si>
  <si>
    <t>06/18/2007      0.30   7374.60         1      2.50     -3.00      0.00       564       738     11.44      0.00</t>
  </si>
  <si>
    <t>06/19/2007      6.60   7381.20         2     10.00     -3.50      0.00       744       813     11.94      8.00</t>
  </si>
  <si>
    <t>06/20/2007     49.50   7430.70         3     52.10     -9.40      0.00       900       699     14.38      3.50</t>
  </si>
  <si>
    <t>06/21/2007     30.05   7460.75         5     31.20    -26.65      0.00       576       546     15.55     14.60</t>
  </si>
  <si>
    <t>06/22/2007     26.95   7487.70         3     37.10     -3.45      0.00       888       525     16.05      0.00</t>
  </si>
  <si>
    <t>06/25/2007      6.95   7494.65         3     22.55    -20.75      0.00       675       534     15.97     22.55</t>
  </si>
  <si>
    <t>06/26/2007     17.55   7512.20         2     17.55      0.00      0.00       663       915     16.54     17.25</t>
  </si>
  <si>
    <t>06/27/2007      7.60   7519.80         3     10.10    -26.50      0.00       543       759     15.84      8.00</t>
  </si>
  <si>
    <t>06/28/2007    -23.35   7496.45         5     13.55    -25.95      0.00       567       816     15.81      0.00</t>
  </si>
  <si>
    <t>06/29/2007      0.65   7497.10         2     25.05     -8.95      0.00       873       777     16.87      0.00</t>
  </si>
  <si>
    <t>07/02/2007     14.70   7511.80         3     14.80     -6.00      0.00       900       525     17.25     14.80</t>
  </si>
  <si>
    <t>07/05/2007      0.15   7511.95         2     14.00     -4.50      0.00       696       543     17.86      0.00</t>
  </si>
  <si>
    <t>07/06/2007      1.30   7513.25         1      3.50     -4.50      0.00       873       690     18.03      3.50</t>
  </si>
  <si>
    <t>07/09/2007     -3.70   7509.55         1      1.25     -6.25      0.00       600       843     16.11      0.00</t>
  </si>
  <si>
    <t>07/10/2007      6.90   7516.45         2      7.55    -11.45      0.00       900       801     16.36      0.00</t>
  </si>
  <si>
    <t>07/11/2007     41.15   7557.60         6     50.05      0.00      0.00       582       915     17.27     43.15</t>
  </si>
  <si>
    <t>07/12/2007     50.75   7608.35         3     52.85     -3.50      0.00       900       516     19.72     52.85</t>
  </si>
  <si>
    <t>07/13/2007    -29.20   7579.15         7     20.35    -32.15      0.00       537       591     19.52      0.00</t>
  </si>
  <si>
    <t>07/16/2007      1.80   7580.95         1      5.00     -0.75      0.00       783       864     19.77      0.00</t>
  </si>
  <si>
    <t>07/17/2007    -11.65   7569.30         1      3.00    -12.20      0.00       699       903     19.70      0.00</t>
  </si>
  <si>
    <t>07/18/2007    -11.10   7558.20         2     15.05    -15.45      0.00       687       543     20.33      0.00</t>
  </si>
  <si>
    <t>07/19/2007    -16.20   7542.00         3      1.05    -17.70      0.00       714       795     19.88      0.00</t>
  </si>
  <si>
    <t>07/20/2007      5.15   7547.15         2     15.55    -12.95      0.00       720       612     18.06      0.00</t>
  </si>
  <si>
    <t>07/23/2007     -0.85   7546.30         1      5.05     -5.40      0.00       675       828     16.75      5.05</t>
  </si>
  <si>
    <t>07/24/2007     36.90   7583.20         2     44.80     -9.20      0.00       882       600     17.13      0.00</t>
  </si>
  <si>
    <t>07/25/2007      0.35   7583.55         6     18.85    -58.10      0.00       549       591     16.95     10.00</t>
  </si>
  <si>
    <t>07/26/2007     12.65   7596.20         2     51.05    -10.00      0.00       834       609     18.62      0.00</t>
  </si>
  <si>
    <t>07/27/2007     67.00   7663.20         6     81.40    -19.45      0.00       612       525     22.19     81.40</t>
  </si>
  <si>
    <t>07/30/2007     39.75   7702.95         3     46.40    -10.50      0.00       645       525     23.83     44.20</t>
  </si>
  <si>
    <t>07/31/2007     21.60   7724.55         3     21.60     -5.30      0.00       906       798     23.66      9.90</t>
  </si>
  <si>
    <t>08/01/2007     36.50   7761.05         3     36.50     -6.95      0.00       543       519     24.74     32.20</t>
  </si>
  <si>
    <t>08/02/2007     13.50   7774.55         3     13.50    -14.25      0.00       603       534     24.72      0.00</t>
  </si>
  <si>
    <t>08/03/2007     84.75   7859.30         3     87.85     -7.20      0.00       900       522     28.93      0.00</t>
  </si>
  <si>
    <t>08/06/2007     25.75   7885.05         6     25.75    -68.70      0.00       663       594     30.16      5.40</t>
  </si>
  <si>
    <t>08/07/2007    -16.40   7868.65         4      8.75    -58.75      0.00       879       819     30.22      8.75</t>
  </si>
  <si>
    <t>08/08/2007    -19.95   7848.70         3     31.10    -25.90      0.00       810       858     29.27      0.00</t>
  </si>
  <si>
    <t>08/09/2007      1.00   7849.70         2      1.00    -45.70      0.00       906       576     26.68      0.00</t>
  </si>
  <si>
    <t>08/10/2007     10.85   7860.55         2     28.70     -9.75      0.00       606       525     27.10     19.85</t>
  </si>
  <si>
    <t>08/13/2007    -30.05   7830.50         2      5.00    -35.40      0.00       636       894     27.10      0.00</t>
  </si>
  <si>
    <t>08/14/2007     47.35   7877.85         2     48.25     -1.00      0.00       900       516     29.36      0.00</t>
  </si>
  <si>
    <t>08/15/2007     11.50   7889.35         3     17.15    -16.35      0.00       549       570     29.46      0.00</t>
  </si>
  <si>
    <t>08/16/2007     -2.30   7887.05         2     34.80    -39.35      0.00       723       852     31.15      0.90</t>
  </si>
  <si>
    <t>08/17/2007     57.10   7944.15         1     60.55     -3.00      0.00       882       522     33.40     60.55</t>
  </si>
  <si>
    <t>08/20/2007    -25.90   7918.25         4     14.85    -33.20      0.00       561       870     33.89      0.00</t>
  </si>
  <si>
    <t>08/21/2007    -36.20   7882.05         3      3.55    -38.85      0.00       567       828     31.83      0.00</t>
  </si>
  <si>
    <t>08/22/2007    -11.00   7871.05         2      0.00    -20.95      0.00       915       609     30.89      0.00</t>
  </si>
  <si>
    <t>08/23/2007     -2.75   7868.30         2     14.35     -6.65      0.00       720       792     29.05      7.55</t>
  </si>
  <si>
    <t>08/24/2007     11.90   7880.20         1     13.00     -1.00      0.00       885       525     25.63     13.00</t>
  </si>
  <si>
    <t>08/27/2007     17.10   7897.30         2     19.00     -3.00      0.00       900       543     24.26      0.00</t>
  </si>
  <si>
    <t>08/28/2007     26.65   7923.95         2     32.55     -8.45      0.00       897       600     24.81      0.00</t>
  </si>
  <si>
    <t>08/29/2007     29.05   7953.00         4     30.50     -5.75      0.00       897       519     24.51     30.50</t>
  </si>
  <si>
    <t>08/30/2007    -12.15   7940.85         2      8.55    -16.30      0.00       582       867     24.26      0.00</t>
  </si>
  <si>
    <t>08/31/2007    -20.35   7920.50         2      8.25    -23.45      0.00       612       900     20.28      0.00</t>
  </si>
  <si>
    <t>09/04/2007     28.90   7949.40         2     43.55     -0.50      0.00       876       522     21.17     43.55</t>
  </si>
  <si>
    <t>09/05/2007    -14.35   7935.05         2      1.75    -23.45      0.00       516       723     20.82      0.00</t>
  </si>
  <si>
    <t>09/06/2007      2.65   7937.70         2     10.55    -18.95      0.00       678       564     19.80     10.55</t>
  </si>
  <si>
    <t>09/07/2007     -7.25   7930.45         2     13.05    -12.05      0.00       630       798     20.40      0.00</t>
  </si>
  <si>
    <t>09/10/2007     -0.15   7930.30         1     14.25     -1.75      0.00       639       567     19.68     11.05</t>
  </si>
  <si>
    <t>09/11/2007     -9.50   7920.80         3      0.75    -27.90      0.00       519       888     19.46      0.00</t>
  </si>
  <si>
    <t>09/12/2007    -13.05   7907.75         2      4.80    -16.90      0.00       558       897     17.29      0.00</t>
  </si>
  <si>
    <t>09/13/2007     -8.60   7899.15         2      3.75    -15.20      0.00       531       891     16.62      0.00</t>
  </si>
  <si>
    <t>09/14/2007     13.10   7912.25         2     14.80     -2.25      0.00       783       516     15.62     14.80</t>
  </si>
  <si>
    <t>09/17/2007     -1.70   7910.55         1      2.25     -3.50      0.00       855       798     12.71      2.25</t>
  </si>
  <si>
    <t>09/18/2007     61.15   7971.70         2     94.10     -9.95      0.00       912       795     16.67     94.10</t>
  </si>
  <si>
    <t>09/19/2007     -5.60   7966.10         3      4.00    -14.00      0.00       549       801     16.69      0.00</t>
  </si>
  <si>
    <t>09/20/2007     15.15   7981.25         2     19.30     -7.20      0.00       849       555     17.65      0.00</t>
  </si>
  <si>
    <t>09/21/2007     -3.60   7977.65         2      6.75     -3.40      0.00       576       906     17.27      0.00</t>
  </si>
  <si>
    <t>09/24/2007     -2.65   7975.00         1      2.00     -6.50      0.00       624       744     16.72      0.00</t>
  </si>
  <si>
    <t>09/25/2007      9.60   7984.60         2     11.00     -3.75      0.00       900       543     16.32     11.00</t>
  </si>
  <si>
    <t>09/26/2007    -20.45   7964.15         2      5.75    -23.05      0.00       582       897     14.98      0.00</t>
  </si>
  <si>
    <t>09/27/2007     -3.60   7960.55         2      9.75     -4.75      0.00       633       867     13.95      0.00</t>
  </si>
  <si>
    <t>09/28/2007      0.25   7960.80         2     10.90     -8.10      0.00       855       783     14.06      7.60</t>
  </si>
  <si>
    <t>10/01/2007     33.85   7994.65         2     39.00      0.00      0.00       843       915     15.60     39.00</t>
  </si>
  <si>
    <t>10/02/2007    -19.15   7975.50         4     11.80    -21.00      0.00       558       891     14.01      1.60</t>
  </si>
  <si>
    <t>10/03/2007     -6.60   7968.90         2      5.75     -8.45      0.00       654       855     14.21      5.75</t>
  </si>
  <si>
    <t>10/04/2007      9.15   7978.05         1      9.15     -0.70      0.00       669       543     14.14      5.30</t>
  </si>
  <si>
    <t>10/05/2007      9.15   7987.20         2     17.30     -2.45      0.00       843       612     14.36     17.30</t>
  </si>
  <si>
    <t>10/08/2007      6.65   7993.85         3      9.60     -2.50      0.00       795       552     14.12      0.00</t>
  </si>
  <si>
    <t>10/09/2007      1.90   7995.75         1      5.80     -3.70      0.00       768       819     14.38      2.35</t>
  </si>
  <si>
    <t>10/10/2007     -8.25   7987.50         2      3.10    -12.05      0.00       711       864     14.29      3.10</t>
  </si>
  <si>
    <t>10/11/2007     -6.30   7981.20         2      8.80    -17.60      0.00       738       828     14.54      0.00</t>
  </si>
  <si>
    <t>10/12/2007    -12.20   7969.00         4      3.50    -18.35      0.00       543       867     13.98      0.00</t>
  </si>
  <si>
    <t>10/15/2007     -6.90   7962.10         1      2.05     -7.45      0.00       870       888     13.97      0.00</t>
  </si>
  <si>
    <t>10/16/2007    -21.70   7940.40         4      4.55    -29.75      0.00       642       567      9.49      4.55</t>
  </si>
  <si>
    <t>10/17/2007     15.60   7956.00         2     34.55     -0.25      0.00       777       516     11.02      0.00</t>
  </si>
  <si>
    <t>10/18/2007      9.15   7965.15         2     15.80     -5.50      0.00       786       546     10.84     15.80</t>
  </si>
  <si>
    <t>10/19/2007     37.15   8002.30         2     39.55     -9.45      0.00       900       678     12.48      0.00</t>
  </si>
  <si>
    <t>10/22/2007      5.75   8008.05         4     12.10    -26.90      0.00       753       867     12.99      8.35</t>
  </si>
  <si>
    <t>10/23/2007     -1.70   8006.35         2      4.10    -21.80      0.00       576       867     12.64      0.00</t>
  </si>
  <si>
    <t>10/24/2007      4.30   8010.65         3      9.90     -7.20      0.00       549       528     12.85      9.90</t>
  </si>
  <si>
    <t>10/25/2007     -2.80   8007.85         3     10.40    -13.60      0.00       783       561     12.88      0.00</t>
  </si>
  <si>
    <t>10/26/2007     -2.80   8005.05         2     11.25    -16.15      0.00       666       864     12.90      0.00</t>
  </si>
  <si>
    <t>10/29/2007     33.35   8038.40         5     33.35    -17.50      0.00       696       534     12.62     30.50</t>
  </si>
  <si>
    <t>10/30/2007     -7.35   8031.05         2      3.75     -9.40      0.00       534       894     12.22      0.00</t>
  </si>
  <si>
    <t>10/31/2007    -31.30   7999.75         1      3.25    -38.85      0.00       537       870     12.09      0.00</t>
  </si>
  <si>
    <t>11/01/2007     17.40   8017.15         2     21.30    -18.20      0.00       894       831     12.70      0.00</t>
  </si>
  <si>
    <t>11/02/2007   -107.80   7909.35         5     19.05   -112.20      0.00       525       726     12.79      0.00</t>
  </si>
  <si>
    <t>11/05/2007    -28.55   7880.80         2      0.00    -30.85      0.00       915       867     12.31      0.00</t>
  </si>
  <si>
    <t>11/06/2007     18.75   7899.55         2     19.95    -15.10      0.00       900       594     13.01     19.95</t>
  </si>
  <si>
    <t>11/07/2007      4.35   7903.90         4     12.20    -12.20      0.00       900       582     13.47      0.00</t>
  </si>
  <si>
    <t>11/08/2007     78.50   7982.40         6     78.50    -42.80      0.00       618       546     16.95     78.40</t>
  </si>
  <si>
    <t>11/09/2007     -7.10   7975.30         2     18.50    -14.50      0.00       561       615     17.70      0.00</t>
  </si>
  <si>
    <t>11/12/2007     28.55   8003.85         3     29.25    -11.10      0.00       903       531     19.06      0.00</t>
  </si>
  <si>
    <t>11/13/2007     28.90   8032.75         2     35.05    -18.95      0.00       900       726     20.59     35.05</t>
  </si>
  <si>
    <t>11/14/2007      7.15   8039.90         3     29.25     -0.75      0.00       690       519     20.32     29.25</t>
  </si>
  <si>
    <t>11/15/2007     18.90   8058.80         2     36.05     -9.95      0.00       882       756     21.34      0.00</t>
  </si>
  <si>
    <t>11/16/2007     -0.50   8058.30         3      3.00    -21.85      0.00       522       579     19.51      0.00</t>
  </si>
  <si>
    <t>11/19/2007    -10.35   8047.95         2      2.50    -30.95      0.00       537       825     19.03      0.00</t>
  </si>
  <si>
    <t>11/20/2007    -10.20   8037.75         4      0.00    -30.00      0.00       915       813     18.82      0.00</t>
  </si>
  <si>
    <t>11/21/2007    -30.30   8007.45         2      2.50    -33.45      0.00       540       705     18.45      0.00</t>
  </si>
  <si>
    <t>11/26/2007     29.25   8036.70         1     29.95     -3.50      0.00       900       543     19.43      7.15</t>
  </si>
  <si>
    <t>11/27/2007    -28.45   8008.25         2     12.05    -29.60      0.00       555       786     19.47      0.00</t>
  </si>
  <si>
    <t>11/28/2007     48.40   8056.65         2     55.05     -6.45      0.00       867       525     20.56     55.05</t>
  </si>
  <si>
    <t>11/29/2007     57.70   8114.35         6     63.60     -7.45      0.00       624       528     23.55     59.70</t>
  </si>
  <si>
    <t>11/30/2007    -13.80   8100.55         2     16.25    -14.65      0.00       687       900     24.20      0.00</t>
  </si>
  <si>
    <t>12/03/2007     -0.15   8100.40         2     11.00     -9.20      0.00       552       699     23.68      0.00</t>
  </si>
  <si>
    <t>12/04/2007     -4.85   8095.55         2      8.00     -7.35      0.00       723       915     23.13      0.00</t>
  </si>
  <si>
    <t>12/05/2007     -5.55   8090.00         2      8.80     -9.70      0.00       708       741     23.57      0.00</t>
  </si>
  <si>
    <t>12/06/2007      6.65   8096.65         2      9.10    -12.90      0.00       894       606     23.03      9.10</t>
  </si>
  <si>
    <t>12/07/2007      6.20   8102.85         2      7.60     -6.40      0.00       894       855     22.80      0.00</t>
  </si>
  <si>
    <t>12/10/2007    -23.55   8079.30         2      4.00    -23.40      0.00       522       900     19.07      0.00</t>
  </si>
  <si>
    <t>12/11/2007      1.40   8080.70         2      5.55    -26.70      0.00       795       807     18.43      0.00</t>
  </si>
  <si>
    <t>12/12/2007     10.80   8091.50         1     30.20     -3.85      0.00       852       837     18.47      0.00</t>
  </si>
  <si>
    <t>12/13/2007    -13.55   8077.95         2      8.55    -16.45      0.00       564       600     17.15      0.00</t>
  </si>
  <si>
    <t>12/14/2007     18.20   8096.15         2     19.75     -4.15      0.00       603       795     16.67      1.25</t>
  </si>
  <si>
    <t>12/17/2007     14.05   8110.20         1     15.25     -4.00      0.00       900       603     15.63      0.00</t>
  </si>
  <si>
    <t>12/18/2007     26.95   8137.15         2     33.40     -2.25      0.00       882       540     17.15     33.40</t>
  </si>
  <si>
    <t>12/19/2007      7.80   8144.95         2     22.45     -1.15      0.00       768       588     18.15     16.50</t>
  </si>
  <si>
    <t>12/20/2007     14.10   8159.05         1     15.05     -1.25      0.00       819       522     18.90     15.05</t>
  </si>
  <si>
    <t>12/21/2007     -5.55   8153.50         2      2.25    -13.00      0.00       516       561     18.89      0.00</t>
  </si>
  <si>
    <t>12/26/2007     10.00   8163.50         2     13.15     -1.50      0.00       891       516     18.05     13.15</t>
  </si>
  <si>
    <t>12/27/2007     16.65   8180.15         2     21.80     -5.70      0.00       900       633     18.54      0.00</t>
  </si>
  <si>
    <t>12/28/2007     12.25   8192.40         2     26.10     -3.50      0.00       723       528     17.09      0.00</t>
  </si>
  <si>
    <t>12/31/2007    -12.40   8180.00         1      0.50    -12.70      0.00       663       900     13.94      0.00</t>
  </si>
  <si>
    <t>01/02/2008    -20.70   8159.30         2      4.65    -23.35      0.00       735       801     13.36      0.00</t>
  </si>
  <si>
    <t>01/03/2008     17.70   8177.00         2     17.70     -4.00      0.00       612       531     13.69     16.40</t>
  </si>
  <si>
    <t>01/04/2008     13.40   8190.40         2     14.80    -21.70      0.00       900       672     14.03      0.00</t>
  </si>
  <si>
    <t>01/07/2008     32.05   8222.45         6     37.15     -6.70      0.00       546       522     15.45     37.15</t>
  </si>
  <si>
    <t>01/08/2008     31.20   8253.65         2     33.15    -13.00      0.00       900       552     16.65      0.00</t>
  </si>
  <si>
    <t>01/09/2008     35.50   8289.15         5     35.50    -15.50      0.00       636       546     18.05      0.00</t>
  </si>
  <si>
    <t>01/10/2008    -56.45   8232.70         3      1.05    -75.95      0.00       525       687     17.90      0.00</t>
  </si>
  <si>
    <t>01/11/2008     12.20   8244.90         2     19.65     -3.25      0.00       861       522     18.60      8.55</t>
  </si>
  <si>
    <t>01/14/2008     -5.35   8239.55         2     13.00     -9.15      0.00       543       864     17.74      0.00</t>
  </si>
  <si>
    <t>01/15/2008    -14.05   8225.50         2      4.25    -27.15      0.00       534       879     17.53      0.00</t>
  </si>
  <si>
    <t>01/16/2008      9.75   8235.25         4     33.70    -15.30      0.00       567       594     18.23     29.95</t>
  </si>
  <si>
    <t>01/17/2008     54.05   8289.30         3     64.15    -21.35      0.00       891       765     20.67      0.00</t>
  </si>
  <si>
    <t>01/18/2008     35.55   8324.85         6     75.15    -16.50      0.00       600       522     22.76     75.15</t>
  </si>
  <si>
    <t>01/22/2008    100.10   8424.95         2    109.00      0.00      0.00       615       915     27.09    109.00</t>
  </si>
  <si>
    <t>01/23/2008    135.40   8560.35         2    136.60      0.00      0.00       891       915     33.16    136.60</t>
  </si>
  <si>
    <t>01/24/2008     56.80   8617.15         5     57.50      0.00      0.00       579       915     35.93     57.50</t>
  </si>
  <si>
    <t>01/25/2008    -17.05   8600.10         2      0.00    -23.95      0.00       915       567     35.27      0.00</t>
  </si>
  <si>
    <t>01/28/2008     -2.05   8598.05         1      5.00    -21.10      0.00       552       678     34.43      0.00</t>
  </si>
  <si>
    <t>01/29/2008     22.05   8620.10         2     24.05     -3.45      0.00       639       543     34.33     24.05</t>
  </si>
  <si>
    <t>01/30/2008    -30.65   8589.45         2     41.50    -38.50      0.00       849       903     36.38      0.00</t>
  </si>
  <si>
    <t>01/31/2008     23.70   8613.15         2     56.10     -2.50      0.00       891       516     38.95     56.10</t>
  </si>
  <si>
    <t>02/01/2008      7.60   8620.75         4     26.05    -60.00      0.00       603       549     39.37      0.00</t>
  </si>
  <si>
    <t>02/04/2008     19.60   8640.35         2     22.50      0.00      0.00       900       915     39.75      0.00</t>
  </si>
  <si>
    <t>02/05/2008     16.65   8657.00         2     20.05    -23.45      0.00       900       648     38.90      0.00</t>
  </si>
  <si>
    <t>02/06/2008     20.70   8677.70         6     30.60    -45.70      0.00       729       537     38.77     30.60</t>
  </si>
  <si>
    <t>02/07/2008     -3.95   8673.75         2     38.40    -11.10      0.00       789       852     38.91      0.00</t>
  </si>
  <si>
    <t>02/08/2008     22.20   8695.95         2     32.65      0.00      0.00       762       915     40.49     11.30</t>
  </si>
  <si>
    <t>02/11/2008      2.60   8698.55         1      6.05     -6.25      0.00       867       564     39.81      6.05</t>
  </si>
  <si>
    <t>02/12/2008    -34.50   8664.05         2      4.75    -37.15      0.00       522       693     39.40      0.00</t>
  </si>
  <si>
    <t>02/13/2008      4.65   8668.70         2     11.55    -26.45      0.00       885       579     39.77     11.55</t>
  </si>
  <si>
    <t>02/14/2008     32.45   8701.15         2     36.85     -5.15      0.00       828       564     39.92      0.00</t>
  </si>
  <si>
    <t>02/15/2008    -16.90   8684.25         1      4.50    -17.45      0.00       573       888     36.94      0.00</t>
  </si>
  <si>
    <t>02/19/2008    -35.45   8648.80         2      0.00    -41.60      0.00       915       834     33.18      0.00</t>
  </si>
  <si>
    <t>02/20/2008     30.35   8679.15         2     39.75     -2.50      0.00       840       549     29.72     39.75</t>
  </si>
  <si>
    <t>02/21/2008     19.65   8698.80         2     29.30    -12.20      0.00       897       651     24.36      0.00</t>
  </si>
  <si>
    <t>02/22/2008    -83.65   8615.15         3      6.55    -86.75      0.00       531       900     21.81      0.00</t>
  </si>
  <si>
    <t>02/25/2008     47.25   8662.40         4     52.90    -28.25      0.00       885       543     24.45     52.90</t>
  </si>
  <si>
    <t>02/26/2008      4.25   8666.65         4     31.00     -6.60      0.00       603       864     25.75      6.90</t>
  </si>
  <si>
    <t>02/27/2008      9.70   8676.35         2     18.35     -1.50      0.00       804       519     25.47      7.75</t>
  </si>
  <si>
    <t>02/28/2008    -25.25   8651.10         2     12.25    -28.65      0.00       582       804     24.01      0.00</t>
  </si>
  <si>
    <t>02/29/2008      7.20   8658.30         2     22.85    -20.15      0.00       894       693     22.34      0.00</t>
  </si>
  <si>
    <t>03/03/2008      7.30   8665.60         3     18.25     -7.40      0.00       852       561     21.95      1.00</t>
  </si>
  <si>
    <t>03/04/2008    -16.30   8649.30         2     13.55    -24.45      0.00       789       849     21.51      0.00</t>
  </si>
  <si>
    <t>03/05/2008    -56.20   8593.10         3      1.50    -75.15      0.00       516       759     20.58      0.00</t>
  </si>
  <si>
    <t>03/06/2008     14.65   8607.75         2     16.30    -19.20      0.00       900       639     19.86      0.00</t>
  </si>
  <si>
    <t>03/07/2008     24.05   8631.80         3     35.75    -17.95      0.00       819       582     19.73      0.00</t>
  </si>
  <si>
    <t>03/10/2008     34.70   8666.50         3     42.80     -4.45      0.00       807       717     20.24      0.00</t>
  </si>
  <si>
    <t>03/11/2008     26.00   8692.50         2     34.25     -2.50      0.00       711       516     21.65     25.85</t>
  </si>
  <si>
    <t>03/12/2008     45.35   8737.85         6     45.35     -9.20      0.00       711       555     23.68     37.40</t>
  </si>
  <si>
    <t>03/13/2008     27.40   8765.25         2     36.85     -9.20      0.00       798       621     24.94     36.85</t>
  </si>
  <si>
    <t>03/14/2008      8.45   8773.70         2     48.10     -6.40      0.00       813       648     25.51      0.00</t>
  </si>
  <si>
    <t>03/17/2008     -0.25   8773.45         2     37.00    -10.30      0.00       594       813     27.13     13.45</t>
  </si>
  <si>
    <t>03/18/2008      3.75   8777.20         2     23.80    -12.10      0.00       777       840     28.32     23.80</t>
  </si>
  <si>
    <t>03/19/2008     65.65   8842.85         4     66.35      0.00      0.00       903       915     29.65     52.45</t>
  </si>
  <si>
    <t>03/20/2008    -25.75   8817.10         4     25.50    -19.70      0.00       555       756     29.46     17.80</t>
  </si>
  <si>
    <t>03/24/2008     30.15   8847.25         2     45.00      0.00      0.00       714       915     31.38     45.00</t>
  </si>
  <si>
    <t>03/25/2008     11.55   8858.80         4     23.00    -14.15      0.00       543       525     29.89      0.00</t>
  </si>
  <si>
    <t>03/26/2008    -14.05   8844.75         2     11.30    -16.35      0.00       591       885     28.90      0.00</t>
  </si>
  <si>
    <t>03/27/2008     13.75   8858.50         1     14.95     -1.55      0.00       900       831     28.73     14.65</t>
  </si>
  <si>
    <t>03/28/2008     28.25   8886.75         2     31.70     -1.50      0.00       891       516     29.71     12.55</t>
  </si>
  <si>
    <t>03/31/2008    -18.40   8868.35         1      0.00    -20.20      0.00       915       834     28.56      0.00</t>
  </si>
  <si>
    <t>04/01/2008     55.90   8924.25         2     57.80     -6.20      0.00       900       534     30.54     57.80</t>
  </si>
  <si>
    <t>04/02/2008     42.80   8967.05         5     42.80    -15.70      0.00       816       543     32.00     25.10</t>
  </si>
  <si>
    <t>04/03/2008      9.60   8976.65         2     23.25     -2.50      0.00       750       525     33.09     23.25</t>
  </si>
  <si>
    <t>04/04/2008    -12.15   8964.50         1      6.50    -15.45      0.00       579       888     32.60      0.00</t>
  </si>
  <si>
    <t>04/07/2008      5.85   8970.35         1      9.05     -3.45      0.00       876       783     31.27      0.00</t>
  </si>
  <si>
    <t>04/08/2008     -6.10   8964.25         2      5.80     -9.70      0.00       807       873     29.42      4.00</t>
  </si>
  <si>
    <t>04/09/2008    -11.55   8952.70         2      2.00    -17.00      0.00       522       582     27.80      0.00</t>
  </si>
  <si>
    <t>04/10/2008     -9.30   8943.40         2      7.10    -13.40      0.00       774       876     25.89      0.00</t>
  </si>
  <si>
    <t>04/11/2008     11.40   8954.80         2     17.30     -8.20      0.00       894       738     24.91      0.00</t>
  </si>
  <si>
    <t>04/14/2008     -6.75   8948.05         3     17.10     -9.05      0.00       639       873     23.36      0.00</t>
  </si>
  <si>
    <t>04/15/2008     -8.25   8939.80         2      8.60     -9.90      0.00       645       777     21.94      0.00</t>
  </si>
  <si>
    <t>04/16/2008     29.40   8969.20         2     34.30     -6.20      0.00       894       555     22.47     34.30</t>
  </si>
  <si>
    <t>04/17/2008     -2.25   8966.95         2      5.60     -5.00      0.00       630       549     19.43      5.60</t>
  </si>
  <si>
    <t>04/18/2008     -4.00   8962.95         2      8.25    -12.65      0.00       558       618     18.57      5.85</t>
  </si>
  <si>
    <t>04/21/2008      3.55   8966.50         1      5.75     -5.50      0.00       891       603     16.61      5.75</t>
  </si>
  <si>
    <t>04/22/2008    -15.10   8951.40         2      1.05    -14.95      0.00       837       900     15.51      0.00</t>
  </si>
  <si>
    <t>04/23/2008     -2.75   8948.65         1      6.20     -4.30      0.00       699       870     15.25      5.30</t>
  </si>
  <si>
    <t>04/24/2008      7.65   8956.30         2     28.30     -2.25      0.00       828       636     15.92     28.30</t>
  </si>
  <si>
    <t>04/25/2008     25.70   8982.00         2     27.15     -3.25      0.00       864       525     15.69     27.15</t>
  </si>
  <si>
    <t>04/28/2008      0.60   8982.60         2      8.05     -2.75      0.00       789       531     16.10      8.05</t>
  </si>
  <si>
    <t>04/29/2008     -2.75   8979.85         1      9.10     -3.60      0.00       543       759     13.66      2.10</t>
  </si>
  <si>
    <t>04/30/2008    -10.55   8969.30         2     21.80    -16.65      0.00       801       855     12.61      0.00</t>
  </si>
  <si>
    <t>05/01/2008     21.55   8990.85         2     23.10    -12.40      0.00       900       660     12.60     23.10</t>
  </si>
  <si>
    <t>05/02/2008     -1.75   8989.10         3      9.85     -5.00      0.00       618       552     12.77      9.85</t>
  </si>
  <si>
    <t>05/05/2008      6.90   8996.00         2     15.05     -7.95      0.00       606       555     13.07      0.00</t>
  </si>
  <si>
    <t>05/06/2008     20.35   9016.35         2     23.80     -3.50      0.00       876       531     13.97     23.80</t>
  </si>
  <si>
    <t>05/07/2008     27.90   9044.25         3     33.05    -11.25      0.00       900       552     15.52      6.00</t>
  </si>
  <si>
    <t>05/08/2008     35.60   9079.85         4     35.80      0.00      0.00       555       915     16.96     35.80</t>
  </si>
  <si>
    <t>05/09/2008    -16.30   9063.55         2      0.00    -17.20      0.00       915       588     16.09      0.00</t>
  </si>
  <si>
    <t>05/12/2008     -8.60   9054.95         2      8.00    -10.50      0.00       561       588     15.64      0.00</t>
  </si>
  <si>
    <t>05/13/2008     -6.80   9048.15         2      1.60    -10.35      0.00       525       846     15.29      0.00</t>
  </si>
  <si>
    <t>05/14/2008     -4.30   9043.85         2      5.55     -9.95      0.00       768       612     13.85      5.55</t>
  </si>
  <si>
    <t>05/15/2008     11.20   9055.05         2     13.10     -9.50      0.00       894       591     14.23     13.10</t>
  </si>
  <si>
    <t>05/16/2008    -20.20   9034.85         3      2.50    -20.50      0.00       516       867     13.94      0.00</t>
  </si>
  <si>
    <t>05/19/2008    -22.70   9012.15         3      3.50    -29.40      0.00       525       786     13.83      0.00</t>
  </si>
  <si>
    <t>05/20/2008    -17.75   8994.40         3      1.50    -17.90      0.00       531       699     13.85      0.00</t>
  </si>
  <si>
    <t>05/21/2008     17.55   9011.95         2     20.50     -2.75      0.00       897       765     14.56      6.70</t>
  </si>
  <si>
    <t>05/22/2008     -9.70   9002.25         6     13.35    -33.25      0.00       672       573     13.82      0.00</t>
  </si>
  <si>
    <t>05/23/2008     -2.60   8999.65         2      2.05    -13.95      0.00       720       873     12.56      0.00</t>
  </si>
  <si>
    <t>05/27/2008     18.45   9018.10         4     18.45    -26.25      0.00       726       549     13.08     16.70</t>
  </si>
  <si>
    <t>05/28/2008    -21.05   8997.05         2      4.30    -21.35      0.00       534       903     12.84      0.00</t>
  </si>
  <si>
    <t>05/29/2008      5.45   9002.50         2     22.60      0.00      0.00       804       915     12.88     22.60</t>
  </si>
  <si>
    <t>05/30/2008     -2.30   9000.20         2     11.30     -2.20      0.00       612       846     12.29      0.00</t>
  </si>
  <si>
    <t>06/02/2008     16.60   9016.80         2     33.50      0.00      0.00       729       915     13.47      0.00</t>
  </si>
  <si>
    <t>06/03/2008     23.60   9040.40         3     32.30      0.00      0.00       807       915     14.34      3.35</t>
  </si>
  <si>
    <t>06/04/2008    -39.90   9000.50         3      5.55    -45.05      0.00       552       837     13.42      0.00</t>
  </si>
  <si>
    <t>06/05/2008     -7.65   8992.85         3      2.25    -30.90      0.00       516       804     11.88      0.00</t>
  </si>
  <si>
    <t>06/06/2008     27.90   9020.75         3     29.55    -17.35      0.00       900       609     11.57      0.00</t>
  </si>
  <si>
    <t>06/09/2008     42.30   9063.05         6     42.30     -6.50      0.00       738       531     13.69     18.50</t>
  </si>
  <si>
    <t>06/10/2008     -3.50   9059.55         3     18.10    -10.45      0.00       735       663     14.19     18.10</t>
  </si>
  <si>
    <t>06/11/2008      8.40   9067.95         2     10.55    -15.45      0.00       900       618     14.64      0.00</t>
  </si>
  <si>
    <t>06/12/2008      4.55   9072.50         2      6.25    -10.70      0.00       822       546     14.67      6.25</t>
  </si>
  <si>
    <t>06/13/2008    -22.30   9050.20         2      6.10    -22.10      0.00       768       900     14.32      0.00</t>
  </si>
  <si>
    <t>06/16/2008     -6.85   9043.35         2      3.55     -8.95      0.00       765       885     14.38      0.00</t>
  </si>
  <si>
    <t>06/17/2008     24.60   9067.95         2     25.50     -1.00      0.00       888       609     15.48      0.00</t>
  </si>
  <si>
    <t>06/18/2008    -14.10   9053.85         2      3.50    -25.20      0.00       525       657     15.58      0.00</t>
  </si>
  <si>
    <t>06/19/2008     -9.05   9044.80         2     12.10    -15.60      0.00       603       849     15.16     12.10</t>
  </si>
  <si>
    <t>06/20/2008     -3.25   9041.55         3      7.10    -17.65      0.00       840       774     14.84      0.00</t>
  </si>
  <si>
    <t>06/23/2008     20.00   9061.55         4     34.30      0.00      0.00       576       915     16.46     34.30</t>
  </si>
  <si>
    <t>06/24/2008      4.15   9065.70         2     21.75     -8.75      0.00       786       543     16.62     21.75</t>
  </si>
  <si>
    <t>06/25/2008    -26.75   9038.95         3      1.15    -32.85      0.00       849       891     16.46      0.00</t>
  </si>
  <si>
    <t>06/26/2008     18.65   9057.60         2     20.55    -14.45      0.00       900       654     16.36      0.00</t>
  </si>
  <si>
    <t>06/27/2008     54.05   9111.65         6     63.95    -19.00      0.00       672       528     18.99     63.95</t>
  </si>
  <si>
    <t>06/30/2008     -9.20   9102.45         1      2.00    -10.50      0.00       711       900     17.42      0.00</t>
  </si>
  <si>
    <t>07/01/2008    -22.00   9080.45         2     32.25    -28.15      0.00       603       795     17.42      0.00</t>
  </si>
  <si>
    <t>07/02/2008      6.00   9086.45         2      7.90     -2.00      0.00       552       516     17.53      7.90</t>
  </si>
  <si>
    <t>07/07/2008      2.90   9089.35         1     22.10     -1.90      0.00       789       882     18.53      2.50</t>
  </si>
  <si>
    <t>07/08/2008    -15.00   9074.35         3     15.95    -16.05      0.00       588       897     17.85      0.00</t>
  </si>
  <si>
    <t>07/09/2008     41.30   9115.65         5     42.00    -19.85      0.00       900       546     17.83     25.20</t>
  </si>
  <si>
    <t>07/10/2008     61.70   9177.35         3     61.70      0.00      0.00       714       915     20.01     53.55</t>
  </si>
  <si>
    <t>07/11/2008     -6.30   9171.05         2     16.30    -26.20      0.00       732       546     20.30     11.15</t>
  </si>
  <si>
    <t>07/14/2008      7.05   9178.10         1     18.75     -3.50      0.00       735       555     20.92      0.00</t>
  </si>
  <si>
    <t>07/15/2008      5.40   9183.50         2     20.60    -19.70      0.00       852       648     21.65     20.60</t>
  </si>
  <si>
    <t>07/16/2008      3.25   9186.75         3     13.20     -5.60      0.00       543       531     22.13     13.20</t>
  </si>
  <si>
    <t>07/17/2008    -21.50   9165.25         3     18.35    -33.10      0.00       561       879     21.77      0.00</t>
  </si>
  <si>
    <t>07/18/2008     -3.55   9161.70         2     11.25     -7.15      0.00       525       891     22.16      0.00</t>
  </si>
  <si>
    <t>07/21/2008      0.00   9161.70         0      0.00      0.00      0.00       915       915     21.56      0.00</t>
  </si>
  <si>
    <t>07/22/2008     43.35   9205.05         2     46.50     -2.50      0.00       900       528     23.53     46.50</t>
  </si>
  <si>
    <t>07/23/2008    -23.55   9181.50         2      4.50    -30.90      0.00       522       813     22.04      0.00</t>
  </si>
  <si>
    <t>07/24/2008     49.90   9231.40         2     53.80     -4.20      0.00       888       528     23.64      0.00</t>
  </si>
  <si>
    <t>07/25/2008     35.70   9267.10         4     36.60     -4.20      0.00       573       528     25.41      7.80</t>
  </si>
  <si>
    <t>07/28/2008     13.80   9280.90         1     15.25     -2.00      0.00       900       669     25.15      0.00</t>
  </si>
  <si>
    <t>07/29/2008     30.35   9311.25         3     30.50     -4.90      0.00       900       522     23.47     30.50</t>
  </si>
  <si>
    <t>07/30/2008    -18.25   9293.00         3      0.00    -31.20      0.00       915       711     23.37      0.00</t>
  </si>
  <si>
    <t>07/31/2008      6.20   9299.20         2     22.55      0.00      0.00       603       915     22.89     22.55</t>
  </si>
  <si>
    <t>08/01/2008      4.00   9303.20         2     11.35     -0.15      0.00       549       885     23.06      6.80</t>
  </si>
  <si>
    <t>08/04/2008    -17.10   9286.10         2     17.50    -19.15      0.00       624       885     22.83      0.00</t>
  </si>
  <si>
    <t>08/05/2008     29.15   9315.25         2     29.15     -7.25      0.00       906       546     23.49     29.05</t>
  </si>
  <si>
    <t>08/06/2008     12.25   9327.50         6     24.15     -9.40      0.00       654       585     22.60     21.20</t>
  </si>
  <si>
    <t>08/07/2008     -1.30   9326.20         2      5.35    -12.15      0.00       888       852     19.78      0.00</t>
  </si>
  <si>
    <t>08/08/2008      7.20   9333.40         2     13.60    -18.90      0.00       891       609     19.65     13.60</t>
  </si>
  <si>
    <t>08/11/2008    -13.55   9319.85         2     11.05    -14.95      0.00       759       837     19.26      0.00</t>
  </si>
  <si>
    <t>08/12/2008     10.50   9330.35         3     26.60     -2.95      0.00       882       528     19.56      0.00</t>
  </si>
  <si>
    <t>08/13/2008    -20.05   9310.30         2      1.25    -25.45      0.00       516       762     18.96      0.00</t>
  </si>
  <si>
    <t>08/14/2008     28.15   9338.45         2     46.25     -2.25      0.00       711       531     20.36     46.25</t>
  </si>
  <si>
    <t>08/15/2008      0.70   9339.15         2      6.85    -15.15      0.00       621       549     20.14      6.85</t>
  </si>
  <si>
    <t>08/18/2008     37.10   9376.25         2     49.00      0.00      0.00       888       915     22.59      0.00</t>
  </si>
  <si>
    <t>08/19/2008    -10.85   9365.40         2      2.75    -13.45      0.00       522       867     20.40      0.00</t>
  </si>
  <si>
    <t>08/20/2008     -5.55   9359.85         2     21.10     -7.35      0.00       546       615     21.23      0.00</t>
  </si>
  <si>
    <t>08/21/2008     16.35   9376.20         2     26.50     -5.50      0.00       855       591     19.87     26.50</t>
  </si>
  <si>
    <t>08/22/2008      1.75   9377.95         2     14.05     -8.85      0.00       579       789     18.74      2.65</t>
  </si>
  <si>
    <t>08/25/2008     21.90   9399.85         2     28.05     -3.00      0.00       885       522     19.38      0.00</t>
  </si>
  <si>
    <t>08/26/2008     42.25   9442.10         7     47.30    -15.70      0.00       537       579     20.22     39.85</t>
  </si>
  <si>
    <t>08/27/2008     -0.45   9441.65         1      3.75     -5.00      0.00       708       891     20.41      0.25</t>
  </si>
  <si>
    <t>08/28/2008      1.65   9443.30         2      7.85     -9.95      0.00       912       645     19.67      7.85</t>
  </si>
  <si>
    <t>08/29/2008      5.30   9448.60         2      8.85    -12.55      0.00       573       744     19.55      8.85</t>
  </si>
  <si>
    <t>09/02/2008     28.85   9477.45         2     34.55     -6.75      0.00       846       528     20.40      0.00</t>
  </si>
  <si>
    <t>09/03/2008     12.25   9489.70         2     22.45     -5.00      0.00       672       522     20.07      1.75</t>
  </si>
  <si>
    <t>09/04/2008     20.65   9510.35         2     22.80    -16.20      0.00       900       603     20.00      0.00</t>
  </si>
  <si>
    <t>09/05/2008    -17.10   9493.25         3     23.35    -25.00      0.00       546       657     20.90      0.00</t>
  </si>
  <si>
    <t>09/08/2008     18.10   9511.35         1     18.25     -6.75      0.00       675       585     21.13     18.05</t>
  </si>
  <si>
    <t>09/09/2008     45.65   9557.00         5     46.60    -21.25      0.00       903       522     22.91     45.25</t>
  </si>
  <si>
    <t>09/10/2008     77.20   9634.20         6     77.20      0.00      0.00       642       915     25.44     75.60</t>
  </si>
  <si>
    <t>09/11/2008     42.60   9676.80         2     42.80     -5.50      0.00       900       525     27.52     42.80</t>
  </si>
  <si>
    <t>09/12/2008      9.75   9686.55         2     33.35     -6.20      0.00       627       534     26.87     33.35</t>
  </si>
  <si>
    <t>09/15/2008     30.90   9717.45         2     45.00     -7.00      0.00       597       522     28.78     45.00</t>
  </si>
  <si>
    <t>09/16/2008     29.50   9746.95         3     39.65    -34.20      0.00       795       603     28.31     33.45</t>
  </si>
  <si>
    <t>09/17/2008     -1.55   9745.40         2     36.35    -12.25      0.00       666       546     29.99      0.00</t>
  </si>
  <si>
    <t>09/18/2008     55.10   9800.50         2     67.80     -5.25      0.00       888       519     32.33     67.80</t>
  </si>
  <si>
    <t>09/19/2008     18.80   9819.30         1     30.25     -6.25      0.00       588       516     32.51      0.00</t>
  </si>
  <si>
    <t>09/22/2008    -17.05   9802.25         3      3.50    -43.60      0.00       522       717     31.99      0.00</t>
  </si>
  <si>
    <t>09/23/2008     37.85   9840.10         3     37.85     -6.75      0.00       624       522     32.48     37.30</t>
  </si>
  <si>
    <t>09/24/2008     17.35   9857.45         3     28.55     -4.40      0.00       894       555     31.54      7.10</t>
  </si>
  <si>
    <t>09/25/2008     -9.60   9847.85         2     13.55    -20.95      0.00       759       600     32.03     13.55</t>
  </si>
  <si>
    <t>09/26/2008      6.90   9854.75         2     24.00     -3.50      0.00       765       528     32.83     24.00</t>
  </si>
  <si>
    <t>09/29/2008    129.85   9984.60         2    158.50      0.00      0.00       870       915     40.32      0.00</t>
  </si>
  <si>
    <t>09/30/2008     38.35  10022.95         3     44.80     -2.00      0.00       900       522     40.83     44.80</t>
  </si>
  <si>
    <t>10/01/2008    -26.95   9996.00         3      1.00    -45.35      0.00       528       714     39.76      0.00</t>
  </si>
  <si>
    <t>10/02/2008     22.40  10018.40         2     32.30    -16.20      0.00       888       663     40.23      0.00</t>
  </si>
  <si>
    <t>10/03/2008     16.70  10035.10         2     42.30    -17.90      0.00       729       765     41.18      0.00</t>
  </si>
  <si>
    <t>10/06/2008     26.05  10061.15         1     68.75     -1.00      0.00       828       534     43.70      0.00</t>
  </si>
  <si>
    <t>10/07/2008     48.00  10109.15         2     53.20     -6.50      0.00       900       525     44.03     50.85</t>
  </si>
  <si>
    <t>10/08/2008    -29.10  10080.05         1     55.80    -30.15      0.00       696       903     42.96      0.00</t>
  </si>
  <si>
    <t>10/09/2008    124.95  10205.00         2    144.60    -18.50      0.00       891       525     48.05      0.00</t>
  </si>
  <si>
    <t>10/10/2008    164.30  10369.30         3    166.75    -15.75      0.00       618       516     54.73    166.75</t>
  </si>
  <si>
    <t>10/13/2008      0.00  10369.30         0      0.00      0.00      0.00       915       915     52.48      0.00</t>
  </si>
  <si>
    <t>10/14/2008    -43.50  10325.80         3      9.05    -85.45      0.00       561       588     50.94      0.00</t>
  </si>
  <si>
    <t>10/15/2008     81.65  10407.45         2     87.80    -24.20      0.00       900       717     53.52      0.00</t>
  </si>
  <si>
    <t>10/16/2008     87.60  10495.05         2     91.30      0.00      0.00       900       915     54.69     91.30</t>
  </si>
  <si>
    <t>10/17/2008     19.25  10514.30         2     76.10     -3.00      0.00       762       516     56.98     76.10</t>
  </si>
  <si>
    <t>10/20/2008     -0.40  10513.90         1     11.25    -25.20      0.00       615       813     57.37      0.80</t>
  </si>
  <si>
    <t>10/21/2008    -34.95  10478.95         3     30.00    -38.50      0.00       567       876     56.98      0.00</t>
  </si>
  <si>
    <t>10/22/2008     19.65  10498.60         2     71.80    -15.70      0.00       882       807     59.14      0.00</t>
  </si>
  <si>
    <t>10/23/2008      4.35  10502.95         2     49.55    -19.90      0.00       804       534     60.94     28.10</t>
  </si>
  <si>
    <t>10/24/2008     14.30  10517.25         1     41.75     -7.75      0.00       843       516     61.83     41.75</t>
  </si>
  <si>
    <t>10/27/2008     17.85  10535.10         1     19.80    -16.75      0.00       900       585     54.89     18.50</t>
  </si>
  <si>
    <t>10/28/2008     85.45  10620.55         2     90.35    -36.15      0.00       900       822     57.17     90.35</t>
  </si>
  <si>
    <t>10/29/2008     95.05  10715.60         4     95.05      0.00      0.00       654       915     61.87     94.45</t>
  </si>
  <si>
    <t>10/30/2008     -4.35  10711.25         2     44.25    -10.75      0.00       657       810     62.47      0.00</t>
  </si>
  <si>
    <t>10/31/2008     20.35  10731.60         1     33.30     -6.25      0.00       846       528     62.02     33.30</t>
  </si>
  <si>
    <t>11/03/2008     -5.20  10726.40         1      2.75     -9.50      0.00       849       891     58.72      0.00</t>
  </si>
  <si>
    <t>11/04/2008    -32.50  10693.90         2     14.50    -38.90      0.00       543       846     56.79      0.00</t>
  </si>
  <si>
    <t>11/05/2008     46.45  10740.35         2     55.10    -24.40      0.00       900       663     56.75      0.00</t>
  </si>
  <si>
    <t>11/06/2008     11.45  10751.80         2     23.85    -43.65      0.00       897       609     50.71      0.00</t>
  </si>
  <si>
    <t>11/07/2008      5.15  10756.95         3     17.90    -40.20      0.00       546       867     43.27      5.80</t>
  </si>
  <si>
    <t>11/10/2008     14.30  10771.25         1     27.75     -2.75      0.00       870       633     44.66      0.00</t>
  </si>
  <si>
    <t>11/11/2008     -8.30  10762.95         2     23.80    -18.85      0.00       687       882     45.40      0.00</t>
  </si>
  <si>
    <t>11/12/2008     16.90  10779.85         2     24.80    -29.20      0.00       885       723     42.25      0.00</t>
  </si>
  <si>
    <t>11/13/2008     49.65  10829.50         3     51.60    -31.20      0.00       900       777     40.26     51.60</t>
  </si>
  <si>
    <t>11/14/2008    -59.50  10770.00         5     17.60    -61.55      0.00       570       900     37.34      0.00</t>
  </si>
  <si>
    <t>11/17/2008    -21.85  10748.15         1     20.55    -23.40      0.00       564       900     37.80      0.00</t>
  </si>
  <si>
    <t>11/18/2008    -22.15  10726.00         1     11.05    -22.45      0.00       834       897     36.86      0.00</t>
  </si>
  <si>
    <t>11/19/2008     40.70  10766.70         2     49.85    -29.15      0.00       900       612     35.76      0.00</t>
  </si>
  <si>
    <t>11/20/2008     40.35  10807.05         3     47.55    -46.00      0.00       897       561     35.66     39.00</t>
  </si>
  <si>
    <t>11/21/2008      7.90  10814.95         3     44.75     -3.50      0.00       723       528     35.81     44.75</t>
  </si>
  <si>
    <t>11/24/2008     32.55  10847.50         1     53.75     -5.00      0.00       885       531     37.51     53.75</t>
  </si>
  <si>
    <t>11/25/2008      3.05  10850.55         2     45.40    -10.10      0.00       798       846     35.26     34.05</t>
  </si>
  <si>
    <t>11/26/2008     92.60  10943.15         2     93.25     -0.75      0.00       879       522     35.17     93.25</t>
  </si>
  <si>
    <t>12/01/2008     94.60  11037.75         2     97.00     -2.50      0.00       900       522     37.81      0.00</t>
  </si>
  <si>
    <t>12/02/2008    -41.50  10996.25         5     11.25    -57.55      0.00       531       891     36.70      0.00</t>
  </si>
  <si>
    <t>12/03/2008     35.80  11032.05         2     45.70     -9.50      0.00       900       543     38.85     45.70</t>
  </si>
  <si>
    <t>12/04/2008     21.25  11053.30         2     32.70     -5.05      0.00       882       816     39.76     32.60</t>
  </si>
  <si>
    <t>12/05/2008     24.20  11077.50         2     27.90    -33.75      0.00       900       585     38.40     27.90</t>
  </si>
  <si>
    <t>12/08/2008      2.80  11080.30         1     14.75    -11.50      0.00       876       759     37.95     14.75</t>
  </si>
  <si>
    <t>12/09/2008    -22.00  11058.30         2      0.00    -40.35      0.00       915       771     37.05      0.00</t>
  </si>
  <si>
    <t>12/10/2008    -23.85  11034.45         1      5.25    -25.20      0.00       537       783     35.92      0.00</t>
  </si>
  <si>
    <t>12/11/2008     11.75  11046.20         2     23.90    -33.70      0.00       882       576     35.93      0.00</t>
  </si>
  <si>
    <t>12/12/2008     13.95  11060.15         2     40.30     -3.25      0.00       723       576     36.70     40.30</t>
  </si>
  <si>
    <t>12/15/2008     -6.15  11054.00         1      6.55    -11.20      0.00       861       888     34.45      0.00</t>
  </si>
  <si>
    <t>12/16/2008     48.40  11102.40         2     51.80    -16.20      0.00       900       723     36.16     51.80</t>
  </si>
  <si>
    <t>12/17/2008     18.50  11120.90         4     37.60    -20.20      0.00       639       543     37.01      0.00</t>
  </si>
  <si>
    <t>12/18/2008      6.05  11126.95         1     24.00      0.00      0.00       867       915     37.66      0.00</t>
  </si>
  <si>
    <t>12/19/2008     -5.40  11121.55         1     10.00    -16.45      0.00       585       762     35.67      0.00</t>
  </si>
  <si>
    <t>12/22/2008     12.05  11133.60         1     26.50     -1.00      0.00       870       534     34.62      0.00</t>
  </si>
  <si>
    <t>12/23/2008     -7.90  11125.70         1      3.50    -15.95      0.00       576       801     32.55      0.00</t>
  </si>
  <si>
    <t>12/26/2008      1.70  11127.40         2     12.50     -0.90      0.00       714       897     30.49      4.60</t>
  </si>
  <si>
    <t>12/29/2008      2.85  11130.25         1      8.25     -4.95      0.00       723       879     28.63      3.30</t>
  </si>
  <si>
    <t>12/30/2008     -5.65  11124.60         1      2.25    -16.95      0.00       543       786     24.08      0.00</t>
  </si>
  <si>
    <t>12/31/2008     -7.50  11117.10         3     11.65    -13.85      0.00       879       747     19.82     11.65</t>
  </si>
  <si>
    <t>01/02/2009     20.90  11138.00         2     31.55    -10.95      0.00       888       615     20.83     31.55</t>
  </si>
  <si>
    <t>01/05/2009    -26.50  11111.50         4     13.00    -27.95      0.00       537       594     19.20      0.00</t>
  </si>
  <si>
    <t>01/06/2009     -7.85  11103.65         2      9.00     -9.00      0.00       612       543     18.01      0.00</t>
  </si>
  <si>
    <t>01/07/2009      6.90  11110.55         2     17.30    -14.70      0.00       849       654     17.48      0.00</t>
  </si>
  <si>
    <t>01/08/2009     13.65  11124.20         2     13.65     -6.00      0.00       630       561     17.43      7.00</t>
  </si>
  <si>
    <t>01/09/2009      4.55  11128.75         1      7.00     -6.75      0.00       897       828     17.78      0.00</t>
  </si>
  <si>
    <t>01/12/2009     33.85  11162.60         2     46.00      0.00      0.00       882       915     19.81      0.00</t>
  </si>
  <si>
    <t>01/13/2009    -10.10  11152.50         2      8.80    -22.70      0.00       807       645     19.06      0.00</t>
  </si>
  <si>
    <t>01/14/2009    -11.85  11140.65         2      1.50    -29.45      0.00       516       819     17.12      0.00</t>
  </si>
  <si>
    <t>01/15/2009    -13.40  11127.25         3      0.00    -36.05      0.00       915       762     16.79      0.00</t>
  </si>
  <si>
    <t>01/16/2009     19.40  11146.65         2     32.30     -0.50      0.00       687       516     15.82     25.35</t>
  </si>
  <si>
    <t>01/20/2009     32.40  11179.05         2     34.55    -22.45      0.00       900       645     15.67      0.00</t>
  </si>
  <si>
    <t>01/21/2009     64.30  11243.35         4     66.50     -2.00      0.00       900       516     17.79     66.50</t>
  </si>
  <si>
    <t>01/22/2009    -33.15  11210.20         3      7.80    -37.55      0.00       594       774     17.68      0.00</t>
  </si>
  <si>
    <t>01/23/2009     33.85  11244.05         2     43.05     -3.00      0.00       786       516     18.51     43.05</t>
  </si>
  <si>
    <t>01/26/2009    -13.15  11230.90         1      3.25    -20.95      0.00       567       870     18.49      0.00</t>
  </si>
  <si>
    <t>01/27/2009     10.95  11241.85         2     16.65    -12.75      0.00       705       528     18.70     16.65</t>
  </si>
  <si>
    <t>01/28/2009     -3.05  11238.80         2     13.35    -17.15      0.00       804       651     18.96     13.35</t>
  </si>
  <si>
    <t>01/29/2009     -9.25  11229.55         3      8.80    -15.25      0.00       618       543     19.28      8.80</t>
  </si>
  <si>
    <t>01/30/2009    -12.95  11216.60         2     13.10    -22.75      0.00       630       813     19.36      0.00</t>
  </si>
  <si>
    <t>02/02/2009    -11.90  11204.70         1      7.25    -12.70      0.00       708       876     18.14      7.25</t>
  </si>
  <si>
    <t>02/03/2009     16.90  11221.60         2     29.05     -6.95      0.00       867       726     18.94     29.05</t>
  </si>
  <si>
    <t>02/04/2009     -2.30  11219.30         2      3.50    -23.90      0.00       516       753     18.67      0.00</t>
  </si>
  <si>
    <t>02/05/2009     27.65  11246.95         2     41.80     -1.50      0.00       819       519     19.89     41.80</t>
  </si>
  <si>
    <t>02/06/2009     -8.00  11238.95         3      1.60    -33.65      0.00       888       681     19.29      1.60</t>
  </si>
  <si>
    <t>02/09/2009      9.15  11248.10         2      9.15     -4.50      0.00       645       549     19.40      3.50</t>
  </si>
  <si>
    <t>02/10/2009     13.95  11262.05         2     29.60    -32.40      0.00       882       624     18.58      0.00</t>
  </si>
  <si>
    <t>02/11/2009     52.20  11314.25         7     52.20    -11.90      0.00       678       537     20.75     41.20</t>
  </si>
  <si>
    <t>02/12/2009    -25.00  11289.25         2     10.55    -28.30      0.00       543       870     21.20      0.00</t>
  </si>
  <si>
    <t>02/13/2009     -6.20  11283.05         3     14.65    -14.25      0.00       639       537     21.93     14.65</t>
  </si>
  <si>
    <t>02/17/2009    -19.10  11263.95         2      3.25    -23.75      0.00       516       534     20.48      0.00</t>
  </si>
  <si>
    <t>02/18/2009     -2.65  11261.30         2      8.25    -10.20      0.00       723       552     19.17      8.25</t>
  </si>
  <si>
    <t>02/19/2009     14.20  11275.50         2     21.00     -3.50      0.00       675       609     16.89      0.00</t>
  </si>
  <si>
    <t>02/20/2009    -25.50  11250.00         2     11.50    -31.30      0.00       549       873     17.08      0.00</t>
  </si>
  <si>
    <t>02/23/2009     31.55  11281.55         1     33.25     -2.25      0.00       894       522     16.59      0.00</t>
  </si>
  <si>
    <t>02/24/2009     16.35  11297.90         3     23.00    -12.00      0.00       678       534     17.57     22.30</t>
  </si>
  <si>
    <t>02/25/2009     -1.00  11296.90         4      1.50    -50.90      0.00       519       591     16.82      0.00</t>
  </si>
  <si>
    <t>02/26/2009     29.60  11326.50         2     30.80    -14.00      0.00       864       588     17.69      0.00</t>
  </si>
  <si>
    <t>02/27/2009    -10.05  11316.45         2     16.55    -15.45      0.00       786       864     18.08      0.00</t>
  </si>
  <si>
    <t>03/02/2009     34.85  11351.30         2     39.00    -11.50      0.00       885       534     19.37      0.00</t>
  </si>
  <si>
    <t>03/03/2009    -24.70  11326.60         2     11.55    -30.60      0.00       537       822     19.59      0.00</t>
  </si>
  <si>
    <t>03/04/2009    -16.55  11310.05         2     12.10    -26.40      0.00       873       729     18.74     12.10</t>
  </si>
  <si>
    <t>03/05/2009     15.40  11325.45         2     21.85     -3.45      0.00       885       741     19.66      0.00</t>
  </si>
  <si>
    <t>03/06/2009     -2.00  11323.45         3     22.15    -32.50      0.00       849       528     18.67      0.00</t>
  </si>
  <si>
    <t>03/09/2009      0.40  11323.85         2     29.00     -8.90      0.00       555       789     20.04      0.00</t>
  </si>
  <si>
    <t>03/10/2009     50.90  11374.75         2     51.05     -2.50      0.00       900       516     22.14     51.05</t>
  </si>
  <si>
    <t>03/11/2009     11.50  11386.25         4     24.45    -24.50      0.00       807       537     21.88      0.00</t>
  </si>
  <si>
    <t>03/12/2009      0.90  11387.15         1      6.80     -2.00      0.00       549       528     19.61      5.75</t>
  </si>
  <si>
    <t>03/13/2009     62.85  11450.00         5     62.85     -5.50      0.00       609       528     22.23     51.70</t>
  </si>
  <si>
    <t>03/16/2009     15.45  11465.45         2     21.10    -15.00      0.00       900       627     22.55      0.00</t>
  </si>
  <si>
    <t>03/17/2009     -3.65  11461.80         1      0.00    -18.95      0.00       915       810     22.39      0.00</t>
  </si>
  <si>
    <t>03/18/2009     13.95  11475.75         2     24.40     -6.95      0.00       837       528     23.19     24.40</t>
  </si>
  <si>
    <t>03/19/2009     17.45  11493.20         2     23.60      0.00      0.00       900       915     23.32      0.00</t>
  </si>
  <si>
    <t>03/20/2009     18.95  11512.15         2     22.60     -7.15      0.00       792       696     23.88      0.00</t>
  </si>
  <si>
    <t>03/23/2009     26.80  11538.95         1     27.00     -1.00      0.00       900       591     23.57     27.00</t>
  </si>
  <si>
    <t>03/24/2009     27.85  11566.80         4     45.55     -5.75      0.00       747       531     24.69     45.55</t>
  </si>
  <si>
    <t>03/25/2009     -2.05  11564.75         2     25.55     -4.10      0.00       582       900     25.90      0.00</t>
  </si>
  <si>
    <t>03/26/2009      8.90  11573.65         2     10.55    -13.95      0.00       885       840     24.88     10.55</t>
  </si>
  <si>
    <t>03/27/2009     -5.10  11568.55         2      4.50    -17.95      0.00       627       843     24.28      4.50</t>
  </si>
  <si>
    <t>03/30/2009     15.10  11583.65         2     32.00     -1.50      0.00       840       522     23.93      0.00</t>
  </si>
  <si>
    <t>03/31/2009      3.30  11586.95         2     26.95     -2.00      0.00       834       519     24.70     26.95</t>
  </si>
  <si>
    <t>04/01/2009    -39.75  11547.20         2      0.55    -45.35      0.00       531       894     24.12      0.00</t>
  </si>
  <si>
    <t>04/02/2009     -9.60  11537.60         2     12.05    -13.15      0.00       696       900     23.63      0.00</t>
  </si>
  <si>
    <t>04/03/2009     10.70  11548.30         2     10.90     -6.00      0.00       900       588     23.07     10.90</t>
  </si>
  <si>
    <t>04/06/2009      4.85  11553.15         1      7.80     -4.20      0.00       897       822     22.01      7.80</t>
  </si>
  <si>
    <t>04/07/2009    -26.20  11526.95         2      0.80    -27.60      0.00       528       858     19.50      0.00</t>
  </si>
  <si>
    <t>04/08/2009      4.45  11531.40         2     17.35     -4.95      0.00       720       579     19.14     17.35</t>
  </si>
  <si>
    <t>04/09/2009      2.95  11534.35         2      6.00    -11.00      0.00       522       546     19.10      3.10</t>
  </si>
  <si>
    <t>04/13/2009     18.20  11552.55         2     25.40     -3.50      0.00       885       540     17.23     25.40</t>
  </si>
  <si>
    <t>04/14/2009    -13.25  11539.30         2      2.05    -22.85      0.00       528       696     16.28      0.00</t>
  </si>
  <si>
    <t>04/15/2009     18.95  11558.25         2     21.85     -9.15      0.00       900       822     17.37     21.85</t>
  </si>
  <si>
    <t>04/16/2009     17.70  11575.95         2     23.65     -1.15      0.00       882       777     17.33     23.65</t>
  </si>
  <si>
    <t>04/17/2009      6.40  11582.35         2     11.85     -7.50      0.00       885       579     16.75     11.85</t>
  </si>
  <si>
    <t>04/20/2009     16.80  11599.15         1     17.75      0.00      0.00       900       915     16.50      0.00</t>
  </si>
  <si>
    <t>04/21/2009     -1.30  11597.85         2      4.50    -15.45      0.00       576       714     15.38      0.00</t>
  </si>
  <si>
    <t>04/22/2009    -24.45  11573.40         2     18.85    -26.05      0.00       648       900     14.04      0.00</t>
  </si>
  <si>
    <t>04/23/2009     31.00  11604.40         3     31.70     -6.00      0.00       897       525     14.35     31.70</t>
  </si>
  <si>
    <t>04/24/2009    -25.75  11578.65         2      7.30    -30.30      0.00       744       900     14.19      0.00</t>
  </si>
  <si>
    <t>04/27/2009      6.20  11584.85         2     15.25     -3.00      0.00       666       525     14.73     15.25</t>
  </si>
  <si>
    <t>04/28/2009      3.20  11588.05         2     20.35     -2.25      0.00       822       519     14.14     20.35</t>
  </si>
  <si>
    <t>04/29/2009    -16.05  11572.00         2      2.85    -21.85      0.00       816       891     12.94      0.00</t>
  </si>
  <si>
    <t>04/30/2009    -22.50  11549.50         2      3.75    -25.40      0.00       516       657     13.10      0.00</t>
  </si>
  <si>
    <t>05/01/2009    -13.25  11536.25         2      4.80    -13.55      0.00       603       900     12.74      0.00</t>
  </si>
  <si>
    <t>05/04/2009     13.55  11549.80         1     13.75     -1.75      0.00       900       684     12.88     13.75</t>
  </si>
  <si>
    <t>05/05/2009     25.50  11575.30         5     30.60     -3.50      0.00       549       522     14.02     30.60</t>
  </si>
  <si>
    <t>05/06/2009     -3.55  11571.75         2     10.25    -20.40      0.00       570       867     14.49      0.00</t>
  </si>
  <si>
    <t>05/07/2009     10.45  11582.20         2     24.10     -4.90      0.00       876       705     14.83      6.05</t>
  </si>
  <si>
    <t>05/08/2009     -1.85  11580.35         2      1.30    -12.70      0.00       831       894     14.59      0.00</t>
  </si>
  <si>
    <t>05/11/2009    -11.65  11568.70         1      0.00    -12.45      0.00       915       867     13.32      0.00</t>
  </si>
  <si>
    <t>05/12/2009     -6.05  11562.65         2      7.30    -13.20      0.00       720       609     13.59      0.40</t>
  </si>
  <si>
    <t>05/13/2009     11.65  11574.30         2     17.80    -12.70      0.00       753       576     13.38      0.00</t>
  </si>
  <si>
    <t>05/14/2009     19.30  11593.60         4     29.35     -2.95      0.00       591       525     13.67     25.75</t>
  </si>
  <si>
    <t>05/15/2009      3.10  11596.70         1      8.55     -3.75      0.00       849       582     13.50      0.00</t>
  </si>
  <si>
    <t>05/18/2009     31.85  11628.55         2     34.00     -5.00      0.00       900       555     14.32     34.00</t>
  </si>
  <si>
    <t>05/19/2009     12.30  11640.85         5     28.10     -5.50      0.00       627       522     15.50     24.90</t>
  </si>
  <si>
    <t>05/20/2009      5.70  11646.55         2     14.55     -7.85      0.00       567       807     15.28      0.00</t>
  </si>
  <si>
    <t>05/21/2009    -18.25  11628.30         2      2.40    -16.60      0.00       837       900     13.82      0.00</t>
  </si>
  <si>
    <t>05/22/2009     -9.85  11618.45         1      7.05     -9.90      0.00       573       903     13.80      0.00</t>
  </si>
  <si>
    <t>05/26/2009     55.85  11674.30         2     60.50      0.00      0.00       822       915     16.07     60.50</t>
  </si>
  <si>
    <t>05/27/2009     39.30  11713.60         6     40.65     -2.50      0.00       549       528     17.08     14.50</t>
  </si>
  <si>
    <t>05/28/2009     -0.20  11713.40         2     14.25     -5.50      0.00       543       777     17.65      3.75</t>
  </si>
  <si>
    <t>05/29/2009     15.75  11729.15         3     23.20      0.00      0.00       660       915     18.62      0.00</t>
  </si>
  <si>
    <t>06/01/2009    -21.30  11707.85         2      0.00    -29.40      0.00       915       885     18.38      0.00</t>
  </si>
  <si>
    <t>06/02/2009      1.45  11709.30         2      8.85     -4.60      0.00       531       552     18.14      3.25</t>
  </si>
  <si>
    <t>06/03/2009    -10.35  11698.95         2      6.30    -12.20      0.00       876       900     16.92      0.00</t>
  </si>
  <si>
    <t>06/04/2009      7.65  11706.60         1      8.85     -0.75      0.00       900       522     16.85      8.85</t>
  </si>
  <si>
    <t>06/05/2009     -3.30  11703.30         2     11.05     -8.40      0.00       534       882     16.20     11.05</t>
  </si>
  <si>
    <t>06/08/2009    -13.20  11690.10         1      0.25    -14.50      0.00       696       864     16.15      0.00</t>
  </si>
  <si>
    <t>06/09/2009     -9.35  11680.75         2      1.55     -9.45      0.00       825       888     16.23      0.00</t>
  </si>
  <si>
    <t>06/10/2009     19.60  11700.35         2     41.00      0.00      0.00       789       915     17.91      0.00</t>
  </si>
  <si>
    <t>06/11/2009    -14.25  11686.10         3     24.10    -13.40      0.00       756       897     18.23      0.00</t>
  </si>
  <si>
    <t>06/12/2009      3.20  11689.30         2      4.55     -5.65      0.00       564       888     16.99      4.35</t>
  </si>
  <si>
    <t>06/15/2009     16.10  11705.40         2     24.00     -2.50      0.00       753       522     17.76      0.00</t>
  </si>
  <si>
    <t>06/16/2009      6.50  11711.90         3     13.80     -1.80      0.00       615       699     16.75      0.85</t>
  </si>
  <si>
    <t>06/17/2009      5.45  11717.35         3     14.40    -15.75      0.00       813       588     16.06     14.40</t>
  </si>
  <si>
    <t>06/18/2009     -8.80  11708.55         2      4.80    -11.65      0.00       561       894     15.58      0.00</t>
  </si>
  <si>
    <t>06/19/2009      5.85  11714.40         2     13.55     -1.50      0.00       807       525     16.13      0.00</t>
  </si>
  <si>
    <t>06/22/2009     11.05  11725.45         1     11.50     -2.00      0.00       900       555     16.36      0.00</t>
  </si>
  <si>
    <t>06/23/2009     42.45  11767.90         6     42.45    -13.75      0.00       732       546     15.45     40.15</t>
  </si>
  <si>
    <t>06/24/2009    -11.30  11756.60         2      0.75    -13.45      0.00       516       705     13.46      0.00</t>
  </si>
  <si>
    <t>06/25/2009     21.70  11778.30         2     24.10     -3.45      0.00       744       561     13.95     24.10</t>
  </si>
  <si>
    <t>06/26/2009     15.90  11794.20         3     21.10     -2.75      0.00       606       528     13.85     16.10</t>
  </si>
  <si>
    <t>06/29/2009      1.55  11795.75         1      2.50     -1.50      0.00       696       891     13.97      2.00</t>
  </si>
  <si>
    <t>06/30/2009     -9.05  11786.70         2      5.60    -10.40      0.00       639       888     13.81      0.00</t>
  </si>
  <si>
    <t>07/01/2009      3.70  11790.40         3      7.55    -11.00      0.00       900       573     13.87      0.00</t>
  </si>
  <si>
    <t>07/02/2009     15.90  11806.30         2     17.30     -4.50      0.00       873       516     14.29      0.00</t>
  </si>
  <si>
    <t>07/06/2009     21.50  11827.80         3     21.95     -3.45      0.00       900       582     14.84     21.95</t>
  </si>
  <si>
    <t>07/07/2009     10.90  11838.70         2     13.30    -12.20      0.00       897       753     15.49      0.00</t>
  </si>
  <si>
    <t>07/08/2009     -0.40  11838.30         2     13.50     -4.95      0.00       600       888     16.09     13.50</t>
  </si>
  <si>
    <t>07/09/2009    -10.85  11827.45         2      6.75    -11.65      0.00       618       879     14.38      0.00</t>
  </si>
  <si>
    <t>07/10/2009      2.25  11829.70         2     10.10     -0.30      0.00       627       807     13.68      5.20</t>
  </si>
  <si>
    <t>07/13/2009     13.55  11843.25         1     14.00     -1.25      0.00       900       618     14.15     14.00</t>
  </si>
  <si>
    <t>07/14/2009     34.20  11877.45         5     34.20     -1.50      0.00       642       522     14.66     34.15</t>
  </si>
  <si>
    <t>07/15/2009      9.90  11887.35         2     14.30     -5.75      0.00       852       573     14.68     14.30</t>
  </si>
  <si>
    <t>07/16/2009     38.70  11926.05         6     47.65    -20.50      0.00       633       534     16.35     46.85</t>
  </si>
  <si>
    <t>07/17/2009    -10.05  11916.00         2      2.80    -12.20      0.00       534       765     16.25      0.00</t>
  </si>
  <si>
    <t>07/20/2009      3.30  11919.30         1      4.75     -3.25      0.00       894       753     15.81      4.75</t>
  </si>
  <si>
    <t>07/21/2009     -1.30  11918.00         2      8.15     -3.85      0.00       729       582     15.64      0.00</t>
  </si>
  <si>
    <t>07/22/2009      3.75  11921.75         2     17.60      0.00      0.00       714       915     14.40     17.60</t>
  </si>
  <si>
    <t>07/23/2009     39.90  11961.65         2     47.05     -2.00      0.00       855       516     16.71     47.05</t>
  </si>
  <si>
    <t>07/24/2009     28.10  11989.75         3     28.10     -1.20      0.00       660       528     16.91     24.95</t>
  </si>
  <si>
    <t>07/27/2009      4.30  11994.05         1      5.00     -5.50      0.00       543       579     16.11      4.75</t>
  </si>
  <si>
    <t>07/28/2009    -19.50  11974.55         2      8.75    -20.15      0.00       540       747     16.42      0.00</t>
  </si>
  <si>
    <t>07/29/2009    -11.10  11963.45         2      4.75    -13.45      0.00       546       888     16.38      0.00</t>
  </si>
  <si>
    <t>07/30/2009    -15.05  11948.40         2      2.00    -17.70      0.00       528       657     16.10      0.00</t>
  </si>
  <si>
    <t>07/31/2009     -2.80  11945.60         2      3.90     -6.85      0.00       867       546     15.43      3.90</t>
  </si>
  <si>
    <t>08/03/2009      2.05  11947.65         1      3.50     -1.25      0.00       807       888     14.51      2.25</t>
  </si>
  <si>
    <t>08/04/2009    -33.15  11914.50         4      3.55    -32.05      0.00       570       900     14.02      0.00</t>
  </si>
  <si>
    <t>08/05/2009     -1.55  11912.95         2     19.80     -5.20      0.00       588       525     14.33      2.65</t>
  </si>
  <si>
    <t>08/06/2009    -16.45  11896.50         3      2.55    -21.85      0.00       531       864     14.12      0.00</t>
  </si>
  <si>
    <t>08/07/2009     -7.30  11889.20         2      7.05     -9.45      0.00       753       864     13.97      0.00</t>
  </si>
  <si>
    <t>08/10/2009      1.40  11890.60         2     10.60     -4.75      0.00       801       594     13.80      0.00</t>
  </si>
  <si>
    <t>08/11/2009    -11.05  11879.55         2      0.50    -12.45      0.00       516       792     12.12      0.00</t>
  </si>
  <si>
    <t>08/12/2009    -12.95  11866.60         2      3.45    -17.55      0.00       843       822     11.57      3.45</t>
  </si>
  <si>
    <t>08/13/2009     -7.35  11859.25         2     15.45    -11.75      0.00       729       798      9.96      0.00</t>
  </si>
  <si>
    <t>08/14/2009      2.40  11861.65         2     28.55     -4.45      0.00       633       522     11.25      0.00</t>
  </si>
  <si>
    <t>08/17/2009      1.30  11862.95         1      2.75     -3.75      0.00       885       657     11.15      0.00</t>
  </si>
  <si>
    <t>08/18/2009     -6.95  11856.00         5     17.50    -11.10      0.00       573       858     11.62     10.85</t>
  </si>
  <si>
    <t>08/19/2009     19.65  11875.65         2     28.05      0.00      0.00       732       915     12.14     28.05</t>
  </si>
  <si>
    <t>08/20/2009    -12.75  11862.90         3      0.00    -13.65      0.00       915       858      9.79      0.00</t>
  </si>
  <si>
    <t>08/21/2009     -2.60  11860.30         2      2.00    -11.20      0.00       534       786      8.49      1.30</t>
  </si>
  <si>
    <t>08/24/2009     -3.95  11856.35         3      5.75    -13.00      0.00       534       606      8.52      3.90</t>
  </si>
  <si>
    <t>08/25/2009     -1.60  11854.75         2      2.55     -8.75      0.00       822       543      8.21      0.00</t>
  </si>
  <si>
    <t>08/26/2009     -0.65  11854.10         2      9.75     -9.25      0.00       576       741      8.46      3.25</t>
  </si>
  <si>
    <t>08/27/2009      6.10  11860.20         1      9.05     -1.95      0.00       825       738      8.82      9.05</t>
  </si>
  <si>
    <t>08/28/2009     13.50  11873.70         2     25.10      0.00      0.00       687       915      9.88      0.00</t>
  </si>
  <si>
    <t>08/31/2009      2.30  11876.00         1      3.00     -3.25      0.00       900       867      9.85      3.00</t>
  </si>
  <si>
    <t>09/01/2009      3.70  11879.70         2      6.60     -5.90      0.00       615       639     10.00      0.00</t>
  </si>
  <si>
    <t>09/02/2009     36.95  11916.65         5     43.00     -5.95      0.00       594       534     11.16     42.65</t>
  </si>
  <si>
    <t>09/03/2009     -6.35  11910.30         2      8.00     -7.40      0.00       564       903     11.43      0.00</t>
  </si>
  <si>
    <t>09/04/2009      5.15  11915.45         2      5.55     -5.45      0.00       900       666     11.36      5.55</t>
  </si>
  <si>
    <t>09/08/2009      2.25  11917.70         3      9.10     -3.70      0.00       771       576     11.28      0.00</t>
  </si>
  <si>
    <t>09/09/2009     -2.30  11915.40         2      1.80     -8.35      0.00       540       834     11.35      0.00</t>
  </si>
  <si>
    <t>09/10/2009     11.25  11926.65         2     14.65     -0.50      0.00       894       531     11.91     14.65</t>
  </si>
  <si>
    <t>09/11/2009      0.10  11926.75         1      5.05     -3.25      0.00       702       537     11.39      0.00</t>
  </si>
  <si>
    <t>09/14/2009     10.80  11937.55         1     13.50     -1.25      0.00       900       522     10.64     13.50</t>
  </si>
  <si>
    <t>09/15/2009     16.45  11954.00         2     20.65     -2.00      0.00       867       525     11.53     20.65</t>
  </si>
  <si>
    <t>09/16/2009     10.40  11964.40         2     12.30     -5.20      0.00       891       612     11.27     12.30</t>
  </si>
  <si>
    <t>09/17/2009     31.55  11995.95         7     41.90    -45.25      0.00       693       543     11.96     41.90</t>
  </si>
  <si>
    <t>09/18/2009     -9.95  11986.00         2      5.80    -14.85      0.00       579       867     12.25      0.00</t>
  </si>
  <si>
    <t>09/21/2009      0.55  11986.55         1      3.25     -2.00      0.00       861       732     12.32      3.25</t>
  </si>
  <si>
    <t>09/22/2009     -5.05  11981.50         2      7.50     -7.90      0.00       546       765     12.40      0.00</t>
  </si>
  <si>
    <t>09/23/2009    -19.30  11962.20         1      4.80    -21.35      0.00       561       894     12.52      0.00</t>
  </si>
  <si>
    <t>09/24/2009    -39.70  11922.50         3      3.05    -42.10      0.00       540       864     12.18      0.00</t>
  </si>
  <si>
    <t>09/25/2009      9.75  11932.25         5     20.15    -12.85      0.00       669       555     12.74     20.15</t>
  </si>
  <si>
    <t>09/28/2009     13.70  11945.95         3     21.30     -3.50      0.00       765       522     12.55     21.30</t>
  </si>
  <si>
    <t>09/29/2009      7.35  11953.30         6     34.05    -21.25      0.00       555       540     14.10     34.05</t>
  </si>
  <si>
    <t>09/30/2009    -31.70  11921.60         2      3.55    -37.55      0.00       537       894     13.95      0.00</t>
  </si>
  <si>
    <t>10/01/2009     11.00  11932.60         3     20.85    -12.20      0.00       900       543     12.84      0.00</t>
  </si>
  <si>
    <t>10/02/2009     -2.05  11930.55         2      7.25     -5.40      0.00       543       894     12.80      0.00</t>
  </si>
  <si>
    <t>10/05/2009      2.55  11933.10         1      5.50     -1.50      0.00       837       801     12.80      5.50</t>
  </si>
  <si>
    <t>10/06/2009    -32.00  11901.10         4      0.00    -31.80      0.00       915       906     12.34      0.00</t>
  </si>
  <si>
    <t>10/07/2009    -10.50  11890.60         3     12.05     -9.90      0.00       531       606     12.86      0.00</t>
  </si>
  <si>
    <t>10/08/2009     -7.10  11883.50         2      4.00    -10.95      0.00       549       807     12.32      0.00</t>
  </si>
  <si>
    <t>10/09/2009    -13.80  11869.70         2      1.05    -21.05      0.00       522       912     12.12      0.00</t>
  </si>
  <si>
    <t>10/12/2009     -3.45  11866.25         1      0.25     -3.50      0.00       840       873     11.46      0.00</t>
  </si>
  <si>
    <t>10/13/2009    -13.55  11852.70         2      0.00    -21.15      0.00       915       792     10.43      0.00</t>
  </si>
  <si>
    <t>10/14/2009      8.40  11861.10         2     11.55     -4.45      0.00       879       693     10.39     11.55</t>
  </si>
  <si>
    <t>10/15/2009     11.60  11872.70         4     13.90     -3.95      0.00       639       543      8.99     11.80</t>
  </si>
  <si>
    <t>10/16/2009    -12.35  11860.35         1      2.50    -13.45      0.00       534       753      8.83      0.00</t>
  </si>
  <si>
    <t>10/19/2009      2.05  11862.40         1      5.00     -0.50      0.00       759       609      8.92      5.00</t>
  </si>
  <si>
    <t>10/20/2009     -7.20  11855.20         3     10.65     -8.10      0.00       699       885      9.07      8.55</t>
  </si>
  <si>
    <t>10/21/2009     17.45  11872.65         2     21.15      0.00      0.00       903       915      9.89     14.25</t>
  </si>
  <si>
    <t>10/22/2009     34.45  11907.10         4     34.45     -1.75      0.00       690       522     11.46     32.30</t>
  </si>
  <si>
    <t>10/23/2009    -19.40  11887.70         3     12.05    -25.05      0.00       543       828     11.06      0.00</t>
  </si>
  <si>
    <t>10/26/2009    -12.00  11875.70         2      7.30    -17.30      0.00       618       717     10.36      0.00</t>
  </si>
  <si>
    <t>10/27/2009      0.05  11875.75         3     13.00    -21.70      0.00       537       549      9.30      9.40</t>
  </si>
  <si>
    <t>10/28/2009     26.30  11902.05         2     27.45     -1.50      0.00       879       522     10.50     14.65</t>
  </si>
  <si>
    <t>10/29/2009    -19.90  11882.15         4      4.75    -25.40      0.00       528       699      9.69      0.00</t>
  </si>
  <si>
    <t>10/30/2009     21.00  11903.15         5     41.05     -3.00      0.00       600       519     11.38     41.05</t>
  </si>
  <si>
    <t>11/02/2009     44.80  11947.95         7     44.80    -34.05      0.00       714       582     13.35     16.75</t>
  </si>
  <si>
    <t>11/03/2009     14.75  11962.70         2     17.15     -2.00      0.00       792       516     14.21     17.15</t>
  </si>
  <si>
    <t>11/04/2009    -33.35  11929.35         2      2.25    -37.70      0.00       528       894     13.72      0.00</t>
  </si>
  <si>
    <t>11/05/2009    -10.75  11918.60         3      1.75    -25.90      0.00       522       789     13.60      0.00</t>
  </si>
  <si>
    <t>11/06/2009      2.90  11921.50         1      5.30     -1.00      0.00       534       516     13.82      3.10</t>
  </si>
  <si>
    <t>11/09/2009     10.30  11931.80         1     10.50     -1.00      0.00       900       567     14.33     10.50</t>
  </si>
  <si>
    <t>11/10/2009     22.70  11954.50         5     22.70    -19.45      0.00       789       573     15.46     22.65</t>
  </si>
  <si>
    <t>11/11/2009     -6.85  11947.65         2      4.30     -7.70      0.00       765       696     15.10      0.00</t>
  </si>
  <si>
    <t>11/12/2009      8.80  11956.45         1     11.75     -6.50      0.00       882       543     14.99      0.00</t>
  </si>
  <si>
    <t>11/13/2009     -8.15  11948.30         2     11.40     -9.55      0.00       573       816     15.44      0.00</t>
  </si>
  <si>
    <t>11/16/2009    -14.30  11934.00         2      0.00    -18.20      0.00       915       861     15.19      0.00</t>
  </si>
  <si>
    <t>11/17/2009     22.90  11956.90         3     22.90     -2.20      0.00       729       537     15.80     20.20</t>
  </si>
  <si>
    <t>11/18/2009      8.70  11965.60         2     15.40     -3.25      0.00       747       528     15.51      0.00</t>
  </si>
  <si>
    <t>11/19/2009    -16.05  11949.55         2      0.00    -17.95      0.00       915       834     13.79      0.00</t>
  </si>
  <si>
    <t>11/20/2009      1.50  11951.05         3      6.00     -2.15      0.00       525       639     13.49      1.85</t>
  </si>
  <si>
    <t>11/23/2009      1.40  11952.45         2     12.50      0.00      0.00       540       915     13.75     12.50</t>
  </si>
  <si>
    <t>11/24/2009     -2.85  11949.60         2      0.00    -12.45      0.00       915       552     13.10      0.00</t>
  </si>
  <si>
    <t>11/25/2009     -4.80  11944.80         2      4.50     -6.40      0.00       525       888     11.95      0.00</t>
  </si>
  <si>
    <t>11/30/2009    -17.50  11927.30         2      4.50    -20.80      0.00       522       867     11.94      0.00</t>
  </si>
  <si>
    <t>12/01/2009      7.05  11934.35         5     15.45    -16.20      0.00       753       564     10.66     15.45</t>
  </si>
  <si>
    <t>12/02/2009     -1.45  11932.90         5      8.25    -28.45      0.00       528       555      8.83      0.00</t>
  </si>
  <si>
    <t>12/03/2009     11.30  11944.20         1     12.25     -6.50      0.00       900       528      8.59      0.00</t>
  </si>
  <si>
    <t>12/04/2009     23.10  11967.30         2     32.80    -11.25      0.00       807       531     10.11      0.00</t>
  </si>
  <si>
    <t>12/07/2009     -3.60  11963.70         1      0.05     -5.40      0.00       819       885     10.03      0.00</t>
  </si>
  <si>
    <t>12/08/2009    -11.50  11952.20         2      3.80    -18.60      0.00       528       765      9.95      0.00</t>
  </si>
  <si>
    <t>12/09/2009      7.90  11960.10         1      8.85     -3.75      0.00       888       528      9.87      8.85</t>
  </si>
  <si>
    <t>12/10/2009     -7.85  11952.25         2      1.80    -11.20      0.00       522       870      8.83      0.00</t>
  </si>
  <si>
    <t>12/11/2009     -2.60  11949.65         2      2.75     -8.45      0.00       534       648      8.75      0.00</t>
  </si>
  <si>
    <t>12/14/2009     -5.85  11943.80         2      5.50     -6.50      0.00       561       705      8.44      0.00</t>
  </si>
  <si>
    <t>12/15/2009      9.15  11952.95         2     12.35     -1.75      0.00       888       531      8.48      2.75</t>
  </si>
  <si>
    <t>12/16/2009     -7.10  11945.85         1      0.00     -7.95      0.00       915       804      8.48      0.00</t>
  </si>
  <si>
    <t>12/17/2009     -6.80  11939.05         2      2.80     -8.20      0.00       711       822      7.48      1.00</t>
  </si>
  <si>
    <t>12/18/2009     -8.45  11930.60         2      4.55    -10.85      0.00       579       750      6.94      4.55</t>
  </si>
  <si>
    <t>12/21/2009     -8.50  11922.10         3      4.80    -10.95      0.00       681       858      7.18      0.00</t>
  </si>
  <si>
    <t>12/22/2009     -3.15  11918.95         1      1.00     -4.00      0.00       633       543      6.93      0.00</t>
  </si>
  <si>
    <t>12/23/2009      4.60  11923.55         1      5.80     -1.25      0.00       768       519      6.59      5.80</t>
  </si>
  <si>
    <t>12/28/2009     -0.45  11923.10         1      3.50     -0.75      0.00       801       900      6.77      0.00</t>
  </si>
  <si>
    <t>12/29/2009      3.85  11926.95         1      4.30     -0.25      0.00       900       516      6.76      0.00</t>
  </si>
  <si>
    <t>12/30/2009      3.30  11930.25         1      4.00     -0.50      0.00       537       516      6.73      4.00</t>
  </si>
  <si>
    <t>12/31/2009     25.10  11955.35         2     26.50      0.00      0.00       900       915      7.28      0.00</t>
  </si>
  <si>
    <t>01/04/2010     13.10  11968.45         2     15.50      0.00      0.00       645       915      7.64     15.50</t>
  </si>
  <si>
    <t>01/05/2010     30.30  11998.75         7     34.90    -11.25      0.00       765       543      8.78     34.90</t>
  </si>
  <si>
    <t>01/06/2010      0.95  11999.70         2      5.85     -3.25      0.00       819       534      7.43      5.85</t>
  </si>
  <si>
    <t>01/07/2010     12.85  12012.55         2     15.00     -7.00      0.00       888       540      8.18     15.00</t>
  </si>
  <si>
    <t>01/08/2010     13.70  12026.25         2     14.60     -5.00      0.00       894       525      8.72     14.60</t>
  </si>
  <si>
    <t>01/11/2010      5.15  12031.40         2     14.50      0.00      0.00       711       915      9.00      0.00</t>
  </si>
  <si>
    <t>01/12/2010      3.50  12034.90         2     12.10     -1.00      0.00       741       522      9.51      6.30</t>
  </si>
  <si>
    <t>01/13/2010      5.45  12040.35         3      5.45    -10.65      0.00       666       573      9.65      3.85</t>
  </si>
  <si>
    <t>01/14/2010    -12.75  12027.60         3      4.50    -13.65      0.00       612       879      9.60      0.00</t>
  </si>
  <si>
    <t>01/15/2010     -8.80  12018.80         2      0.55    -11.95      0.00       708       594      9.01      0.00</t>
  </si>
  <si>
    <t>01/19/2010    -32.90  11985.90         5      1.00    -35.90      0.00       522       588      9.06      0.00</t>
  </si>
  <si>
    <t>01/20/2010    -18.40  11967.50         4     10.00    -24.95      0.00       537       612      9.42      0.00</t>
  </si>
  <si>
    <t>01/21/2010    -31.15  11936.35         4     18.10    -42.65      0.00       549       618     10.10      0.00</t>
  </si>
  <si>
    <t>01/22/2010     57.50  11993.85         6     57.90     -6.45      0.00       612       522     12.75     52.35</t>
  </si>
  <si>
    <t>01/25/2010     14.80  12008.65         5     20.55    -15.70      0.00       570       639     13.73      0.00</t>
  </si>
  <si>
    <t>01/26/2010    -29.45  11979.20         3      4.05    -30.30      0.00       600       888     13.64      0.00</t>
  </si>
  <si>
    <t>01/27/2010     -4.45  11974.75         2     18.15     -7.85      0.00       798       825     14.37     10.60</t>
  </si>
  <si>
    <t>01/28/2010     -5.65  11969.10         3     15.90    -13.55      0.00       684       882     14.95      0.00</t>
  </si>
  <si>
    <t>01/29/2010     27.20  11996.30         2     29.15     -7.70      0.00       873       573     16.21      0.00</t>
  </si>
  <si>
    <t>02/01/2010     14.85  12011.15         2     15.50     -4.50      0.00       900       522     15.66     15.50</t>
  </si>
  <si>
    <t>02/02/2010     26.35  12037.50         4     28.80      0.00      0.00       864       915     16.33     28.80</t>
  </si>
  <si>
    <t>02/03/2010     20.80  12058.30         3     24.00     -3.95      0.00       759       537     15.78     24.00</t>
  </si>
  <si>
    <t>02/04/2010     44.65  12102.95         2     47.05     -5.45      0.00       900       522     17.84      0.00</t>
  </si>
  <si>
    <t>02/05/2010    -18.50  12084.45         6     19.85    -35.75      0.00       585       549     18.08     19.85</t>
  </si>
  <si>
    <t>02/08/2010      6.70  12091.15         2     10.10     -6.10      0.00       570       651     17.86      3.50</t>
  </si>
  <si>
    <t>02/09/2010    -13.80  12077.35         2     16.50    -16.40      0.00       612       897     17.96      0.00</t>
  </si>
  <si>
    <t>02/10/2010     22.50  12099.85         4     22.50    -23.95      0.00       747       573     18.48     22.20</t>
  </si>
  <si>
    <t>02/11/2010    -23.00  12076.85         2      3.10    -24.90      0.00       594       648     18.36      0.00</t>
  </si>
  <si>
    <t>02/12/2010     -1.80  12075.05         2      9.75     -8.85      0.00       684       873     18.62      0.00</t>
  </si>
  <si>
    <t>02/16/2010     13.35  12088.40         2     16.00     -1.00      0.00       885       522     19.40     16.00</t>
  </si>
  <si>
    <t>02/17/2010     16.30  12104.70         4     16.30     -0.75      0.00       663       519     20.16     15.75</t>
  </si>
  <si>
    <t>02/18/2010      1.20  12105.90         2      5.55     -1.70      0.00       573       801     19.94      4.85</t>
  </si>
  <si>
    <t>02/19/2010     -4.00  12101.90         2      7.10     -6.50      0.00       687       543     19.39      7.10</t>
  </si>
  <si>
    <t>02/22/2010     -1.35  12100.55         2     12.00     -1.15      0.00       552       903     17.09      0.00</t>
  </si>
  <si>
    <t>02/23/2010    -13.30  12087.25         2      6.25    -20.25      0.00       528       558     16.38      0.00</t>
  </si>
  <si>
    <t>02/24/2010      9.45  12096.70         2     13.35     -9.65      0.00       741       564     16.84     13.35</t>
  </si>
  <si>
    <t>02/25/2010     19.35  12116.05         2     21.00     -3.00      0.00       885       528     16.99     21.00</t>
  </si>
  <si>
    <t>02/26/2010      0.95  12117.00         2      9.85     -0.75      0.00       714       537     16.68      4.40</t>
  </si>
  <si>
    <t>03/01/2010      9.60  12126.60         2     12.00     -4.50      0.00       801       543     15.83     12.00</t>
  </si>
  <si>
    <t>03/02/2010     -3.80  12122.80         2      5.80     -6.70      0.00       780       558     15.34      5.80</t>
  </si>
  <si>
    <t>03/03/2010     -9.10  12113.70         2      2.25     -9.25      0.00       522       597     14.01      0.00</t>
  </si>
  <si>
    <t>03/04/2010     -1.35  12112.35         2      2.05    -13.45      0.00       888       582     12.92      2.05</t>
  </si>
  <si>
    <t>03/05/2010      1.40  12113.75         2      5.55     -6.45      0.00       846       645     10.84      5.55</t>
  </si>
  <si>
    <t>03/08/2010      0.45  12114.20         4      3.15     -7.75      0.00       783       630     10.01      3.15</t>
  </si>
  <si>
    <t>03/09/2010      7.60  12121.80         2     20.50      0.00      0.00       753       915     10.53     20.50</t>
  </si>
  <si>
    <t>03/10/2010     -6.30  12115.50         3     10.80    -13.20      0.00       693       828     10.24      1.25</t>
  </si>
  <si>
    <t>03/11/2010      8.50  12124.00         2      8.65     -5.85      0.00       900       789      9.55      8.65</t>
  </si>
  <si>
    <t>03/12/2010      5.90  12129.90         2      5.90     -0.50      0.00       906       534      9.69      0.00</t>
  </si>
  <si>
    <t>03/15/2010      0.10  12130.00         1      0.80     -4.45      0.00       891       849      9.24      0.80</t>
  </si>
  <si>
    <t>03/16/2010     -0.55  12129.45         2      4.75    -12.65      0.00       534       828      8.68      1.35</t>
  </si>
  <si>
    <t>03/17/2010     -5.05  12124.40         1      1.55     -7.85      0.00       579       861      7.94      0.00</t>
  </si>
  <si>
    <t>03/18/2010      4.70  12129.10         2      9.40     -1.75      0.00       705       546      8.13      0.00</t>
  </si>
  <si>
    <t>03/19/2010     17.35  12146.45         2     27.25      0.00      0.00       882       915      9.14      0.00</t>
  </si>
  <si>
    <t>03/22/2010     -0.35  12146.10         2      3.55     -5.45      0.00       834       705      8.72      3.55</t>
  </si>
  <si>
    <t>03/23/2010     14.20  12160.30         2     14.20      0.00      0.00       747       915      9.12     13.90</t>
  </si>
  <si>
    <t>03/24/2010      8.85  12169.15         3     12.30     -0.50      0.00       774       519      9.06     12.25</t>
  </si>
  <si>
    <t>03/25/2010     -7.55  12161.60         2      4.30    -10.20      0.00       708       777      8.23      0.00</t>
  </si>
  <si>
    <t>03/26/2010     -5.25  12156.35         2      4.55     -7.70      0.00       573       525      7.96      4.55</t>
  </si>
  <si>
    <t>03/29/2010      3.55  12159.90         1      3.55      0.00      0.00       573       915      7.54      0.00</t>
  </si>
  <si>
    <t>03/30/2010     -1.15  12158.75         1      3.80     -3.75      0.00       624       543      7.44      0.00</t>
  </si>
  <si>
    <t>03/31/2010      1.80  12160.55         1      5.50     -3.50      0.00       702       531      7.60      5.50</t>
  </si>
  <si>
    <t>04/01/2010    -14.80  12145.75         2      0.30    -16.20      0.00       543       786      7.52      0.00</t>
  </si>
  <si>
    <t>04/05/2010    -18.30  12127.45         3      1.00    -21.00      0.00       522       594      7.29      0.00</t>
  </si>
  <si>
    <t>04/06/2010    -11.50  12115.95         4      2.00    -16.60      0.00       543       819      7.23      0.75</t>
  </si>
  <si>
    <t>04/07/2010     -4.00  12111.95         2      7.90     -8.20      0.00       858       528      6.60      0.00</t>
  </si>
  <si>
    <t>04/08/2010    -24.85  12087.10         5      2.35    -28.30      0.00       585       834      6.18      0.00</t>
  </si>
  <si>
    <t>04/09/2010      1.00  12088.10         2      7.60     -6.45      0.00       645       531      6.13      7.60</t>
  </si>
  <si>
    <t>04/12/2010      7.65  12095.75         3     14.75     -3.00      0.00       579       528      6.57     11.10</t>
  </si>
  <si>
    <t>04/13/2010     -2.15  12093.60         1      4.75     -4.20      0.00       579       813      6.77      0.00</t>
  </si>
  <si>
    <t>04/14/2010     14.25  12107.85         3     15.85     -2.70      0.00       894       651      7.32     15.85</t>
  </si>
  <si>
    <t>04/15/2010     -4.95  12102.90         5      6.65    -16.70      0.00       672       603      7.58      0.00</t>
  </si>
  <si>
    <t>04/16/2010     -4.75  12098.15         2     16.85    -13.25      0.00       699       582      7.95      0.00</t>
  </si>
  <si>
    <t>04/19/2010     14.75  12112.90         6     20.35    -27.95      0.00       750       558      7.61     20.35</t>
  </si>
  <si>
    <t>04/20/2010      4.50  12117.40         1      5.20     -1.25      0.00       846       516      7.69      5.20</t>
  </si>
  <si>
    <t>04/21/2010     11.55  12128.95         3     14.50     -0.70      0.00       591       540      7.70     14.50</t>
  </si>
  <si>
    <t>04/22/2010    -19.50  12109.45         2      1.85    -20.30      0.00       651       912      7.18      0.00</t>
  </si>
  <si>
    <t>04/23/2010      6.30  12115.75         3     11.95    -11.95      0.00       645       555      7.56      7.00</t>
  </si>
  <si>
    <t>04/26/2010      4.45  12120.20         3     14.50     -4.75      0.00       600       522      8.06     11.35</t>
  </si>
  <si>
    <t>04/27/2010     31.65  12151.85         1     33.85     -0.50      0.00       894       519      9.58      5.00</t>
  </si>
  <si>
    <t>04/28/2010     40.85  12192.70         5     42.30     -1.75      0.00       810       519     11.50     42.30</t>
  </si>
  <si>
    <t>04/29/2010    -16.00  12176.70         3      3.50    -20.10      0.00       543       867     11.40      0.00</t>
  </si>
  <si>
    <t>04/30/2010      6.05  12182.75         4     16.00    -17.65      0.00       537       558     12.19      0.00</t>
  </si>
  <si>
    <t>05/03/2010      9.60  12192.35         5     20.35    -11.00      0.00       624       564     13.15     18.95</t>
  </si>
  <si>
    <t>05/04/2010     14.40  12206.75         2     31.55     -5.45      0.00       882       567     14.63      0.00</t>
  </si>
  <si>
    <t>05/05/2010      9.15  12215.90         3     17.85     -8.75      0.00       543       522     15.13     13.05</t>
  </si>
  <si>
    <t>05/06/2010     49.10  12265.00         2    184.25     -2.35      0.00       828       618     24.22      0.00</t>
  </si>
  <si>
    <t>05/07/2010     67.90  12332.90         6     71.50    -26.80      0.00       555       528     27.42     71.50</t>
  </si>
  <si>
    <t>05/10/2010    -10.20  12322.70         1      0.25    -15.25      0.00       531       783     26.69      0.00</t>
  </si>
  <si>
    <t>05/11/2010    -11.00  12311.70         1      3.00    -17.55      0.00       522       831     26.61      0.00</t>
  </si>
  <si>
    <t>05/12/2010    -15.45  12296.25         3      1.75    -30.60      0.00       516       783     25.90      0.00</t>
  </si>
  <si>
    <t>05/13/2010     20.85  12317.10         3     20.85    -11.50      0.00       654       519     26.61     13.95</t>
  </si>
  <si>
    <t>05/14/2010     -1.10  12316.00         2     19.55    -11.50      0.00       669       525     26.75      0.00</t>
  </si>
  <si>
    <t>05/17/2010    -32.65  12283.35         4      6.85    -36.05      0.00       531       657     26.07      0.00</t>
  </si>
  <si>
    <t>05/18/2010     17.25  12300.60         2     24.15     -7.35      0.00       843       756     27.02      0.00</t>
  </si>
  <si>
    <t>05/19/2010    -21.35  12279.25         2     17.15    -26.75      0.00       558       744     27.15      0.00</t>
  </si>
  <si>
    <t>05/20/2010     -5.10  12274.15         2      5.00    -52.95      0.00       534       834     27.31      0.00</t>
  </si>
  <si>
    <t>05/21/2010    -11.05  12263.10         2     16.05    -10.45      0.00       573       621     27.51      8.75</t>
  </si>
  <si>
    <t>05/24/2010     13.40  12276.50         2     13.40     -0.75      0.00       564       522     27.46     13.35</t>
  </si>
  <si>
    <t>05/25/2010     27.40  12303.90         2     28.10    -17.20      0.00       900       762     27.17     28.10</t>
  </si>
  <si>
    <t>05/26/2010     -2.75  12301.15         2      0.20    -16.30      0.00       876       843     25.07      0.00</t>
  </si>
  <si>
    <t>05/27/2010      4.65  12305.80         2      7.30    -12.20      0.00       900       867     25.26      7.30</t>
  </si>
  <si>
    <t>05/28/2010    -20.95  12284.85         5     15.50    -28.35      0.00       552       624     25.23      0.00</t>
  </si>
  <si>
    <t>06/01/2010     32.45  12317.30         2     33.90     -1.50      0.00       900       516     25.91      8.50</t>
  </si>
  <si>
    <t>06/02/2010    -19.35  12297.95         3      5.80    -26.80      0.00       594       834     24.62      0.00</t>
  </si>
  <si>
    <t>06/03/2010     11.60  12309.55         3     15.05     -5.45      0.00       564       525     24.48     15.05</t>
  </si>
  <si>
    <t>06/04/2010     20.45  12330.00         2     32.85    -11.15      0.00       885       639     16.91      0.00</t>
  </si>
  <si>
    <t>06/07/2010     45.35  12375.35         5     46.75    -17.75      0.00       585       528     15.67     46.75</t>
  </si>
  <si>
    <t>06/08/2010      6.75  12382.10         2     10.45    -12.65      0.00       894       540     16.18     10.45</t>
  </si>
  <si>
    <t>06/09/2010      6.50  12388.60         2     21.35     -1.75      0.00       630       516     17.10     21.35</t>
  </si>
  <si>
    <t>06/10/2010     12.50  12401.10         2     23.75     -8.10      0.00       912       792     18.20     23.75</t>
  </si>
  <si>
    <t>06/11/2010     -5.25  12395.85         2     11.85     -6.15      0.00       813       882     17.75      6.25</t>
  </si>
  <si>
    <t>06/14/2010     11.95  12407.80         2     14.60    -11.50      0.00       900       615     17.50      0.00</t>
  </si>
  <si>
    <t>06/15/2010     15.40  12423.20         2     19.05     -7.45      0.00       894       636     18.11     19.05</t>
  </si>
  <si>
    <t>06/16/2010     -5.80  12417.40         2     13.30    -10.60      0.00       576       873     17.57      0.00</t>
  </si>
  <si>
    <t>06/17/2010     -3.10  12414.30         2     14.75     -4.25      0.00       606       783     17.45      0.00</t>
  </si>
  <si>
    <t>06/18/2010     -8.60  12405.70         2      7.75     -7.25      0.00       540       597     17.59      0.00</t>
  </si>
  <si>
    <t>06/21/2010     10.05  12415.75         1     17.75     -2.00      0.00       885       624     17.67      0.00</t>
  </si>
  <si>
    <t>06/22/2010     17.25  12433.00         2     20.65     -4.45      0.00       900       576     18.03      9.10</t>
  </si>
  <si>
    <t>06/23/2010     -1.85  12431.15         3      2.75    -25.25      0.00       522       549     16.77      0.00</t>
  </si>
  <si>
    <t>06/24/2010    -18.00  12413.15         2      1.00    -26.85      0.00       519       846     16.81      0.00</t>
  </si>
  <si>
    <t>06/25/2010    -13.05  12400.10         2     13.55    -16.60      0.00       597       894     17.12      0.00</t>
  </si>
  <si>
    <t>06/28/2010     -2.15  12397.95         2     14.00     -8.95      0.00       537       645     17.04      0.00</t>
  </si>
  <si>
    <t>06/29/2010     33.65  12431.60         2     45.30     -3.20      0.00       891       522     17.61      0.00</t>
  </si>
  <si>
    <t>06/30/2010    -47.65  12383.95         7     15.90    -48.50      0.00       594       888     18.12      0.00</t>
  </si>
  <si>
    <t>07/01/2010    -16.00  12367.95         2      7.50    -20.90      0.00       537       705     17.74      0.00</t>
  </si>
  <si>
    <t>07/02/2010      2.00  12369.95         2     16.65     -7.80      0.00       723       888     16.93     13.35</t>
  </si>
  <si>
    <t>07/06/2010     11.95  12381.90         2     21.90    -20.40      0.00       867       669     15.69      0.00</t>
  </si>
  <si>
    <t>07/07/2010     50.00  12431.90         3     53.35     -3.45      0.00       900       528     17.83     53.35</t>
  </si>
  <si>
    <t>07/08/2010     -5.60  12426.30         6     29.00    -12.00      0.00       591       522     18.22     29.00</t>
  </si>
  <si>
    <t>07/09/2010      7.20  12433.50         2      8.35     -3.25      0.00       900       537     17.45      8.35</t>
  </si>
  <si>
    <t>07/12/2010    -15.65  12417.85         1      0.25    -15.95      0.00       549       777     16.87      0.00</t>
  </si>
  <si>
    <t>07/13/2010    -15.50  12402.35         2      1.75    -16.85      0.00       531       900     16.22      0.00</t>
  </si>
  <si>
    <t>07/14/2010     -0.30  12402.05         2      7.40     -3.50      0.00       807       543     15.64      2.50</t>
  </si>
  <si>
    <t>07/15/2010      6.70  12408.75         2     23.30     -6.20      0.00       564       522     16.14      9.90</t>
  </si>
  <si>
    <t>07/16/2010     37.25  12446.00         3     45.35     -2.50      0.00       867       516     17.67      0.00</t>
  </si>
  <si>
    <t>07/19/2010     25.40  12471.40         4     25.40    -12.80      0.00       831       594     18.55     22.00</t>
  </si>
  <si>
    <t>07/20/2010     47.60  12519.00         2     49.00     -1.50      0.00       873       555     20.12     49.00</t>
  </si>
  <si>
    <t>07/21/2010     -6.70  12512.30         3      2.55    -17.65      0.00       525       621     19.21      0.00</t>
  </si>
  <si>
    <t>07/22/2010      7.95  12520.25         2     19.60     -3.75      0.00       810       516     20.05     19.60</t>
  </si>
  <si>
    <t>07/23/2010     32.70  12552.95         4     32.70     -3.20      0.00       672       528     21.64     29.55</t>
  </si>
  <si>
    <t>07/26/2010     -9.40  12543.55         1      0.75     -9.45      0.00       669       891     21.00      0.00</t>
  </si>
  <si>
    <t>07/27/2010     12.15  12555.70         2     12.15     -3.00      0.00       906       522     20.91      0.00</t>
  </si>
  <si>
    <t>07/28/2010    -18.05  12537.65         2      2.75    -19.15      0.00       516       876     18.78      0.00</t>
  </si>
  <si>
    <t>07/29/2010     13.40  12551.05         2     23.30     -3.00      0.00       666       519     19.15     20.35</t>
  </si>
  <si>
    <t>07/30/2010    -10.25  12540.80         2     16.60    -12.05      0.00       780       903     19.60      0.00</t>
  </si>
  <si>
    <t>08/02/2010     -2.15  12538.65         1      1.50     -7.00      0.00       525       564     18.85      0.00</t>
  </si>
  <si>
    <t>08/03/2010     20.90  12559.55         4     20.90    -16.75      0.00       690       555     18.80      6.55</t>
  </si>
  <si>
    <t>08/04/2010     -4.35  12555.20         2      3.75     -5.20      0.00       579       894     16.32      0.00</t>
  </si>
  <si>
    <t>08/05/2010      7.60  12562.80         2      9.00     -1.75      0.00       864       519     15.32      9.00</t>
  </si>
  <si>
    <t>08/06/2010    -13.50  12549.30         2     10.50    -14.90      0.00       540       813     15.42      0.00</t>
  </si>
  <si>
    <t>08/09/2010     -5.55  12543.75         2      4.00     -6.20      0.00       537       831     15.61      0.00</t>
  </si>
  <si>
    <t>08/10/2010     -3.55  12540.20         2      6.10    -11.90      0.00       825       810     15.83      6.10</t>
  </si>
  <si>
    <t>08/11/2010     12.90  12553.10         2     15.30     -8.70      0.00       837       525     16.22      0.00</t>
  </si>
  <si>
    <t>08/12/2010     -0.95  12552.15         1     11.55     -1.00      0.00       663       912     15.64      0.00</t>
  </si>
  <si>
    <t>08/13/2010     -1.50  12550.65         2      6.35     -0.65      0.00       552       636     13.69      0.00</t>
  </si>
  <si>
    <t>08/16/2010     -2.90  12547.75         1      2.00     -3.50      0.00       696       612     12.52      2.00</t>
  </si>
  <si>
    <t>08/17/2010      4.95  12552.70         2     13.55     -2.20      0.00       753       597     10.74     13.55</t>
  </si>
  <si>
    <t>08/18/2010      7.35  12560.05         2     14.75     -2.50      0.00       669       519     11.35     12.40</t>
  </si>
  <si>
    <t>08/19/2010    -29.70  12530.35         3      0.25    -34.40      0.00       540       861     10.39      0.00</t>
  </si>
  <si>
    <t>08/20/2010    -17.05  12513.30         4      9.00    -21.25      0.00       546       837      9.20      9.00</t>
  </si>
  <si>
    <t>08/23/2010     -3.90  12509.40         1      0.00    -12.20      0.00       915       798      9.16      0.00</t>
  </si>
  <si>
    <t>08/24/2010    -15.80  12493.60         2      0.00    -16.45      0.00       915       726      8.56      0.00</t>
  </si>
  <si>
    <t>08/25/2010     21.20  12514.80         4     25.65    -25.25      0.00       891       543      9.70     25.65</t>
  </si>
  <si>
    <t>08/26/2010     11.45  12526.25         2     17.60     -6.40      0.00       840       639      9.42      0.00</t>
  </si>
  <si>
    <t>08/27/2010     15.70  12541.95         2     16.90      0.00      0.00       891       915      9.43     16.90</t>
  </si>
  <si>
    <t>08/30/2010    -12.60  12529.35         5     18.90    -13.60      0.00       597       657     10.30      4.00</t>
  </si>
  <si>
    <t>08/31/2010    -20.50  12508.85         5     26.95    -23.65      0.00       540       657     10.61      6.75</t>
  </si>
  <si>
    <t>09/01/2010     30.90  12539.75         2     33.30     -5.70      0.00       888       525     12.08     33.30</t>
  </si>
  <si>
    <t>09/02/2010     -6.15  12533.60         8     19.60    -22.40      0.00       561       603     12.61      3.00</t>
  </si>
  <si>
    <t>09/03/2010     -6.35  12527.25         2      7.75     -7.25      0.00       600       723     12.48      0.00</t>
  </si>
  <si>
    <t>09/07/2010      7.90  12535.15         2     12.05     -6.95      0.00       897       525     12.88      0.00</t>
  </si>
  <si>
    <t>09/08/2010     -2.10  12533.05         2      1.35     -6.15      0.00       711       786     12.64      0.10</t>
  </si>
  <si>
    <t>09/09/2010      9.65  12542.70         2     18.25      0.00      0.00       780       915     12.79      0.00</t>
  </si>
  <si>
    <t>09/10/2010    -10.10  12532.60         2      3.00    -10.50      0.00       522       825     12.36      0.00</t>
  </si>
  <si>
    <t>09/13/2010    -11.40  12521.20         1      0.00    -12.20      0.00       915       888     12.04      0.00</t>
  </si>
  <si>
    <t>09/14/2010     -9.05  12512.15         2      4.30    -10.65      0.00       591       780     12.16      1.35</t>
  </si>
  <si>
    <t>09/15/2010    -25.00  12487.15         3      0.05    -24.65      0.00       528       870     11.48      0.00</t>
  </si>
  <si>
    <t>09/16/2010      4.60  12491.75         2      4.75     -4.00      0.00       873       543     10.98      4.75</t>
  </si>
  <si>
    <t>09/17/2010     10.10  12501.85         2     16.25     -2.25      0.00       555       522     11.78      0.00</t>
  </si>
  <si>
    <t>09/20/2010    -15.60  12486.25         2      2.50    -17.50      0.00       528       564     11.46      0.00</t>
  </si>
  <si>
    <t>09/21/2010     -5.75  12480.50         3      3.50    -14.30      0.00       564       822     11.63      0.00</t>
  </si>
  <si>
    <t>09/22/2010     -3.40  12477.10         1      6.00     -5.95      0.00       528       822     11.93      0.00</t>
  </si>
  <si>
    <t>09/23/2010     19.20  12496.30         2     21.90     -2.25      0.00       885       519     11.75     13.00</t>
  </si>
  <si>
    <t>09/24/2010     -4.85  12491.45         2      0.75    -11.95      0.00       516       648     10.90      0.00</t>
  </si>
  <si>
    <t>09/27/2010     31.10  12522.55         5     32.30     -2.95      0.00       897       558     11.67     16.65</t>
  </si>
  <si>
    <t>09/28/2010     -3.50  12519.05         2     16.35     -9.55      0.00       543       831     11.54      0.00</t>
  </si>
  <si>
    <t>09/29/2010      9.30  12528.35         2     15.95     -1.50      0.00       795       516     10.99     15.95</t>
  </si>
  <si>
    <t>09/30/2010    -18.80  12509.55         2      8.05    -24.10      0.00       531       837      9.73      0.00</t>
  </si>
  <si>
    <t>10/01/2010     10.20  12519.75         2     14.85     -0.75      0.00       852       516      9.49     14.85</t>
  </si>
  <si>
    <t>10/04/2010     -8.15  12511.60         1      3.25     -9.20      0.00       525       639      9.27      0.00</t>
  </si>
  <si>
    <t>10/05/2010     16.75  12528.35         3     25.85     -4.95      0.00       867       522      9.96     25.85</t>
  </si>
  <si>
    <t>10/06/2010     29.05  12557.40         5     29.05     -5.25      0.00       720       546     11.34     19.40</t>
  </si>
  <si>
    <t>10/07/2010      8.90  12566.30         2     24.00      0.00      0.00       696       915     11.63      0.00</t>
  </si>
  <si>
    <t>10/08/2010     10.90  12577.20         2     14.10     -3.25      0.00       885       570     12.19     14.10</t>
  </si>
  <si>
    <t>10/11/2010      0.10  12577.30         2      8.50     -5.50      0.00       882       573     12.61      0.00</t>
  </si>
  <si>
    <t>10/12/2010    -11.30  12566.00         2      7.80    -16.60      0.00       531       816     12.79      0.00</t>
  </si>
  <si>
    <t>10/13/2010    -11.00  12555.00         2      4.00    -13.40      0.00       525       645     12.98      0.00</t>
  </si>
  <si>
    <t>10/14/2010      8.45  12563.45         3     18.40     -2.75      0.00       843       522     13.67     17.85</t>
  </si>
  <si>
    <t>10/15/2010      3.50  12566.95         2     13.85      0.00      0.00       567       915     13.55      0.00</t>
  </si>
  <si>
    <t>10/18/2010    -15.25  12551.70         3      0.00    -18.75      0.00       915       810     13.42      0.00</t>
  </si>
  <si>
    <t>10/19/2010     -0.50  12551.20         2     13.40    -14.70      0.00       873       651     13.92      0.00</t>
  </si>
  <si>
    <t>10/20/2010    -24.65  12526.55         6     15.10    -26.00      0.00       567       897     14.37      0.00</t>
  </si>
  <si>
    <t>10/21/2010      5.30  12531.85         5     11.30    -26.40      0.00       543       603     13.84      0.00</t>
  </si>
  <si>
    <t>10/22/2010      8.25  12540.10         3     12.45     -3.50      0.00       651       522     14.43      0.00</t>
  </si>
  <si>
    <t>10/25/2010    -13.85  12526.25         2      7.50    -14.15      0.00       543       867     13.19      0.00</t>
  </si>
  <si>
    <t>10/26/2010      1.90  12528.15         2      7.80     -2.50      0.00       675       519     12.76      7.80</t>
  </si>
  <si>
    <t>10/27/2010     -5.55  12522.60         2      4.50     -6.20      0.00       543       654     12.19      0.00</t>
  </si>
  <si>
    <t>10/28/2010    -14.15  12508.45         3      3.55    -18.10      0.00       567       738     11.96      0.00</t>
  </si>
  <si>
    <t>10/29/2010     13.20  12521.65         2     13.20     -1.25      0.00       636       516     11.88      1.00</t>
  </si>
  <si>
    <t>11/01/2010     -4.15  12517.50         1      2.80     -9.70      0.00       858       687     11.86      0.00</t>
  </si>
  <si>
    <t>11/02/2010      4.70  12522.20         3      6.85    -11.70      0.00       780       576     10.91      6.85</t>
  </si>
  <si>
    <t>11/03/2010    -10.20  12512.00         4      7.50    -10.50      0.00       813       903      9.83      0.00</t>
  </si>
  <si>
    <t>11/04/2010      5.65  12517.65         2      6.80     -8.20      0.00       900       666      8.97      6.80</t>
  </si>
  <si>
    <t>11/05/2010     -8.00  12509.65         5      9.75    -22.75      0.00       531       597      8.75      0.00</t>
  </si>
  <si>
    <t>11/08/2010      0.30  12509.95         1      1.75     -1.75      0.00       888       765      8.41      1.75</t>
  </si>
  <si>
    <t>11/09/2010     20.95  12530.90         2     30.60     -5.90      0.00       891       564      9.55      0.00</t>
  </si>
  <si>
    <t>11/10/2010      6.00  12536.90         3     13.90    -23.00      0.00       765       549     10.05     10.00</t>
  </si>
  <si>
    <t>11/11/2010      8.70  12545.60         3     16.55     -6.25      0.00       816       528      9.96     16.55</t>
  </si>
  <si>
    <t>11/12/2010    -16.50  12529.10         2      9.25    -19.15      0.00       537       849      9.73      0.00</t>
  </si>
  <si>
    <t>11/15/2010      9.30  12538.40         4     19.55     -3.50      0.00       642       522     10.70     18.25</t>
  </si>
  <si>
    <t>11/16/2010     17.65  12556.05         2     27.55     -9.95      0.00       858       525     11.41      0.00</t>
  </si>
  <si>
    <t>11/17/2010     17.55  12573.60         6     23.75     -1.75      0.00       609       573     11.84     17.55</t>
  </si>
  <si>
    <t>11/18/2010      7.40  12581.00         2     14.55     -3.95      0.00       669       540     12.01     14.55</t>
  </si>
  <si>
    <t>11/19/2010     -1.85  12579.15         4      9.65    -19.25      0.00       693       537     11.87      2.55</t>
  </si>
  <si>
    <t>11/22/2010     -3.35  12575.80         1      0.75    -10.15      0.00       558       813     11.53      0.00</t>
  </si>
  <si>
    <t>11/23/2010    -23.00  12552.80         2      2.00    -26.75      0.00       525       912     11.24      0.00</t>
  </si>
  <si>
    <t>11/24/2010     -2.85  12549.95         2      0.00    -10.45      0.00       915       651     11.02      0.00</t>
  </si>
  <si>
    <t>11/29/2010      2.10  12552.05         1      6.05     -8.45      0.00       888       759     11.14      6.05</t>
  </si>
  <si>
    <t>11/30/2010     18.40  12570.45         2     21.80     -4.75      0.00       744       522     11.57     21.80</t>
  </si>
  <si>
    <t>12/01/2010     12.15  12582.60         2     17.05     -2.45      0.00       663       525     12.28     17.05</t>
  </si>
  <si>
    <t>12/02/2010    -29.45  12553.15         5      0.00    -35.10      0.00       915       804     11.94      0.00</t>
  </si>
  <si>
    <t>12/03/2010      0.15  12553.30         1      3.30      0.00      0.00       882       915     11.73      3.25</t>
  </si>
  <si>
    <t>12/06/2010      0.00  12553.30         0      0.00      0.00      0.00       915       915     11.39      0.00</t>
  </si>
  <si>
    <t>12/07/2010      1.15  12554.45         2     11.25     -1.90      0.00       669       882     11.46      0.00</t>
  </si>
  <si>
    <t>12/08/2010     -8.00  12546.45         2      4.30     -9.65      0.00       528       582     11.59      0.00</t>
  </si>
  <si>
    <t>12/09/2010     10.20  12556.65         2     12.85     -3.75      0.00       888       540     10.71     12.85</t>
  </si>
  <si>
    <t>12/10/2010      6.20  12562.85         2      7.15     -3.25      0.00       873       537     10.37      7.15</t>
  </si>
  <si>
    <t>12/13/2010      2.35  12565.20         2      4.50     -8.50      0.00       900       789      9.76      0.00</t>
  </si>
  <si>
    <t>12/14/2010      0.00  12565.20         0      0.00      0.00      0.00       915       915      9.30      0.00</t>
  </si>
  <si>
    <t>12/15/2010      1.65  12566.85         2      8.30     -4.20      0.00       840       780      8.74      0.00</t>
  </si>
  <si>
    <t>12/16/2010     10.90  12577.75         2     12.10     -4.00      0.00       717       543      7.97     12.10</t>
  </si>
  <si>
    <t>12/17/2010      3.65  12581.40         2      4.85     -3.75      0.00       768       588      7.02      4.85</t>
  </si>
  <si>
    <t>12/20/2010      0.15  12581.55         2     12.50     -0.50      0.00       612       522      6.92      0.00</t>
  </si>
  <si>
    <t>12/21/2010     -0.90  12580.65         1      0.75     -3.20      0.00       519       660      6.47      0.05</t>
  </si>
  <si>
    <t>12/22/2010     -3.60  12577.05         3      1.50     -6.70      0.00       558       693      6.51      0.00</t>
  </si>
  <si>
    <t>12/23/2010     -7.60  12569.45         2      1.25     -7.15      0.00       522       909      6.47      0.00</t>
  </si>
  <si>
    <t>12/27/2010      2.30  12571.75         1      3.25     -1.00      0.00       885       585      6.64      3.25</t>
  </si>
  <si>
    <t>12/28/2010     -1.65  12570.10         1      3.50     -1.45      0.00       549       903      6.51      0.00</t>
  </si>
  <si>
    <t>12/29/2010     -3.90  12566.20         1      0.50     -4.45      0.00       525       903      5.44      0.00</t>
  </si>
  <si>
    <t>12/30/2010      1.20  12567.40         1      6.60     -1.55      0.00       582       915      4.92      6.60</t>
  </si>
  <si>
    <t>12/31/2010      3.10  12570.50         2      5.05     -4.75      0.00       690       528      5.17      5.05</t>
  </si>
  <si>
    <t>01/03/2011      8.40  12578.90         2     17.50      0.00      0.00       642       915      5.88     17.50</t>
  </si>
  <si>
    <t>01/04/2011    -16.15  12562.75         4      2.25    -17.00      0.00       528       900      6.00      0.00</t>
  </si>
  <si>
    <t>01/05/2011     -4.20  12558.55         3      5.05     -9.60      0.00       576       651      5.69      1.65</t>
  </si>
  <si>
    <t>01/06/2011     -2.10  12556.45         4      9.05    -13.50      0.00       576       612      5.92      1.30</t>
  </si>
  <si>
    <t>01/07/2011    -21.70  12534.75         3     10.55    -22.60      0.00       573       903      5.81      0.00</t>
  </si>
  <si>
    <t>01/10/2011     10.45  12545.20         2     10.45     -1.00      0.00       576       519      5.97      7.85</t>
  </si>
  <si>
    <t>01/11/2011     -8.80  12536.40         2      2.80     -9.35      0.00       609       891      5.89      0.00</t>
  </si>
  <si>
    <t>01/12/2011     -9.50  12526.90         2      4.25    -11.15      0.00       528       858      6.10      0.00</t>
  </si>
  <si>
    <t>01/13/2011     -8.70  12518.20         5      5.85    -15.75      0.00       633       552      5.98      5.85</t>
  </si>
  <si>
    <t>01/14/2011      9.20  12527.40         2      9.60     -1.65      0.00       891       627      5.86      9.60</t>
  </si>
  <si>
    <t>01/18/2011     23.25  12550.65         4     23.25      0.00      0.00       813       915      6.78     23.20</t>
  </si>
  <si>
    <t>01/19/2011     -9.10  12541.55         2      0.75    -13.65      0.00       516       651      6.19      0.00</t>
  </si>
  <si>
    <t>01/20/2011     12.10  12553.65         4     27.40    -12.00      0.00       573       519      7.52     27.40</t>
  </si>
  <si>
    <t>01/21/2011      6.95  12560.60         2     10.35     -4.25      0.00       897       543      7.96      0.00</t>
  </si>
  <si>
    <t>01/24/2011     -1.85  12558.75         2      3.00     -8.95      0.00       546       864      8.05      0.00</t>
  </si>
  <si>
    <t>01/25/2011     29.25  12588.00         4     29.25      0.00      0.00       615       915      9.35      9.85</t>
  </si>
  <si>
    <t>01/26/2011     -2.30  12585.70         2      4.35     -6.15      0.00       828       810      9.39      4.35</t>
  </si>
  <si>
    <t>01/27/2011     13.45  12599.15         3     13.45     -4.00      0.00       708       573     10.04     13.15</t>
  </si>
  <si>
    <t>01/28/2011     21.45  12620.60         2     25.85     -4.95      0.00       882       564     11.00      0.00</t>
  </si>
  <si>
    <t>01/31/2011      3.35  12623.95         5     20.45     -6.20      0.00       597       690     11.77     14.00</t>
  </si>
  <si>
    <t>02/01/2011      3.00  12626.95         3     11.60     -9.95      0.00       894       618     11.48     11.60</t>
  </si>
  <si>
    <t>02/02/2011      6.80  12633.75         5     16.55     -4.70      0.00       546       573     12.19      1.75</t>
  </si>
  <si>
    <t>02/03/2011    -13.35  12620.40         1      2.50    -13.70      0.00       522       849     12.07      0.00</t>
  </si>
  <si>
    <t>02/04/2011     -0.50  12619.90         2     12.80     -2.70      0.00       567       606     12.25      0.10</t>
  </si>
  <si>
    <t>02/07/2011      5.40  12625.30         2     17.00     -0.50      0.00       642       522     12.58     17.00</t>
  </si>
  <si>
    <t>02/08/2011     -1.20  12624.10         3      8.15     -1.50      0.00       606       894     12.46      4.05</t>
  </si>
  <si>
    <t>02/09/2011      1.70  12625.80         2      8.65     -2.00      0.00       834       534     12.75      5.00</t>
  </si>
  <si>
    <t>02/10/2011     12.15  12637.95         2     13.35     -3.75      0.00       888       543     13.21     13.35</t>
  </si>
  <si>
    <t>02/11/2011      8.20  12646.15         3     13.30      0.00      0.00       864       915     13.58     13.30</t>
  </si>
  <si>
    <t>02/14/2011      3.55  12649.70         1      3.55     -0.25      0.00       591       567     13.28      0.00</t>
  </si>
  <si>
    <t>02/15/2011     -1.15  12648.55         1      2.00     -3.50      0.00       543       570     12.22      1.75</t>
  </si>
  <si>
    <t>02/16/2011    -17.30  12631.25         2      0.25    -20.70      0.00       534       672     12.19      0.00</t>
  </si>
  <si>
    <t>02/17/2011      2.70  12633.95         2      6.10     -2.90      0.00       867       672     11.13      6.10</t>
  </si>
  <si>
    <t>02/18/2011     -5.35  12628.60         2      2.50     -5.00      0.00       528       621     10.73      0.00</t>
  </si>
  <si>
    <t>02/22/2011      7.25  12635.85         2     15.15    -20.45      0.00       870       540     11.34      0.00</t>
  </si>
  <si>
    <t>02/23/2011     39.80  12675.65         6     48.25     -7.70      0.00       741       525     12.29     44.45</t>
  </si>
  <si>
    <t>02/24/2011     24.35  12700.00         4     24.35    -11.20      0.00       648       561     13.29     19.95</t>
  </si>
  <si>
    <t>02/25/2011      1.75  12701.75         3      6.10     -3.45      0.00       798       525     12.92      6.10</t>
  </si>
  <si>
    <t>02/28/2011      6.85  12708.60         4      9.65    -14.25      0.00       720       564     12.11      9.65</t>
  </si>
  <si>
    <t>03/01/2011     31.80  12740.40         3     31.80    -16.95      0.00       906       573     12.68      0.00</t>
  </si>
  <si>
    <t>03/02/2011     23.15  12763.55         5     26.35    -32.75      0.00       786       606     13.42     22.45</t>
  </si>
  <si>
    <t>03/03/2011     13.15  12776.70         2     16.80     -5.20      0.00       849       573     13.43     16.80</t>
  </si>
  <si>
    <t>03/04/2011    -39.95  12736.75         4      3.25    -41.30      0.00       522       897     13.47      0.00</t>
  </si>
  <si>
    <t>03/07/2011      8.10  12744.85         1     17.80     -0.25      0.00       732       525     13.72      0.00</t>
  </si>
  <si>
    <t>03/08/2011    -10.60  12734.25         3     14.70    -10.40      0.00       552       906     13.60      0.00</t>
  </si>
  <si>
    <t>03/09/2011     16.90  12751.15         3     17.15    -13.00      0.00       588       522     14.05     17.05</t>
  </si>
  <si>
    <t>03/10/2011     -6.25  12744.90         2      0.55    -20.35      0.00       549       822     13.65      0.00</t>
  </si>
  <si>
    <t>03/11/2011    -11.70  12733.20         4     10.50    -22.80      0.00       546       738     13.51      0.00</t>
  </si>
  <si>
    <t>03/14/2011     -8.60  12724.60         1      0.75    -13.65      0.00       543       783     12.88      0.00</t>
  </si>
  <si>
    <t>03/15/2011     18.55  12743.15         1     27.25     -1.00      0.00       885       516     14.06     27.25</t>
  </si>
  <si>
    <t>03/16/2011     20.35  12763.50         4     20.35     -7.70      0.00       600       531     14.98     16.00</t>
  </si>
  <si>
    <t>03/17/2011      5.75  12769.25         3     19.10     -9.75      0.00       777       567     15.92      0.00</t>
  </si>
  <si>
    <t>03/18/2011     19.10  12788.35         2     25.50     -1.00      0.00       855       522     16.89      0.00</t>
  </si>
  <si>
    <t>03/21/2011     -2.95  12785.40         1      2.50     -3.25      0.00       549       864     16.89      0.00</t>
  </si>
  <si>
    <t>03/22/2011     -5.45  12779.95         4     11.80     -8.90      0.00       570       603     16.72      0.00</t>
  </si>
  <si>
    <t>03/23/2011    -13.35  12766.60         1      0.75    -14.45      0.00       537       693     14.35      0.00</t>
  </si>
  <si>
    <t>03/24/2011     10.00  12776.60         2     13.65      0.00      0.00       867       915     13.82     13.65</t>
  </si>
  <si>
    <t>03/25/2011     -7.25  12769.35         2      6.60     -7.60      0.00       582       894     13.84      0.00</t>
  </si>
  <si>
    <t>03/28/2011      0.00  12769.35         0      0.00      0.00      0.00       915       915     13.36      0.00</t>
  </si>
  <si>
    <t>03/29/2011      2.60  12771.95         2     10.15     -2.30      0.00       582       693     12.27      2.95</t>
  </si>
  <si>
    <t>03/30/2011     -2.25  12769.70         2      4.35     -3.25      0.00       609       540     11.17      1.45</t>
  </si>
  <si>
    <t>03/31/2011     -2.85  12766.85         2      3.55     -6.45      0.00       579       636     10.51      3.55</t>
  </si>
  <si>
    <t>04/01/2011    -15.00  12751.85         2      7.00    -17.40      0.00       531       828     10.70      0.00</t>
  </si>
  <si>
    <t>04/04/2011     -2.70  12749.15         1      0.50     -2.50      0.00       849       870      9.84      0.00</t>
  </si>
  <si>
    <t>04/05/2011      2.90  12752.05         2     11.50     -0.50      0.00       732       525      9.68     11.50</t>
  </si>
  <si>
    <t>04/06/2011      4.85  12756.90         2     14.50     -3.00      0.00       666       522      9.54      0.00</t>
  </si>
  <si>
    <t>04/07/2011    -14.20  12742.70         3      6.75    -21.95      0.00       543       582      9.85      0.00</t>
  </si>
  <si>
    <t>04/08/2011     15.45  12758.15         3     30.30     -1.00      0.00       837       519     10.84      0.00</t>
  </si>
  <si>
    <t>04/11/2011    -13.85  12744.30         2      4.50    -14.50      0.00       531       723     11.03      0.00</t>
  </si>
  <si>
    <t>04/12/2011     -0.80  12743.50         2     11.30     -8.70      0.00       600       528     10.23      0.00</t>
  </si>
  <si>
    <t>04/13/2011     13.60  12757.10         4     20.50     -4.65      0.00       708       594     10.24     17.05</t>
  </si>
  <si>
    <t>04/14/2011     15.65  12772.75         2     20.55     -5.25      0.00       858       537     10.31     20.55</t>
  </si>
  <si>
    <t>04/15/2011     -8.80  12763.95         2      3.75    -10.95      0.00       528       858      9.23      0.00</t>
  </si>
  <si>
    <t>04/18/2011     -0.05  12763.90         2      8.05     -7.50      0.00       738       525      9.50      2.65</t>
  </si>
  <si>
    <t>04/19/2011     24.05  12787.95         4     24.05     -5.50      0.00       762       525     10.12     24.00</t>
  </si>
  <si>
    <t>04/20/2011      5.90  12793.85         2      8.30     -3.70      0.00       561       534     10.49      8.30</t>
  </si>
  <si>
    <t>04/21/2011     11.70  12805.55         5     17.90     -2.95      0.00       708       546     10.71     17.90</t>
  </si>
  <si>
    <t>04/25/2011     -0.20  12805.35         1      0.00     -2.75      0.00       915       612     10.38      0.00</t>
  </si>
  <si>
    <t>04/26/2011     -6.35  12799.00         2      3.05     -6.15      0.00       666       912     10.53      0.00</t>
  </si>
  <si>
    <t>04/27/2011     16.75  12815.75         3     17.85     -2.45      0.00       783       600     10.91     17.85</t>
  </si>
  <si>
    <t>04/28/2011     -3.20  12812.55         3      4.30     -6.15      0.00       564       855     10.91      1.25</t>
  </si>
  <si>
    <t>04/29/2011      1.10  12813.65         1      2.30     -3.20      0.00       903       870     10.85      2.30</t>
  </si>
  <si>
    <t>05/02/2011      5.30  12818.95         1      8.25      0.00      0.00       885       915     10.91      0.00</t>
  </si>
  <si>
    <t>05/03/2011     -3.05  12815.90         2     10.85     -4.15      0.00       837       897     11.43      5.55</t>
  </si>
  <si>
    <t>05/04/2011    -26.25  12789.65         3      5.50    -34.35      0.00       531       822     11.13      0.00</t>
  </si>
  <si>
    <t>05/05/2011     -3.65  12786.00         4     13.00    -21.20      0.00       870       549     11.05      0.00</t>
  </si>
  <si>
    <t>05/06/2011      3.00  12789.00         2      8.20    -16.70      0.00       819       552     11.12      0.00</t>
  </si>
  <si>
    <t>05/09/2011     15.00  12804.00         2     17.95     -0.95      0.00       678       543     10.51     17.95</t>
  </si>
  <si>
    <t>05/10/2011     -2.35  12801.65         2      1.55     -5.00      0.00       861       564     10.36      1.55</t>
  </si>
  <si>
    <t>05/11/2011      3.20  12804.85         2      9.40     -6.35      0.00       759       630     10.26      0.00</t>
  </si>
  <si>
    <t>05/12/2011     -9.95  12794.90         6     23.80    -24.25      0.00       678       528     10.43     19.35</t>
  </si>
  <si>
    <t>05/13/2011     -7.00  12787.90         3      4.00    -17.65      0.00       582       804      9.60      0.00</t>
  </si>
  <si>
    <t>05/16/2011    -12.80  12775.10         4      3.50    -31.65      0.00       534       609      9.59      0.00</t>
  </si>
  <si>
    <t>05/17/2011     19.50  12794.60         3     19.50    -11.20      0.00       702       570     10.16     19.20</t>
  </si>
  <si>
    <t>05/18/2011     -1.20  12793.40         3      2.75    -19.25      0.00       522       591      9.10      2.65</t>
  </si>
  <si>
    <t>05/19/2011      4.25  12797.65         4     15.75     -8.85      0.00       546       612      9.47      8.65</t>
  </si>
  <si>
    <t>05/20/2011    -21.70  12775.95         2      0.50    -26.85      0.00       516       876      8.60      0.00</t>
  </si>
  <si>
    <t>05/23/2011     -0.85  12775.10         1      3.35     -3.75      0.00       819       546      8.77      3.35</t>
  </si>
  <si>
    <t>05/24/2011     -0.35  12774.75         4     13.15     -7.25      0.00       618       564      9.27     13.15</t>
  </si>
  <si>
    <t>05/25/2011     16.85  12791.60         2     29.25      0.00      0.00       855       915      9.84     29.25</t>
  </si>
  <si>
    <t>05/26/2011     20.75  12812.35         2     25.15     -4.35      0.00       819       555     10.89     25.15</t>
  </si>
  <si>
    <t>05/27/2011     -5.80  12806.55         2      5.55     -5.65      0.00       555       843     11.05      0.00</t>
  </si>
  <si>
    <t>05/31/2011      4.40  12810.95         2     14.50     -1.50      0.00       696       516     11.36      0.00</t>
  </si>
  <si>
    <t>06/01/2011    -50.45  12760.50         3      0.50    -51.60      0.00       519       894     10.84      0.00</t>
  </si>
  <si>
    <t>06/02/2011     45.75  12806.25         6     45.75    -15.55      0.00       609       531     12.86     33.50</t>
  </si>
  <si>
    <t>06/03/2011     10.15  12816.40         2     23.25      0.00      0.00       711       915     13.37     23.25</t>
  </si>
  <si>
    <t>06/06/2011     -5.40  12811.00         5      5.55    -23.25      0.00       636       561     13.24      5.55</t>
  </si>
  <si>
    <t>06/07/2011     -4.60  12806.40         2      6.00     -6.50      0.00       531       594     12.64      0.00</t>
  </si>
  <si>
    <t>06/08/2011     -3.85  12802.55         2      4.00    -13.95      0.00       609       819     12.76      0.00</t>
  </si>
  <si>
    <t>06/09/2011    -12.80  12789.75         2      3.00    -14.90      0.00       522       627     12.44      0.00</t>
  </si>
  <si>
    <t>06/10/2011    -21.45  12768.30         3      0.00    -32.90      0.00       915       789     11.25      0.00</t>
  </si>
  <si>
    <t>06/13/2011     12.10  12780.40         5     19.95    -12.25      0.00       651       525     12.05     19.95</t>
  </si>
  <si>
    <t>06/14/2011      5.40  12785.80         2     13.55     -4.95      0.00       843       522     12.55     13.55</t>
  </si>
  <si>
    <t>06/15/2011     -0.30  12785.50         2      3.80     -8.00      0.00       852       642     11.76      0.00</t>
  </si>
  <si>
    <t>06/16/2011     63.75  12849.25         8     71.10     -4.10      0.00       609       534     15.18     56.40</t>
  </si>
  <si>
    <t>06/17/2011      6.45  12855.70         2     19.30     -2.25      0.00       741       543     15.36     14.10</t>
  </si>
  <si>
    <t>06/20/2011      9.80  12865.50         1     12.25     -0.50      0.00       663       522     15.95     12.25</t>
  </si>
  <si>
    <t>06/21/2011    -16.70  12848.80         3      2.00    -26.60      0.00       528       762     15.88      0.00</t>
  </si>
  <si>
    <t>06/22/2011      5.45  12854.25         3      5.45    -13.65      0.00       885       600     15.49      0.00</t>
  </si>
  <si>
    <t>06/23/2011     -6.20  12848.05         2     11.05    -20.05      0.00       594       840     14.58      0.00</t>
  </si>
  <si>
    <t>06/24/2011      0.05  12848.10         3      4.60    -11.55      0.00       522       774     13.56      0.00</t>
  </si>
  <si>
    <t>06/27/2011      6.10  12854.20         1     11.30      0.00      0.00       831       915     13.84     11.30</t>
  </si>
  <si>
    <t>06/28/2011    -10.75  12843.45         3      1.50    -22.00      0.00       516       573     13.19      0.00</t>
  </si>
  <si>
    <t>06/29/2011     16.35  12859.80         4     25.20     -0.10      0.00       594       549     14.43     19.90</t>
  </si>
  <si>
    <t>06/30/2011     -4.85  12854.95         2      1.25    -10.20      0.00       522       600     12.20      0.00</t>
  </si>
  <si>
    <t>07/01/2011      0.95  12855.90         2      4.10    -19.50      0.00       888       546     11.25      4.10</t>
  </si>
  <si>
    <t>07/05/2011     12.20  12868.10         2     12.60     -2.00      0.00       588       552     11.25     12.60</t>
  </si>
  <si>
    <t>07/06/2011      5.05  12873.15         3      6.60     -7.75      0.00       612       561     11.30      5.20</t>
  </si>
  <si>
    <t>07/07/2011     -2.10  12871.05         2      2.80     -4.20      0.00       816       897     11.14      0.00</t>
  </si>
  <si>
    <t>07/08/2011     -2.05  12869.00         2      1.75     -8.10      0.00       537       798     11.03      0.00</t>
  </si>
  <si>
    <t>07/11/2011     -4.40  12864.60         1      2.80     -6.75      0.00       894       564     11.02      0.00</t>
  </si>
  <si>
    <t>07/12/2011     16.60  12881.20         3     29.80     -1.00      0.00       801       519     12.51     29.80</t>
  </si>
  <si>
    <t>07/13/2011    -12.55  12868.65         2      2.50    -13.20      0.00       540       738     11.63      0.00</t>
  </si>
  <si>
    <t>07/14/2011     19.65  12888.30         3     22.35    -16.75      0.00       744       570     12.07      0.00</t>
  </si>
  <si>
    <t>07/15/2011      0.70  12889.00         3      1.05    -28.20      0.00       543       570     11.94      0.00</t>
  </si>
  <si>
    <t>07/18/2011     13.15  12902.15         2     26.50     -6.50      0.00       660       522      9.71      0.00</t>
  </si>
  <si>
    <t>07/19/2011     13.60  12915.75         3     17.20    -11.65      0.00       849       753      9.60     17.20</t>
  </si>
  <si>
    <t>07/20/2011     -7.95  12907.80         5      8.10    -18.95      0.00       612       558      9.39      8.10</t>
  </si>
  <si>
    <t>07/21/2011     -6.85  12900.95         2      2.25    -19.20      0.00       516       651      9.41      0.00</t>
  </si>
  <si>
    <t>07/22/2011     24.10  12925.05         5     25.30    -20.15      0.00       720       567     10.40     25.30</t>
  </si>
  <si>
    <t>07/25/2011      5.85  12930.90         1      6.55     -1.25      0.00       888       600     10.17      6.50</t>
  </si>
  <si>
    <t>07/26/2011    -13.60  12917.30         3      7.00    -18.00      0.00       798       894     10.29      0.00</t>
  </si>
  <si>
    <t>07/27/2011     33.40  12950.70         2     35.05     -4.45      0.00       891       522     11.48      0.00</t>
  </si>
  <si>
    <t>07/28/2011    -26.70  12924.00         4     20.50    -30.30      0.00       579       888     12.43      0.00</t>
  </si>
  <si>
    <t>07/29/2011     -3.85  12920.15         2      6.10     -6.20      0.00       621       606     11.48      6.10</t>
  </si>
  <si>
    <t>08/01/2011      9.35  12929.50         1     11.55     -4.00      0.00       882       564     11.99     11.55</t>
  </si>
  <si>
    <t>08/02/2011     39.60  12969.10         2     39.75     -0.25      0.00       900       516     13.77     11.65</t>
  </si>
  <si>
    <t>08/03/2011     29.25  12998.35         6     34.35    -26.40      0.00       552       579     15.16     28.20</t>
  </si>
  <si>
    <t>08/04/2011     17.40  13015.75         2     19.10    -16.95      0.00       894       609     15.98      0.00</t>
  </si>
  <si>
    <t>08/05/2011    -46.25  12969.50         3      6.75    -73.40      0.00       528       660     16.23      0.00</t>
  </si>
  <si>
    <t>08/08/2011    -40.70  12928.80         1      5.25    -57.00      0.00       522       807     16.35      0.00</t>
  </si>
  <si>
    <t>08/09/2011     62.35  12991.15         4     64.80     -9.70      0.00       903       828     18.10     64.80</t>
  </si>
  <si>
    <t>08/10/2011     -8.05  12983.10         2      2.75    -59.65      0.00       576       795     18.11      0.00</t>
  </si>
  <si>
    <t>08/11/2011     38.90  13022.00         4     55.10    -27.75      0.00       888       519     19.75     55.10</t>
  </si>
  <si>
    <t>08/12/2011     34.15  13056.15         2     34.15     -7.75      0.00       648       516     21.40     30.05</t>
  </si>
  <si>
    <t>08/15/2011     -9.55  13046.60         2     14.00    -17.85      0.00       573       735     20.78      0.00</t>
  </si>
  <si>
    <t>08/16/2011    -15.60  13031.00         2     17.80    -16.65      0.00       672       870     20.81     17.80</t>
  </si>
  <si>
    <t>08/17/2011     -3.25  13027.75         2      6.20     -7.85      0.00       765       648     20.71      0.00</t>
  </si>
  <si>
    <t>08/18/2011     25.15  13052.90         2     49.80     -6.20      0.00       888       522     23.09      0.00</t>
  </si>
  <si>
    <t>08/19/2011     47.00  13099.90         2     47.00     -2.25      0.00       903       534     24.18     25.75</t>
  </si>
  <si>
    <t>08/22/2011     -3.40  13096.50         1     22.25     -4.70      0.00       657       894     24.96      0.00</t>
  </si>
  <si>
    <t>08/23/2011    -18.95  13077.55         2      6.60    -22.10      0.00       522       585     24.94      0.00</t>
  </si>
  <si>
    <t>08/24/2011    -34.90  13042.65         3      9.55    -44.45      0.00       522       546     23.67      0.00</t>
  </si>
  <si>
    <t>08/25/2011    -41.05  13001.60         2      0.00    -49.70      0.00       915       567     22.64      0.00</t>
  </si>
  <si>
    <t>08/26/2011     23.30  13024.90         1     39.70    -13.20      0.00       765       549     24.32     39.70</t>
  </si>
  <si>
    <t>08/29/2011     26.35  13051.25         2     27.50     -5.00      0.00       900       609     25.12     27.50</t>
  </si>
  <si>
    <t>08/30/2011      2.40  13053.65         2     15.10    -15.50      0.00       885       549     23.89     15.10</t>
  </si>
  <si>
    <t>08/31/2011    -17.70  13035.95         2     15.55    -21.25      0.00       561       891     22.95      0.00</t>
  </si>
  <si>
    <t>09/01/2011     28.30  13064.25         2     30.00     -3.35      0.00       900       546     23.49      5.05</t>
  </si>
  <si>
    <t>09/02/2011      0.45  13064.70         2     11.25     -8.25      0.00       552       522     23.72     11.25</t>
  </si>
  <si>
    <t>09/06/2011     -0.15  13064.55         1     20.00     -4.50      0.00       810       582     24.45     20.00</t>
  </si>
  <si>
    <t>09/07/2011      7.20  13071.75         2      8.60    -13.90      0.00       828       642     21.64      8.60</t>
  </si>
  <si>
    <t>09/08/2011     46.30  13118.05         4     46.30      0.00      0.00       909       915     23.82     46.00</t>
  </si>
  <si>
    <t>09/09/2011     24.40  13142.45         2     39.30    -17.20      0.00       843       612     23.03      0.00</t>
  </si>
  <si>
    <t>09/12/2011     12.45  13154.90         2     28.50    -10.10      0.00       549       858     22.75     12.90</t>
  </si>
  <si>
    <t>09/13/2011      3.10  13158.00         1      7.05     -3.70      0.00       825       861     22.40      6.80</t>
  </si>
  <si>
    <t>09/14/2011      7.20  13165.20         1     21.40     -3.95      0.00       873       564     22.58     21.40</t>
  </si>
  <si>
    <t>09/15/2011      3.20  13168.40         2     17.00    -11.00      0.00       603       546     23.12      2.10</t>
  </si>
  <si>
    <t>09/16/2011      8.60  13177.00         1      8.60     -5.75      0.00       699       537     21.06      7.55</t>
  </si>
  <si>
    <t>09/19/2011     -4.05  13172.95         1      2.75    -12.85      0.00       558       849     18.85      2.40</t>
  </si>
  <si>
    <t>09/20/2011     -3.70  13169.25         2     17.65     -6.35      0.00       735       849     18.62      0.00</t>
  </si>
  <si>
    <t>09/21/2011      9.15  13178.40         1      9.35    -18.90      0.00       900       855     18.76      0.00</t>
  </si>
  <si>
    <t>09/22/2011     20.05  13198.45         4     46.95     -4.15      0.00       864       540     20.63     41.35</t>
  </si>
  <si>
    <t>09/23/2011     -4.50  13193.95         2     12.55    -16.10      0.00       531       729     21.25     11.40</t>
  </si>
  <si>
    <t>09/26/2011     -3.65  13190.30         1      2.75    -28.20      0.00       582       735     19.41      0.00</t>
  </si>
  <si>
    <t>09/27/2011    -28.65  13161.65         2      5.80    -33.30      0.00       561       855     18.32      0.00</t>
  </si>
  <si>
    <t>09/28/2011     40.20  13201.85         2     44.10    -11.00      0.00       891       537     19.77      0.00</t>
  </si>
  <si>
    <t>09/29/2011     17.60  13219.45         2     38.55     -6.25      0.00       846       534     20.92      0.00</t>
  </si>
  <si>
    <t>09/30/2011     20.40  13239.85         2     21.55    -26.95      0.00       900       645     20.50      0.00</t>
  </si>
  <si>
    <t>10/03/2011     34.90  13274.75         3     34.90     -0.50      0.00       633       519     21.68     34.60</t>
  </si>
  <si>
    <t>10/04/2011     -2.60  13272.15         3     26.90    -23.75      0.00       603       537     22.03     19.30</t>
  </si>
  <si>
    <t>10/05/2011     -2.50  13269.65         3     19.20     -5.30      0.00       555       882     22.56     12.10</t>
  </si>
  <si>
    <t>10/06/2011     22.75  13292.40         2     26.65     -2.85      0.00       900       765     21.57     26.65</t>
  </si>
  <si>
    <t>10/07/2011      4.70  13297.10         2     36.10     -6.90      0.00       729       567     21.41      0.00</t>
  </si>
  <si>
    <t>10/10/2011     14.65  13311.75         2     28.50      0.00      0.00       744       915     21.41     28.50</t>
  </si>
  <si>
    <t>10/11/2011      6.70  13318.45         2      9.05     -1.25      0.00       624       528     21.51      4.50</t>
  </si>
  <si>
    <t>10/12/2011    -11.25  13307.20         2      3.25    -20.15      0.00       531       594     20.61      2.85</t>
  </si>
  <si>
    <t>10/13/2011    -25.80  13281.40         2      0.25    -25.95      0.00       516       753     19.77      0.00</t>
  </si>
  <si>
    <t>10/14/2011     -1.50  13279.90         2      0.05    -21.35      0.00       531       759     19.34      0.00</t>
  </si>
  <si>
    <t>10/17/2011      8.55  13288.45         1     11.25     -3.75      0.00       900       636     19.77      0.00</t>
  </si>
  <si>
    <t>10/18/2011     10.50  13298.95         2     22.20    -12.20      0.00       855       546     19.99     22.20</t>
  </si>
  <si>
    <t>10/19/2011     33.95  13332.90         3     33.95      0.00      0.00       765       915     21.22     24.00</t>
  </si>
  <si>
    <t>10/20/2011     -1.80  13331.10         2     22.80    -16.70      0.00       681       555     20.02      3.15</t>
  </si>
  <si>
    <t>10/21/2011     -9.80  13321.30         2      7.30    -11.20      0.00       765       843     19.75      0.00</t>
  </si>
  <si>
    <t>10/24/2011     23.10  13344.40         2     29.00      0.00      0.00       771       915     21.07     29.00</t>
  </si>
  <si>
    <t>10/25/2011      1.40  13345.80         2      6.80    -14.65      0.00       549       585     21.12      0.00</t>
  </si>
  <si>
    <t>10/26/2011     30.70  13376.50         2     35.40     -1.75      0.00       879       516     20.68     35.40</t>
  </si>
  <si>
    <t>10/27/2011     -7.50  13369.00         2     17.90    -15.60      0.00       867       717     19.65     17.90</t>
  </si>
  <si>
    <t>10/28/2011     11.35  13380.35         3     16.25     -4.05      0.00       897       798     19.38     16.25</t>
  </si>
  <si>
    <t>10/31/2011      3.40  13383.75         1      3.60    -12.90      0.00       900       840     17.82      0.00</t>
  </si>
  <si>
    <t>11/01/2011    -21.90  13361.85         2      2.75    -30.30      0.00       543       849     16.61      0.00</t>
  </si>
  <si>
    <t>11/02/2011    -15.00  13346.85         3     12.85    -17.70      0.00       597       546     16.29     12.85</t>
  </si>
  <si>
    <t>11/03/2011     18.70  13365.55         1     21.15     -0.75      0.00       894       516     16.02     21.15</t>
  </si>
  <si>
    <t>11/04/2011     -7.50  13358.05         3      2.75    -34.75      0.00       519       582     14.35      0.00</t>
  </si>
  <si>
    <t>11/07/2011      1.85  13359.90         1      2.80    -10.50      0.00       894       777     13.07      2.80</t>
  </si>
  <si>
    <t>11/08/2011     22.25  13382.15         2     23.70     -7.00      0.00       897       543     13.80     23.70</t>
  </si>
  <si>
    <t>11/09/2011     -4.75  13377.40         2      4.65    -16.45      0.00       807       690     13.87      0.00</t>
  </si>
  <si>
    <t>11/10/2011      3.40  13380.80         2     22.00     -1.70      0.00       765       591     14.96     22.00</t>
  </si>
  <si>
    <t>11/11/2011    -14.05  13366.75         2      0.00    -16.20      0.00       915       855     14.95      0.00</t>
  </si>
  <si>
    <t>11/14/2011     -2.95  13363.80         1      2.75     -4.50      0.00       840       888     14.53      0.00</t>
  </si>
  <si>
    <t>11/15/2011    -13.60  13350.20         1      6.75    -14.70      0.00       531       696     13.76      0.00</t>
  </si>
  <si>
    <t>11/16/2011     25.65  13375.85         1     27.35     -1.75      0.00       900       516     13.43     15.55</t>
  </si>
  <si>
    <t>11/17/2011     42.60  13418.45         4     51.55    -15.50      0.00       882       531     14.86      8.75</t>
  </si>
  <si>
    <t>11/18/2011    -14.40  13404.05         3     13.90    -15.35      0.00       687       762     15.19      5.30</t>
  </si>
  <si>
    <t>11/21/2011     -6.80  13397.25         1     10.25    -10.35      0.00       648       843     14.26      0.00</t>
  </si>
  <si>
    <t>11/22/2011     18.25  13415.50         2     18.25     -2.90      0.00       669       528     14.83     15.95</t>
  </si>
  <si>
    <t>11/23/2011      3.65  13419.15         2      4.55    -15.45      0.00       900       885     13.29      0.00</t>
  </si>
  <si>
    <t>11/28/2011     -5.45  13413.70         1      4.75     -8.75      0.00       579       858     12.63      0.00</t>
  </si>
  <si>
    <t>11/29/2011      4.70  13418.40         6     17.35    -33.65      0.00       546       567     12.69      8.25</t>
  </si>
  <si>
    <t>11/30/2011     11.15  13429.55         2     14.30    -13.70      0.00       900       771     13.22     14.30</t>
  </si>
  <si>
    <t>12/01/2011     28.05  13457.60         5     28.05    -25.45      0.00       765       546     14.49     26.15</t>
  </si>
  <si>
    <t>12/02/2011     22.85  13480.45         2     25.75     -8.75      0.00       894       561     15.13      0.00</t>
  </si>
  <si>
    <t>12/05/2011    -11.35  13469.10         1      0.75    -14.70      0.00       528       774     14.11      0.00</t>
  </si>
  <si>
    <t>12/06/2011     13.50  13482.60         2     21.70     -3.50      0.00       855       531     15.06     21.70</t>
  </si>
  <si>
    <t>12/07/2011    -22.55  13460.05         2      4.30    -22.70      0.00       573       690     15.13      0.00</t>
  </si>
  <si>
    <t>12/08/2011      1.65  13461.70         2     11.30    -10.70      0.00       837       678     14.51      0.00</t>
  </si>
  <si>
    <t>12/09/2011      9.35  13471.05         1     10.30     -5.70      0.00       834       528     14.80     10.30</t>
  </si>
  <si>
    <t>12/12/2011      8.35  13479.40         2     27.50     -2.50      0.00       657       531     15.07      0.00</t>
  </si>
  <si>
    <t>12/13/2011      5.75  13485.15         1      5.75     -3.75      0.00       786       516     15.36      5.45</t>
  </si>
  <si>
    <t>12/14/2011    -25.45  13459.70         2      6.25    -27.85      0.00       525       741     15.53      0.00</t>
  </si>
  <si>
    <t>12/15/2011      6.60  13466.30         2     11.25     -3.25      0.00       897       684     15.76      0.00</t>
  </si>
  <si>
    <t>12/16/2011     -8.30  13458.00         2     10.05    -11.90      0.00       561       663     14.89      0.00</t>
  </si>
  <si>
    <t>12/19/2011    -20.60  13437.40         2      1.50    -24.00      0.00       522       612     12.39      0.00</t>
  </si>
  <si>
    <t>12/20/2011     16.40  13453.80         2     19.55     -7.45      0.00       885       525     12.67     19.55</t>
  </si>
  <si>
    <t>12/21/2011    -42.45  13411.35         5      4.25    -44.25      0.00       576       879     12.37      0.00</t>
  </si>
  <si>
    <t>12/22/2011     -0.75  13410.60         3      2.50     -8.65      0.00       516       840     11.58      0.35</t>
  </si>
  <si>
    <t>12/23/2011      1.45  13412.05         2      4.25     -6.15      0.00       528       645     11.57      2.85</t>
  </si>
  <si>
    <t>12/27/2011      1.10  13413.15         1      2.30     -2.20      0.00       525       543     11.45      0.00</t>
  </si>
  <si>
    <t>12/28/2011     28.10  13441.25         2     32.75      0.00      0.00       870       915     12.22      0.00</t>
  </si>
  <si>
    <t>12/29/2011     -3.55  13437.70         2      1.75    -12.90      0.00       531       699     11.59      0.00</t>
  </si>
  <si>
    <t>12/30/2011      7.40  13445.10         1      7.85     -1.25      0.00       900       525     10.58      1.75</t>
  </si>
  <si>
    <t>01/03/2012    -14.75  13430.35         2      2.80    -15.80      0.00       564       900      9.43      0.00</t>
  </si>
  <si>
    <t>01/04/2012     11.20  13441.55         2     11.20     -2.00      0.00       681       519      9.95     11.15</t>
  </si>
  <si>
    <t>01/05/2012     17.35  13458.90         2     21.25     -5.75      0.00       765       543      9.93     21.25</t>
  </si>
  <si>
    <t>01/06/2012      1.55  13460.45         1      6.75     -2.00      0.00       534       645     10.05      0.00</t>
  </si>
  <si>
    <t>01/09/2012     -3.15  13457.30         2      9.00     -6.00      0.00       621       573      9.94      0.00</t>
  </si>
  <si>
    <t>01/10/2012      0.85  13458.15         2      4.50     -3.00      0.00       738       828      9.65      0.00</t>
  </si>
  <si>
    <t>01/11/2012     11.65  13469.80         1     11.65     -1.75      0.00       579       516      8.86     11.10</t>
  </si>
  <si>
    <t>01/12/2012    -16.00  13453.80         2      3.80    -16.15      0.00       543       729      8.76      0.00</t>
  </si>
  <si>
    <t>01/13/2012      1.45  13455.25         2     15.05     -4.45      0.00       564       537      9.20      1.40</t>
  </si>
  <si>
    <t>01/17/2012     14.90  13470.15         2     17.85     -2.00      0.00       858       528      9.53      0.00</t>
  </si>
  <si>
    <t>01/18/2012     -1.90  13468.25         1      1.00    -10.95      0.00       522       639      9.08      0.00</t>
  </si>
  <si>
    <t>01/19/2012      2.15  13470.40         4      7.40     -1.00      0.00       588       549      9.37      7.00</t>
  </si>
  <si>
    <t>01/20/2012     -8.90  13461.50         1      1.00     -9.20      0.00       531       903      8.44      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</si>
</sst>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_);[Red]\(0.00\)"/>
    <numFmt numFmtId="165" formatCode="0.0"/>
    <numFmt numFmtId="166" formatCode="0_);[Red]\(0\)"/>
    <numFmt numFmtId="167" formatCode="h:mm;@"/>
    <numFmt numFmtId="168" formatCode="mm/dd/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 tint="0.59999389629810485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2" fillId="2" borderId="1" xfId="0" applyFont="1" applyFill="1" applyBorder="1"/>
    <xf numFmtId="164" fontId="4" fillId="0" borderId="0" xfId="0" applyNumberFormat="1" applyFont="1"/>
    <xf numFmtId="0" fontId="1" fillId="2" borderId="4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/>
    <xf numFmtId="164" fontId="2" fillId="2" borderId="4" xfId="0" applyNumberFormat="1" applyFont="1" applyFill="1" applyBorder="1"/>
    <xf numFmtId="0" fontId="0" fillId="4" borderId="0" xfId="0" applyFill="1" applyBorder="1"/>
    <xf numFmtId="0" fontId="0" fillId="4" borderId="5" xfId="0" applyFill="1" applyBorder="1"/>
    <xf numFmtId="168" fontId="0" fillId="0" borderId="0" xfId="0" applyNumberFormat="1"/>
    <xf numFmtId="0" fontId="0" fillId="0" borderId="0" xfId="0" applyNumberFormat="1"/>
    <xf numFmtId="0" fontId="0" fillId="2" borderId="4" xfId="0" applyFill="1" applyBorder="1"/>
    <xf numFmtId="166" fontId="0" fillId="5" borderId="6" xfId="0" applyNumberFormat="1" applyFill="1" applyBorder="1"/>
    <xf numFmtId="166" fontId="0" fillId="5" borderId="7" xfId="0" applyNumberFormat="1" applyFill="1" applyBorder="1"/>
    <xf numFmtId="0" fontId="0" fillId="2" borderId="8" xfId="0" applyFill="1" applyBorder="1"/>
    <xf numFmtId="166" fontId="0" fillId="5" borderId="9" xfId="0" applyNumberFormat="1" applyFill="1" applyBorder="1"/>
    <xf numFmtId="166" fontId="0" fillId="5" borderId="10" xfId="0" applyNumberFormat="1" applyFill="1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058"/>
  <sheetViews>
    <sheetView tabSelected="1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AM10" sqref="AM10"/>
    </sheetView>
  </sheetViews>
  <sheetFormatPr defaultRowHeight="15" x14ac:dyDescent="0.25"/>
  <cols>
    <col min="17" max="17" width="10" bestFit="1" customWidth="1"/>
    <col min="18" max="18" width="10.28515625" bestFit="1" customWidth="1"/>
    <col min="23" max="23" width="14" customWidth="1"/>
    <col min="24" max="24" width="13.42578125" customWidth="1"/>
    <col min="27" max="38" width="6.7109375" customWidth="1"/>
  </cols>
  <sheetData>
    <row r="1" spans="1:40" x14ac:dyDescent="0.25">
      <c r="A1" t="s">
        <v>0</v>
      </c>
      <c r="I1">
        <v>1</v>
      </c>
      <c r="J1" s="1">
        <f>SUMIF($I$11:$I$3500,I1,$C$11:$C$3500)</f>
        <v>2320.8500000000004</v>
      </c>
      <c r="K1" s="1"/>
      <c r="W1" t="s">
        <v>1</v>
      </c>
      <c r="X1" t="s">
        <v>2</v>
      </c>
    </row>
    <row r="2" spans="1:40" x14ac:dyDescent="0.25">
      <c r="I2">
        <v>2</v>
      </c>
      <c r="J2" s="1">
        <f t="shared" ref="J2:J5" si="0">SUMIF($I$11:$I$3500,I2,$C$11:$C$3500)</f>
        <v>3120.25</v>
      </c>
      <c r="K2" s="1"/>
      <c r="M2" s="2">
        <f>AVERAGEIF(O11:O2921,1,M11:M2921)</f>
        <v>617.51839464882949</v>
      </c>
      <c r="N2" s="2">
        <f>AVERAGEIF(O11:O2921,-1,N11:N2921)</f>
        <v>588.62123893805312</v>
      </c>
      <c r="O2">
        <f>SUMIF(O11:O2921,1)</f>
        <v>1196</v>
      </c>
      <c r="S2">
        <v>10</v>
      </c>
      <c r="W2">
        <v>0</v>
      </c>
      <c r="X2">
        <f>COUNTIF($L$11:$L$3000,W2)</f>
        <v>20</v>
      </c>
    </row>
    <row r="3" spans="1:40" x14ac:dyDescent="0.25">
      <c r="I3">
        <v>3</v>
      </c>
      <c r="J3" s="1">
        <f t="shared" si="0"/>
        <v>2542.6000000000017</v>
      </c>
      <c r="K3" s="1"/>
      <c r="M3" s="3">
        <f>INT(M2/60)+MOD(M2,60)/60</f>
        <v>10.291973244147158</v>
      </c>
      <c r="N3" s="3">
        <f>INT(N2/60)+MOD(N2,60)/60</f>
        <v>9.8103539823008852</v>
      </c>
      <c r="O3">
        <f>SUMIF(O11:O2921,-1)</f>
        <v>-1695</v>
      </c>
      <c r="S3">
        <v>2011</v>
      </c>
      <c r="W3">
        <v>1</v>
      </c>
      <c r="X3">
        <f t="shared" ref="X3:X9" si="1">COUNTIF($L$11:$L$3000,W3)</f>
        <v>508</v>
      </c>
    </row>
    <row r="4" spans="1:40" x14ac:dyDescent="0.25">
      <c r="I4">
        <v>4</v>
      </c>
      <c r="J4" s="1">
        <f t="shared" si="0"/>
        <v>3572.0000000000023</v>
      </c>
      <c r="K4" s="1"/>
      <c r="M4" s="2"/>
      <c r="W4">
        <v>2</v>
      </c>
      <c r="X4">
        <f t="shared" si="1"/>
        <v>1520</v>
      </c>
    </row>
    <row r="5" spans="1:40" x14ac:dyDescent="0.25">
      <c r="I5">
        <v>5</v>
      </c>
      <c r="J5" s="1">
        <f t="shared" si="0"/>
        <v>1905.8000000000045</v>
      </c>
      <c r="K5" s="1"/>
      <c r="M5">
        <f>COUNTIF(M11:M2921,915)</f>
        <v>110</v>
      </c>
      <c r="N5">
        <f>COUNTIF(N11:N2921,915)</f>
        <v>151</v>
      </c>
      <c r="W5">
        <v>3</v>
      </c>
      <c r="X5">
        <f t="shared" si="1"/>
        <v>480</v>
      </c>
    </row>
    <row r="6" spans="1:40" x14ac:dyDescent="0.25">
      <c r="W6">
        <v>4</v>
      </c>
      <c r="X6">
        <f t="shared" si="1"/>
        <v>184</v>
      </c>
    </row>
    <row r="7" spans="1:40" ht="15.75" thickBot="1" x14ac:dyDescent="0.3">
      <c r="L7" s="4">
        <f>AVERAGE(L11:L3500)</f>
        <v>2.4444816053511706</v>
      </c>
      <c r="M7" s="5"/>
      <c r="S7" s="1">
        <f>SUM(C2926:C2940)</f>
        <v>81.450000000000017</v>
      </c>
      <c r="T7">
        <v>1</v>
      </c>
      <c r="W7">
        <v>5</v>
      </c>
      <c r="X7">
        <f t="shared" si="1"/>
        <v>116</v>
      </c>
    </row>
    <row r="8" spans="1:40" ht="18.75" x14ac:dyDescent="0.3">
      <c r="M8" s="6">
        <f>TIME(INT(M9/60),MOD(M9,60),0)</f>
        <v>0.50138888888888888</v>
      </c>
      <c r="N8" s="6">
        <f>TIME(INT(N9/60),MOD(N9,60),0)</f>
        <v>0.47013888888888888</v>
      </c>
      <c r="P8" s="1">
        <f>AVERAGE(P11:P3000)</f>
        <v>15.479397993311027</v>
      </c>
      <c r="Q8" s="1">
        <f>AVERAGE(Q11:Q3000)</f>
        <v>-11.243010033444957</v>
      </c>
      <c r="W8">
        <v>6</v>
      </c>
      <c r="X8">
        <f t="shared" si="1"/>
        <v>133</v>
      </c>
      <c r="Z8" s="7"/>
      <c r="AA8" s="25" t="s">
        <v>3</v>
      </c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6"/>
    </row>
    <row r="9" spans="1:40" x14ac:dyDescent="0.25">
      <c r="C9" s="8">
        <f>SUM(C11:C3200)</f>
        <v>13461.499999999995</v>
      </c>
      <c r="L9">
        <f>MAX(L11:L2917)</f>
        <v>8</v>
      </c>
      <c r="M9" s="5">
        <f>AVERAGE(M11:M2926)</f>
        <v>722.43621399176959</v>
      </c>
      <c r="N9" s="5">
        <f>AVERAGE(N11:N2926)</f>
        <v>677.80761316872429</v>
      </c>
      <c r="O9" s="5"/>
      <c r="P9" s="1">
        <f>MAX(P11:P3000)</f>
        <v>184.25</v>
      </c>
      <c r="Q9" s="1">
        <f>MIN(Q11:Q3500)</f>
        <v>-130.35</v>
      </c>
      <c r="R9" s="1">
        <f>MIN(R11:R3500)</f>
        <v>-157.60000000000127</v>
      </c>
      <c r="S9" s="1">
        <f>SUM(S11:S3000)</f>
        <v>143.9</v>
      </c>
      <c r="T9" s="1"/>
      <c r="U9" s="1">
        <f>SUM(U12:U3000)</f>
        <v>14599.850000000002</v>
      </c>
      <c r="W9">
        <v>7</v>
      </c>
      <c r="X9">
        <f t="shared" si="1"/>
        <v>25</v>
      </c>
      <c r="Z9" s="9" t="s">
        <v>4</v>
      </c>
      <c r="AA9" s="27" t="s">
        <v>5</v>
      </c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8"/>
    </row>
    <row r="10" spans="1:40" x14ac:dyDescent="0.25">
      <c r="A10" s="10" t="s">
        <v>6</v>
      </c>
      <c r="B10" s="11" t="s">
        <v>7</v>
      </c>
      <c r="C10" s="11" t="s">
        <v>8</v>
      </c>
      <c r="D10" s="11" t="s">
        <v>9</v>
      </c>
      <c r="E10" s="11" t="s">
        <v>10</v>
      </c>
      <c r="F10" s="11" t="s">
        <v>11</v>
      </c>
      <c r="G10" s="29" t="s">
        <v>12</v>
      </c>
      <c r="H10" s="29"/>
      <c r="I10" s="11" t="s">
        <v>13</v>
      </c>
      <c r="J10" s="11" t="s">
        <v>14</v>
      </c>
      <c r="K10" s="11" t="s">
        <v>4</v>
      </c>
      <c r="L10" s="11" t="s">
        <v>15</v>
      </c>
      <c r="M10" s="11" t="s">
        <v>16</v>
      </c>
      <c r="N10" s="11" t="s">
        <v>17</v>
      </c>
      <c r="O10" s="11"/>
      <c r="P10" s="12" t="s">
        <v>18</v>
      </c>
      <c r="Q10" s="12" t="s">
        <v>19</v>
      </c>
      <c r="R10" s="13" t="s">
        <v>20</v>
      </c>
      <c r="V10" s="13" t="s">
        <v>21</v>
      </c>
      <c r="Z10" s="14">
        <f>S9</f>
        <v>143.9</v>
      </c>
      <c r="AA10" s="15">
        <v>1</v>
      </c>
      <c r="AB10" s="15">
        <v>2</v>
      </c>
      <c r="AC10" s="15">
        <v>3</v>
      </c>
      <c r="AD10" s="15">
        <v>4</v>
      </c>
      <c r="AE10" s="15">
        <v>5</v>
      </c>
      <c r="AF10" s="15">
        <v>6</v>
      </c>
      <c r="AG10" s="15">
        <v>7</v>
      </c>
      <c r="AH10" s="15">
        <v>8</v>
      </c>
      <c r="AI10" s="15">
        <v>9</v>
      </c>
      <c r="AJ10" s="15">
        <v>10</v>
      </c>
      <c r="AK10" s="15">
        <v>11</v>
      </c>
      <c r="AL10" s="16">
        <v>12</v>
      </c>
    </row>
    <row r="11" spans="1:40" x14ac:dyDescent="0.25">
      <c r="A11" t="s">
        <v>22</v>
      </c>
      <c r="B11" s="17">
        <f t="shared" ref="B11:B74" si="2">VALUE(LEFT(A11,10))</f>
        <v>36528</v>
      </c>
      <c r="C11" s="1">
        <f>VALUE(MID($A11,11,10))</f>
        <v>57.9</v>
      </c>
      <c r="D11" s="1">
        <f>C11</f>
        <v>57.9</v>
      </c>
      <c r="E11" s="1"/>
      <c r="F11" s="1"/>
      <c r="G11" s="1"/>
      <c r="H11" s="1"/>
      <c r="I11" s="5">
        <f>WEEKDAY(B11,2)</f>
        <v>1</v>
      </c>
      <c r="J11" s="5">
        <f>MONTH(B11)</f>
        <v>1</v>
      </c>
      <c r="K11" s="5">
        <f>YEAR(B11)</f>
        <v>2000</v>
      </c>
      <c r="L11" s="18">
        <f>VALUE(MID($A11,31,10))</f>
        <v>2</v>
      </c>
      <c r="M11" s="5">
        <f>VALUE(MID($A11,71,10))</f>
        <v>618</v>
      </c>
      <c r="N11" s="5">
        <f>VALUE(MID($A11,81,10))</f>
        <v>915</v>
      </c>
      <c r="O11" s="5">
        <f>IF(M11&lt;N11,1,IF(N11&lt;M11,-1,0))</f>
        <v>1</v>
      </c>
      <c r="P11" s="1">
        <f>VALUE(MID($A11,41,10))</f>
        <v>81</v>
      </c>
      <c r="Q11" s="1">
        <f>VALUE(MID($A11,51,10))</f>
        <v>0</v>
      </c>
      <c r="S11" s="1">
        <f>IF(AND(J11=$S$2,K11=$S$3),C11,0)</f>
        <v>0</v>
      </c>
      <c r="T11" s="1">
        <f>AVERAGE(P$11:P11)</f>
        <v>81</v>
      </c>
      <c r="U11" s="1"/>
      <c r="V11" s="1">
        <f>VALUE(MID($A11,101,10))</f>
        <v>0</v>
      </c>
      <c r="Z11" s="19">
        <v>2000</v>
      </c>
      <c r="AA11" s="20">
        <f t="dataTable" ref="AA11:AL23" dt2D="1" dtr="1" r1="S2" r2="S3"/>
        <v>450.99999999999989</v>
      </c>
      <c r="AB11" s="20">
        <v>166.29999999999998</v>
      </c>
      <c r="AC11" s="20">
        <v>203.74999999999997</v>
      </c>
      <c r="AD11" s="20">
        <v>211.15</v>
      </c>
      <c r="AE11" s="20">
        <v>174.7</v>
      </c>
      <c r="AF11" s="20">
        <v>35.25</v>
      </c>
      <c r="AG11" s="20">
        <v>-29.000000000000007</v>
      </c>
      <c r="AH11" s="20">
        <v>162.79999999999998</v>
      </c>
      <c r="AI11" s="20">
        <v>294.65000000000003</v>
      </c>
      <c r="AJ11" s="20">
        <v>99.4</v>
      </c>
      <c r="AK11" s="20">
        <v>-11.800000000000006</v>
      </c>
      <c r="AL11" s="21">
        <v>293.05</v>
      </c>
      <c r="AN11" s="5">
        <f>SUM(AA11:AL11)</f>
        <v>2051.25</v>
      </c>
    </row>
    <row r="12" spans="1:40" x14ac:dyDescent="0.25">
      <c r="A12" t="s">
        <v>23</v>
      </c>
      <c r="B12" s="17">
        <f t="shared" si="2"/>
        <v>36529</v>
      </c>
      <c r="C12" s="1">
        <f t="shared" ref="C12:C75" si="3">VALUE(MID($A12,11,10))</f>
        <v>50.5</v>
      </c>
      <c r="D12" s="1">
        <f>D11+C12</f>
        <v>108.4</v>
      </c>
      <c r="E12" s="1"/>
      <c r="F12" s="1"/>
      <c r="G12" s="1"/>
      <c r="H12" s="1"/>
      <c r="I12" s="5">
        <f t="shared" ref="I12:I75" si="4">WEEKDAY(B12,2)</f>
        <v>2</v>
      </c>
      <c r="J12" s="5">
        <f t="shared" ref="J12:J75" si="5">MONTH(B12)</f>
        <v>1</v>
      </c>
      <c r="K12" s="5">
        <f t="shared" ref="K12:K75" si="6">YEAR(B12)</f>
        <v>2000</v>
      </c>
      <c r="L12" s="18">
        <f t="shared" ref="L12:L75" si="7">VALUE(MID($A12,31,10))</f>
        <v>2</v>
      </c>
      <c r="M12" s="5">
        <f t="shared" ref="M12:M75" si="8">VALUE(MID($A12,71,10))</f>
        <v>894</v>
      </c>
      <c r="N12" s="5">
        <f t="shared" ref="N12:N75" si="9">VALUE(MID($A12,81,10))</f>
        <v>624</v>
      </c>
      <c r="O12" s="5">
        <f t="shared" ref="O12:O75" si="10">IF(M12&lt;N12,1,IF(N12&lt;M12,-1,0))</f>
        <v>-1</v>
      </c>
      <c r="P12" s="1">
        <f t="shared" ref="P12:P75" si="11">VALUE(MID($A12,41,10))</f>
        <v>55.4</v>
      </c>
      <c r="Q12" s="1">
        <f t="shared" ref="Q12:Q75" si="12">VALUE(MID($A12,51,10))</f>
        <v>-16.100000000000001</v>
      </c>
      <c r="S12" s="1">
        <f t="shared" ref="S12:S75" si="13">IF(AND(J12=$S$2,K12=$S$3),C12,0)</f>
        <v>0</v>
      </c>
      <c r="T12" s="1">
        <f>AVERAGE(P$11:P12)</f>
        <v>68.2</v>
      </c>
      <c r="U12" s="1">
        <f>IF(AND(P12&gt;$T$7*T11,M12&lt;N12,C12&lt;=0),0,C12)</f>
        <v>50.5</v>
      </c>
      <c r="V12" s="1">
        <f t="shared" ref="V12:V75" si="14">VALUE(MID($A12,101,10))</f>
        <v>0</v>
      </c>
      <c r="Z12" s="19">
        <v>2001</v>
      </c>
      <c r="AA12" s="20">
        <v>167.74999999999997</v>
      </c>
      <c r="AB12" s="20">
        <v>90.399999999999991</v>
      </c>
      <c r="AC12" s="20">
        <v>9.3000000000000096</v>
      </c>
      <c r="AD12" s="20">
        <v>89.850000000000009</v>
      </c>
      <c r="AE12" s="20">
        <v>146.44999999999999</v>
      </c>
      <c r="AF12" s="20">
        <v>108.44999999999999</v>
      </c>
      <c r="AG12" s="20">
        <v>71</v>
      </c>
      <c r="AH12" s="20">
        <v>48.25</v>
      </c>
      <c r="AI12" s="20">
        <v>137.64999999999998</v>
      </c>
      <c r="AJ12" s="20">
        <v>115.60000000000001</v>
      </c>
      <c r="AK12" s="20">
        <v>-30.999999999999996</v>
      </c>
      <c r="AL12" s="21">
        <v>133.5</v>
      </c>
      <c r="AN12" s="5">
        <f t="shared" ref="AN12:AN23" si="15">SUM(AA12:AL12)</f>
        <v>1087.2</v>
      </c>
    </row>
    <row r="13" spans="1:40" x14ac:dyDescent="0.25">
      <c r="A13" t="s">
        <v>24</v>
      </c>
      <c r="B13" s="17">
        <f t="shared" si="2"/>
        <v>36530</v>
      </c>
      <c r="C13" s="1">
        <f t="shared" si="3"/>
        <v>51.3</v>
      </c>
      <c r="D13" s="1">
        <f t="shared" ref="D13:D76" si="16">D12+C13</f>
        <v>159.69999999999999</v>
      </c>
      <c r="E13" s="1"/>
      <c r="F13" s="1"/>
      <c r="G13" s="1"/>
      <c r="H13" s="1"/>
      <c r="I13" s="5">
        <f t="shared" si="4"/>
        <v>3</v>
      </c>
      <c r="J13" s="5">
        <f t="shared" si="5"/>
        <v>1</v>
      </c>
      <c r="K13" s="5">
        <f t="shared" si="6"/>
        <v>2000</v>
      </c>
      <c r="L13" s="18">
        <f t="shared" si="7"/>
        <v>6</v>
      </c>
      <c r="M13" s="5">
        <f t="shared" si="8"/>
        <v>615</v>
      </c>
      <c r="N13" s="5">
        <f t="shared" si="9"/>
        <v>549</v>
      </c>
      <c r="O13" s="5">
        <f t="shared" si="10"/>
        <v>-1</v>
      </c>
      <c r="P13" s="1">
        <f t="shared" si="11"/>
        <v>51.3</v>
      </c>
      <c r="Q13" s="1">
        <f t="shared" si="12"/>
        <v>-99.25</v>
      </c>
      <c r="S13" s="1">
        <f t="shared" si="13"/>
        <v>0</v>
      </c>
      <c r="T13" s="1">
        <f>AVERAGE(P$11:P13)</f>
        <v>62.566666666666663</v>
      </c>
      <c r="U13" s="1">
        <f t="shared" ref="U13:U76" si="17">IF(AND(P13&gt;$T$7*T12,M13&lt;N13,C13&lt;=0),0,C13)</f>
        <v>51.3</v>
      </c>
      <c r="V13" s="1">
        <f t="shared" si="14"/>
        <v>51</v>
      </c>
      <c r="Z13" s="19">
        <v>2002</v>
      </c>
      <c r="AA13" s="20">
        <v>152.30000000000001</v>
      </c>
      <c r="AB13" s="20">
        <v>153.05000000000001</v>
      </c>
      <c r="AC13" s="20">
        <v>-26.900000000000009</v>
      </c>
      <c r="AD13" s="20">
        <v>188.25</v>
      </c>
      <c r="AE13" s="20">
        <v>176.49999999999991</v>
      </c>
      <c r="AF13" s="20">
        <v>289.19999999999993</v>
      </c>
      <c r="AG13" s="20">
        <v>341.15000000000003</v>
      </c>
      <c r="AH13" s="20">
        <v>66.650000000000006</v>
      </c>
      <c r="AI13" s="20">
        <v>141.95000000000002</v>
      </c>
      <c r="AJ13" s="20">
        <v>4.0500000000000043</v>
      </c>
      <c r="AK13" s="20">
        <v>29.200000000000003</v>
      </c>
      <c r="AL13" s="21">
        <v>22.849999999999998</v>
      </c>
      <c r="AN13" s="5">
        <f t="shared" si="15"/>
        <v>1538.25</v>
      </c>
    </row>
    <row r="14" spans="1:40" x14ac:dyDescent="0.25">
      <c r="A14" t="s">
        <v>25</v>
      </c>
      <c r="B14" s="17">
        <f t="shared" si="2"/>
        <v>36531</v>
      </c>
      <c r="C14" s="1">
        <f t="shared" si="3"/>
        <v>-7.15</v>
      </c>
      <c r="D14" s="1">
        <f t="shared" si="16"/>
        <v>152.54999999999998</v>
      </c>
      <c r="E14" s="1"/>
      <c r="F14" s="1"/>
      <c r="G14" s="1"/>
      <c r="H14" s="1"/>
      <c r="I14" s="5">
        <f t="shared" si="4"/>
        <v>4</v>
      </c>
      <c r="J14" s="5">
        <f t="shared" si="5"/>
        <v>1</v>
      </c>
      <c r="K14" s="5">
        <f t="shared" si="6"/>
        <v>2000</v>
      </c>
      <c r="L14" s="18">
        <f t="shared" si="7"/>
        <v>3</v>
      </c>
      <c r="M14" s="5">
        <f t="shared" si="8"/>
        <v>810</v>
      </c>
      <c r="N14" s="5">
        <f t="shared" si="9"/>
        <v>861</v>
      </c>
      <c r="O14" s="5">
        <f t="shared" si="10"/>
        <v>1</v>
      </c>
      <c r="P14" s="1">
        <f t="shared" si="11"/>
        <v>31.65</v>
      </c>
      <c r="Q14" s="1">
        <f t="shared" si="12"/>
        <v>-18.600000000000001</v>
      </c>
      <c r="S14" s="1">
        <f t="shared" si="13"/>
        <v>0</v>
      </c>
      <c r="T14" s="1">
        <f>AVERAGE(P$11:P14)</f>
        <v>54.837499999999999</v>
      </c>
      <c r="U14" s="1">
        <f t="shared" si="17"/>
        <v>-7.15</v>
      </c>
      <c r="V14" s="1">
        <f t="shared" si="14"/>
        <v>1.45</v>
      </c>
      <c r="Z14" s="19">
        <v>2003</v>
      </c>
      <c r="AA14" s="20">
        <v>214.05</v>
      </c>
      <c r="AB14" s="20">
        <v>34.999999999999993</v>
      </c>
      <c r="AC14" s="20">
        <v>189.99999999999997</v>
      </c>
      <c r="AD14" s="20">
        <v>83.000000000000014</v>
      </c>
      <c r="AE14" s="20">
        <v>73.25</v>
      </c>
      <c r="AF14" s="20">
        <v>37.899999999999991</v>
      </c>
      <c r="AG14" s="20">
        <v>97.249999999999986</v>
      </c>
      <c r="AH14" s="20">
        <v>91.25</v>
      </c>
      <c r="AI14" s="20">
        <v>99.65</v>
      </c>
      <c r="AJ14" s="20">
        <v>12.000000000000004</v>
      </c>
      <c r="AK14" s="20">
        <v>77.649999999999991</v>
      </c>
      <c r="AL14" s="21">
        <v>103.15000000000002</v>
      </c>
      <c r="AN14" s="5">
        <f t="shared" si="15"/>
        <v>1114.1499999999999</v>
      </c>
    </row>
    <row r="15" spans="1:40" x14ac:dyDescent="0.25">
      <c r="A15" t="s">
        <v>26</v>
      </c>
      <c r="B15" s="17">
        <f t="shared" si="2"/>
        <v>36532</v>
      </c>
      <c r="C15" s="1">
        <f t="shared" si="3"/>
        <v>74</v>
      </c>
      <c r="D15" s="1">
        <f t="shared" si="16"/>
        <v>226.54999999999998</v>
      </c>
      <c r="E15" s="1"/>
      <c r="F15" s="1"/>
      <c r="G15" s="1"/>
      <c r="H15" s="1"/>
      <c r="I15" s="5">
        <f t="shared" si="4"/>
        <v>5</v>
      </c>
      <c r="J15" s="5">
        <f t="shared" si="5"/>
        <v>1</v>
      </c>
      <c r="K15" s="5">
        <f t="shared" si="6"/>
        <v>2000</v>
      </c>
      <c r="L15" s="18">
        <f t="shared" si="7"/>
        <v>3</v>
      </c>
      <c r="M15" s="5">
        <f t="shared" si="8"/>
        <v>909</v>
      </c>
      <c r="N15" s="5">
        <f t="shared" si="9"/>
        <v>522</v>
      </c>
      <c r="O15" s="5">
        <f t="shared" si="10"/>
        <v>-1</v>
      </c>
      <c r="P15" s="1">
        <f t="shared" si="11"/>
        <v>74</v>
      </c>
      <c r="Q15" s="1">
        <f t="shared" si="12"/>
        <v>-3.95</v>
      </c>
      <c r="S15" s="1">
        <f t="shared" si="13"/>
        <v>0</v>
      </c>
      <c r="T15" s="1">
        <f>AVERAGE(P$11:P15)</f>
        <v>58.67</v>
      </c>
      <c r="U15" s="1">
        <f t="shared" si="17"/>
        <v>74</v>
      </c>
      <c r="V15" s="1">
        <f t="shared" si="14"/>
        <v>73.95</v>
      </c>
      <c r="Z15" s="19">
        <v>2004</v>
      </c>
      <c r="AA15" s="20">
        <v>21.75</v>
      </c>
      <c r="AB15" s="20">
        <v>19.5</v>
      </c>
      <c r="AC15" s="20">
        <v>123.54999999999998</v>
      </c>
      <c r="AD15" s="20">
        <v>126.44999999999999</v>
      </c>
      <c r="AE15" s="20">
        <v>-1.2000000000000099</v>
      </c>
      <c r="AF15" s="20">
        <v>-13.049999999999994</v>
      </c>
      <c r="AG15" s="20">
        <v>81.950000000000017</v>
      </c>
      <c r="AH15" s="20">
        <v>142.94999999999996</v>
      </c>
      <c r="AI15" s="20">
        <v>-7.7000000000000028</v>
      </c>
      <c r="AJ15" s="20">
        <v>80.150000000000006</v>
      </c>
      <c r="AK15" s="20">
        <v>23.649999999999991</v>
      </c>
      <c r="AL15" s="21">
        <v>-15.800000000000002</v>
      </c>
      <c r="AN15" s="5">
        <f t="shared" si="15"/>
        <v>582.20000000000005</v>
      </c>
    </row>
    <row r="16" spans="1:40" x14ac:dyDescent="0.25">
      <c r="A16" t="s">
        <v>27</v>
      </c>
      <c r="B16" s="17">
        <f t="shared" si="2"/>
        <v>36535</v>
      </c>
      <c r="C16" s="1">
        <f t="shared" si="3"/>
        <v>21.25</v>
      </c>
      <c r="D16" s="1">
        <f t="shared" si="16"/>
        <v>247.79999999999998</v>
      </c>
      <c r="E16" s="1"/>
      <c r="F16" s="1"/>
      <c r="G16" s="1"/>
      <c r="H16" s="1"/>
      <c r="I16" s="5">
        <f t="shared" si="4"/>
        <v>1</v>
      </c>
      <c r="J16" s="5">
        <f t="shared" si="5"/>
        <v>1</v>
      </c>
      <c r="K16" s="5">
        <f t="shared" si="6"/>
        <v>2000</v>
      </c>
      <c r="L16" s="18">
        <f t="shared" si="7"/>
        <v>5</v>
      </c>
      <c r="M16" s="5">
        <f t="shared" si="8"/>
        <v>588</v>
      </c>
      <c r="N16" s="5">
        <f t="shared" si="9"/>
        <v>603</v>
      </c>
      <c r="O16" s="5">
        <f t="shared" si="10"/>
        <v>1</v>
      </c>
      <c r="P16" s="1">
        <f t="shared" si="11"/>
        <v>31.4</v>
      </c>
      <c r="Q16" s="1">
        <f t="shared" si="12"/>
        <v>-9.85</v>
      </c>
      <c r="S16" s="1">
        <f t="shared" si="13"/>
        <v>0</v>
      </c>
      <c r="T16" s="1">
        <f>AVERAGE(P$11:P16)</f>
        <v>54.125</v>
      </c>
      <c r="U16" s="1">
        <f t="shared" si="17"/>
        <v>21.25</v>
      </c>
      <c r="V16" s="1">
        <f t="shared" si="14"/>
        <v>29.7</v>
      </c>
      <c r="Z16" s="19">
        <v>2005</v>
      </c>
      <c r="AA16" s="20">
        <v>72.95</v>
      </c>
      <c r="AB16" s="20">
        <v>74.699999999999989</v>
      </c>
      <c r="AC16" s="20">
        <v>65.3</v>
      </c>
      <c r="AD16" s="20">
        <v>217.59999999999997</v>
      </c>
      <c r="AE16" s="20">
        <v>34.899999999999991</v>
      </c>
      <c r="AF16" s="20">
        <v>-7.1000000000000103</v>
      </c>
      <c r="AG16" s="20">
        <v>72.099999999999994</v>
      </c>
      <c r="AH16" s="20">
        <v>-105.9</v>
      </c>
      <c r="AI16" s="20">
        <v>28.4</v>
      </c>
      <c r="AJ16" s="20">
        <v>146.35000000000002</v>
      </c>
      <c r="AK16" s="20">
        <v>18.349999999999998</v>
      </c>
      <c r="AL16" s="21">
        <v>11.249999999999998</v>
      </c>
      <c r="AN16" s="5">
        <f t="shared" si="15"/>
        <v>628.9</v>
      </c>
    </row>
    <row r="17" spans="1:40" x14ac:dyDescent="0.25">
      <c r="A17" t="s">
        <v>28</v>
      </c>
      <c r="B17" s="17">
        <f t="shared" si="2"/>
        <v>36536</v>
      </c>
      <c r="C17" s="1">
        <f t="shared" si="3"/>
        <v>17.25</v>
      </c>
      <c r="D17" s="1">
        <f t="shared" si="16"/>
        <v>265.04999999999995</v>
      </c>
      <c r="E17" s="1"/>
      <c r="F17" s="1"/>
      <c r="G17" s="1"/>
      <c r="H17" s="1"/>
      <c r="I17" s="5">
        <f t="shared" si="4"/>
        <v>2</v>
      </c>
      <c r="J17" s="5">
        <f t="shared" si="5"/>
        <v>1</v>
      </c>
      <c r="K17" s="5">
        <f t="shared" si="6"/>
        <v>2000</v>
      </c>
      <c r="L17" s="18">
        <f t="shared" si="7"/>
        <v>2</v>
      </c>
      <c r="M17" s="5">
        <f t="shared" si="8"/>
        <v>891</v>
      </c>
      <c r="N17" s="5">
        <f t="shared" si="9"/>
        <v>684</v>
      </c>
      <c r="O17" s="5">
        <f t="shared" si="10"/>
        <v>-1</v>
      </c>
      <c r="P17" s="1">
        <f t="shared" si="11"/>
        <v>28.15</v>
      </c>
      <c r="Q17" s="1">
        <f t="shared" si="12"/>
        <v>-12.35</v>
      </c>
      <c r="S17" s="1">
        <f t="shared" si="13"/>
        <v>0</v>
      </c>
      <c r="T17" s="1">
        <f>AVERAGE(P$11:P17)</f>
        <v>50.414285714285711</v>
      </c>
      <c r="U17" s="1">
        <f t="shared" si="17"/>
        <v>17.25</v>
      </c>
      <c r="V17" s="1">
        <f t="shared" si="14"/>
        <v>0</v>
      </c>
      <c r="Z17" s="19">
        <v>2006</v>
      </c>
      <c r="AA17" s="20">
        <v>-52.750000000000007</v>
      </c>
      <c r="AB17" s="20">
        <v>38.04999999999999</v>
      </c>
      <c r="AC17" s="20">
        <v>-31.800000000000004</v>
      </c>
      <c r="AD17" s="20">
        <v>77.2</v>
      </c>
      <c r="AE17" s="20">
        <v>131.25</v>
      </c>
      <c r="AF17" s="20">
        <v>32.799999999999997</v>
      </c>
      <c r="AG17" s="20">
        <v>58.700000000000017</v>
      </c>
      <c r="AH17" s="20">
        <v>-62.749999999999993</v>
      </c>
      <c r="AI17" s="20">
        <v>-11.749999999999996</v>
      </c>
      <c r="AJ17" s="20">
        <v>5.9500000000000028</v>
      </c>
      <c r="AK17" s="20">
        <v>26.700000000000003</v>
      </c>
      <c r="AL17" s="21">
        <v>20.350000000000001</v>
      </c>
      <c r="AN17" s="5">
        <f t="shared" si="15"/>
        <v>231.95000000000002</v>
      </c>
    </row>
    <row r="18" spans="1:40" x14ac:dyDescent="0.25">
      <c r="A18" t="s">
        <v>29</v>
      </c>
      <c r="B18" s="17">
        <f t="shared" si="2"/>
        <v>36537</v>
      </c>
      <c r="C18" s="1">
        <f t="shared" si="3"/>
        <v>-36.549999999999997</v>
      </c>
      <c r="D18" s="1">
        <f t="shared" si="16"/>
        <v>228.49999999999994</v>
      </c>
      <c r="E18" s="1"/>
      <c r="F18" s="1"/>
      <c r="G18" s="1"/>
      <c r="H18" s="1"/>
      <c r="I18" s="5">
        <f t="shared" si="4"/>
        <v>3</v>
      </c>
      <c r="J18" s="5">
        <f t="shared" si="5"/>
        <v>1</v>
      </c>
      <c r="K18" s="5">
        <f t="shared" si="6"/>
        <v>2000</v>
      </c>
      <c r="L18" s="18">
        <f t="shared" si="7"/>
        <v>4</v>
      </c>
      <c r="M18" s="5">
        <f t="shared" si="8"/>
        <v>519</v>
      </c>
      <c r="N18" s="5">
        <f t="shared" si="9"/>
        <v>567</v>
      </c>
      <c r="O18" s="5">
        <f t="shared" si="10"/>
        <v>1</v>
      </c>
      <c r="P18" s="1">
        <f t="shared" si="11"/>
        <v>2</v>
      </c>
      <c r="Q18" s="1">
        <f t="shared" si="12"/>
        <v>-45.9</v>
      </c>
      <c r="S18" s="1">
        <f t="shared" si="13"/>
        <v>0</v>
      </c>
      <c r="T18" s="1">
        <f>AVERAGE(P$11:P18)</f>
        <v>44.362499999999997</v>
      </c>
      <c r="U18" s="1">
        <f t="shared" si="17"/>
        <v>-36.549999999999997</v>
      </c>
      <c r="V18" s="1">
        <f t="shared" si="14"/>
        <v>0</v>
      </c>
      <c r="Z18" s="19">
        <v>2007</v>
      </c>
      <c r="AA18" s="20">
        <v>-54.7</v>
      </c>
      <c r="AB18" s="20">
        <v>70.650000000000006</v>
      </c>
      <c r="AC18" s="20">
        <v>-52.899999999999991</v>
      </c>
      <c r="AD18" s="20">
        <v>97.100000000000023</v>
      </c>
      <c r="AE18" s="20">
        <v>74.300000000000011</v>
      </c>
      <c r="AF18" s="20">
        <v>128.75000000000003</v>
      </c>
      <c r="AG18" s="20">
        <v>227.45</v>
      </c>
      <c r="AH18" s="20">
        <v>195.95000000000002</v>
      </c>
      <c r="AI18" s="20">
        <v>40.29999999999999</v>
      </c>
      <c r="AJ18" s="20">
        <v>38.950000000000003</v>
      </c>
      <c r="AK18" s="20">
        <v>100.8</v>
      </c>
      <c r="AL18" s="21">
        <v>79.449999999999989</v>
      </c>
      <c r="AN18" s="5">
        <f t="shared" si="15"/>
        <v>946.09999999999991</v>
      </c>
    </row>
    <row r="19" spans="1:40" x14ac:dyDescent="0.25">
      <c r="A19" t="s">
        <v>30</v>
      </c>
      <c r="B19" s="17">
        <f t="shared" si="2"/>
        <v>36538</v>
      </c>
      <c r="C19" s="1">
        <f t="shared" si="3"/>
        <v>11.7</v>
      </c>
      <c r="D19" s="1">
        <f t="shared" si="16"/>
        <v>240.19999999999993</v>
      </c>
      <c r="E19" s="1"/>
      <c r="F19" s="1"/>
      <c r="G19" s="1"/>
      <c r="H19" s="1"/>
      <c r="I19" s="5">
        <f t="shared" si="4"/>
        <v>4</v>
      </c>
      <c r="J19" s="5">
        <f t="shared" si="5"/>
        <v>1</v>
      </c>
      <c r="K19" s="5">
        <f t="shared" si="6"/>
        <v>2000</v>
      </c>
      <c r="L19" s="18">
        <f t="shared" si="7"/>
        <v>3</v>
      </c>
      <c r="M19" s="5">
        <f t="shared" si="8"/>
        <v>858</v>
      </c>
      <c r="N19" s="5">
        <f t="shared" si="9"/>
        <v>561</v>
      </c>
      <c r="O19" s="5">
        <f t="shared" si="10"/>
        <v>-1</v>
      </c>
      <c r="P19" s="1">
        <f t="shared" si="11"/>
        <v>24.85</v>
      </c>
      <c r="Q19" s="1">
        <f t="shared" si="12"/>
        <v>-34.450000000000003</v>
      </c>
      <c r="S19" s="1">
        <f t="shared" si="13"/>
        <v>0</v>
      </c>
      <c r="T19" s="1">
        <f>AVERAGE(P$11:P19)</f>
        <v>42.194444444444443</v>
      </c>
      <c r="U19" s="1">
        <f t="shared" si="17"/>
        <v>11.7</v>
      </c>
      <c r="V19" s="1">
        <f t="shared" si="14"/>
        <v>24.85</v>
      </c>
      <c r="Z19" s="19">
        <v>2008</v>
      </c>
      <c r="AA19" s="20">
        <v>433.15</v>
      </c>
      <c r="AB19" s="20">
        <v>45.150000000000006</v>
      </c>
      <c r="AC19" s="20">
        <v>210.05</v>
      </c>
      <c r="AD19" s="20">
        <v>100.95</v>
      </c>
      <c r="AE19" s="20">
        <v>30.900000000000009</v>
      </c>
      <c r="AF19" s="20">
        <v>102.24999999999999</v>
      </c>
      <c r="AG19" s="20">
        <v>196.75000000000003</v>
      </c>
      <c r="AH19" s="20">
        <v>149.40000000000003</v>
      </c>
      <c r="AI19" s="20">
        <v>574.35</v>
      </c>
      <c r="AJ19" s="20">
        <v>708.65000000000009</v>
      </c>
      <c r="AK19" s="20">
        <v>211.55</v>
      </c>
      <c r="AL19" s="21">
        <v>173.95</v>
      </c>
      <c r="AN19" s="5">
        <f t="shared" si="15"/>
        <v>2937.1000000000004</v>
      </c>
    </row>
    <row r="20" spans="1:40" x14ac:dyDescent="0.25">
      <c r="A20" t="s">
        <v>31</v>
      </c>
      <c r="B20" s="17">
        <f t="shared" si="2"/>
        <v>36539</v>
      </c>
      <c r="C20" s="1">
        <f t="shared" si="3"/>
        <v>-18.2</v>
      </c>
      <c r="D20" s="1">
        <f t="shared" si="16"/>
        <v>221.99999999999994</v>
      </c>
      <c r="E20" s="1"/>
      <c r="F20" s="1"/>
      <c r="G20" s="1"/>
      <c r="H20" s="1"/>
      <c r="I20" s="5">
        <f t="shared" si="4"/>
        <v>5</v>
      </c>
      <c r="J20" s="5">
        <f t="shared" si="5"/>
        <v>1</v>
      </c>
      <c r="K20" s="5">
        <f t="shared" si="6"/>
        <v>2000</v>
      </c>
      <c r="L20" s="18">
        <f t="shared" si="7"/>
        <v>2</v>
      </c>
      <c r="M20" s="5">
        <f t="shared" si="8"/>
        <v>516</v>
      </c>
      <c r="N20" s="5">
        <f t="shared" si="9"/>
        <v>828</v>
      </c>
      <c r="O20" s="5">
        <f t="shared" si="10"/>
        <v>1</v>
      </c>
      <c r="P20" s="1">
        <f t="shared" si="11"/>
        <v>2.75</v>
      </c>
      <c r="Q20" s="1">
        <f t="shared" si="12"/>
        <v>-21.35</v>
      </c>
      <c r="S20" s="1">
        <f t="shared" si="13"/>
        <v>0</v>
      </c>
      <c r="T20" s="1">
        <f>AVERAGE(P$11:P20)</f>
        <v>38.25</v>
      </c>
      <c r="U20" s="1">
        <f t="shared" si="17"/>
        <v>-18.2</v>
      </c>
      <c r="V20" s="1">
        <f t="shared" si="14"/>
        <v>0</v>
      </c>
      <c r="Z20" s="19">
        <v>2009</v>
      </c>
      <c r="AA20" s="20">
        <v>99.499999999999986</v>
      </c>
      <c r="AB20" s="20">
        <v>99.850000000000009</v>
      </c>
      <c r="AC20" s="20">
        <v>270.49999999999994</v>
      </c>
      <c r="AD20" s="20">
        <v>-37.449999999999989</v>
      </c>
      <c r="AE20" s="20">
        <v>179.65000000000003</v>
      </c>
      <c r="AF20" s="20">
        <v>57.55</v>
      </c>
      <c r="AG20" s="20">
        <v>158.9</v>
      </c>
      <c r="AH20" s="20">
        <v>-69.599999999999994</v>
      </c>
      <c r="AI20" s="20">
        <v>45.600000000000009</v>
      </c>
      <c r="AJ20" s="20">
        <v>-18.450000000000003</v>
      </c>
      <c r="AK20" s="20">
        <v>24.150000000000006</v>
      </c>
      <c r="AL20" s="21">
        <v>28.04999999999999</v>
      </c>
      <c r="AN20" s="5">
        <f t="shared" si="15"/>
        <v>838.24999999999977</v>
      </c>
    </row>
    <row r="21" spans="1:40" x14ac:dyDescent="0.25">
      <c r="A21" t="s">
        <v>32</v>
      </c>
      <c r="B21" s="17">
        <f t="shared" si="2"/>
        <v>36543</v>
      </c>
      <c r="C21" s="1">
        <f t="shared" si="3"/>
        <v>-7.5</v>
      </c>
      <c r="D21" s="1">
        <f t="shared" si="16"/>
        <v>214.49999999999994</v>
      </c>
      <c r="E21" s="1"/>
      <c r="F21" s="1"/>
      <c r="G21" s="1"/>
      <c r="H21" s="1"/>
      <c r="I21" s="5">
        <f t="shared" si="4"/>
        <v>2</v>
      </c>
      <c r="J21" s="5">
        <f t="shared" si="5"/>
        <v>1</v>
      </c>
      <c r="K21" s="5">
        <f t="shared" si="6"/>
        <v>2000</v>
      </c>
      <c r="L21" s="18">
        <f t="shared" si="7"/>
        <v>3</v>
      </c>
      <c r="M21" s="5">
        <f t="shared" si="8"/>
        <v>615</v>
      </c>
      <c r="N21" s="5">
        <f t="shared" si="9"/>
        <v>579</v>
      </c>
      <c r="O21" s="5">
        <f t="shared" si="10"/>
        <v>-1</v>
      </c>
      <c r="P21" s="1">
        <f t="shared" si="11"/>
        <v>9.85</v>
      </c>
      <c r="Q21" s="1">
        <f t="shared" si="12"/>
        <v>-25.7</v>
      </c>
      <c r="S21" s="1">
        <f t="shared" si="13"/>
        <v>0</v>
      </c>
      <c r="T21" s="1">
        <f>AVERAGE(P$11:P21)</f>
        <v>35.668181818181822</v>
      </c>
      <c r="U21" s="1">
        <f t="shared" si="17"/>
        <v>-7.5</v>
      </c>
      <c r="V21" s="1">
        <f t="shared" si="14"/>
        <v>0</v>
      </c>
      <c r="Z21" s="19">
        <v>2010</v>
      </c>
      <c r="AA21" s="20">
        <v>40.950000000000024</v>
      </c>
      <c r="AB21" s="20">
        <v>120.70000000000003</v>
      </c>
      <c r="AC21" s="20">
        <v>43.55</v>
      </c>
      <c r="AD21" s="20">
        <v>22.199999999999992</v>
      </c>
      <c r="AE21" s="20">
        <v>102.10000000000004</v>
      </c>
      <c r="AF21" s="20">
        <v>99.1</v>
      </c>
      <c r="AG21" s="20">
        <v>156.85</v>
      </c>
      <c r="AH21" s="20">
        <v>-31.950000000000003</v>
      </c>
      <c r="AI21" s="20">
        <v>0.69999999999999574</v>
      </c>
      <c r="AJ21" s="20">
        <v>12.099999999999993</v>
      </c>
      <c r="AK21" s="20">
        <v>48.8</v>
      </c>
      <c r="AL21" s="21">
        <v>5.0000000000002043E-2</v>
      </c>
      <c r="AN21" s="5">
        <f t="shared" si="15"/>
        <v>615.15</v>
      </c>
    </row>
    <row r="22" spans="1:40" x14ac:dyDescent="0.25">
      <c r="A22" t="s">
        <v>33</v>
      </c>
      <c r="B22" s="17">
        <f t="shared" si="2"/>
        <v>36544</v>
      </c>
      <c r="C22" s="1">
        <f t="shared" si="3"/>
        <v>-1.6</v>
      </c>
      <c r="D22" s="1">
        <f t="shared" si="16"/>
        <v>212.89999999999995</v>
      </c>
      <c r="E22" s="1"/>
      <c r="F22" s="1"/>
      <c r="G22" s="1"/>
      <c r="H22" s="1"/>
      <c r="I22" s="5">
        <f t="shared" si="4"/>
        <v>3</v>
      </c>
      <c r="J22" s="5">
        <f t="shared" si="5"/>
        <v>1</v>
      </c>
      <c r="K22" s="5">
        <f t="shared" si="6"/>
        <v>2000</v>
      </c>
      <c r="L22" s="18">
        <f t="shared" si="7"/>
        <v>1</v>
      </c>
      <c r="M22" s="5">
        <f t="shared" si="8"/>
        <v>648</v>
      </c>
      <c r="N22" s="5">
        <f t="shared" si="9"/>
        <v>864</v>
      </c>
      <c r="O22" s="5">
        <f t="shared" si="10"/>
        <v>1</v>
      </c>
      <c r="P22" s="1">
        <f t="shared" si="11"/>
        <v>9.5500000000000007</v>
      </c>
      <c r="Q22" s="1">
        <f t="shared" si="12"/>
        <v>-8.15</v>
      </c>
      <c r="S22" s="1">
        <f t="shared" si="13"/>
        <v>0</v>
      </c>
      <c r="T22" s="1">
        <f>AVERAGE(P$11:P22)</f>
        <v>33.491666666666667</v>
      </c>
      <c r="U22" s="1">
        <f t="shared" si="17"/>
        <v>-1.6</v>
      </c>
      <c r="V22" s="1">
        <f t="shared" si="14"/>
        <v>0</v>
      </c>
      <c r="Z22" s="19">
        <v>2011</v>
      </c>
      <c r="AA22" s="20">
        <v>53.45000000000001</v>
      </c>
      <c r="AB22" s="20">
        <v>84.65</v>
      </c>
      <c r="AC22" s="20">
        <v>58.25</v>
      </c>
      <c r="AD22" s="20">
        <v>46.8</v>
      </c>
      <c r="AE22" s="20">
        <v>-2.6999999999999966</v>
      </c>
      <c r="AF22" s="20">
        <v>43.999999999999993</v>
      </c>
      <c r="AG22" s="20">
        <v>65.199999999999989</v>
      </c>
      <c r="AH22" s="20">
        <v>115.8</v>
      </c>
      <c r="AI22" s="20">
        <v>203.89999999999998</v>
      </c>
      <c r="AJ22" s="20">
        <v>143.9</v>
      </c>
      <c r="AK22" s="20">
        <v>45.800000000000004</v>
      </c>
      <c r="AL22" s="21">
        <v>15.550000000000002</v>
      </c>
      <c r="AN22" s="5">
        <f t="shared" si="15"/>
        <v>874.59999999999991</v>
      </c>
    </row>
    <row r="23" spans="1:40" ht="15.75" thickBot="1" x14ac:dyDescent="0.3">
      <c r="A23" t="s">
        <v>34</v>
      </c>
      <c r="B23" s="17">
        <f t="shared" si="2"/>
        <v>36545</v>
      </c>
      <c r="C23" s="1">
        <f t="shared" si="3"/>
        <v>35.950000000000003</v>
      </c>
      <c r="D23" s="1">
        <f t="shared" si="16"/>
        <v>248.84999999999997</v>
      </c>
      <c r="E23" s="1"/>
      <c r="F23" s="1"/>
      <c r="G23" s="1"/>
      <c r="H23" s="1"/>
      <c r="I23" s="5">
        <f t="shared" si="4"/>
        <v>4</v>
      </c>
      <c r="J23" s="5">
        <f t="shared" si="5"/>
        <v>1</v>
      </c>
      <c r="K23" s="5">
        <f t="shared" si="6"/>
        <v>2000</v>
      </c>
      <c r="L23" s="18">
        <f t="shared" si="7"/>
        <v>2</v>
      </c>
      <c r="M23" s="5">
        <f t="shared" si="8"/>
        <v>735</v>
      </c>
      <c r="N23" s="5">
        <f t="shared" si="9"/>
        <v>522</v>
      </c>
      <c r="O23" s="5">
        <f t="shared" si="10"/>
        <v>-1</v>
      </c>
      <c r="P23" s="1">
        <f t="shared" si="11"/>
        <v>49.1</v>
      </c>
      <c r="Q23" s="1">
        <f t="shared" si="12"/>
        <v>-1.5</v>
      </c>
      <c r="S23" s="1">
        <f t="shared" si="13"/>
        <v>0</v>
      </c>
      <c r="T23" s="1">
        <f>AVERAGE(P$11:P23)</f>
        <v>34.692307692307693</v>
      </c>
      <c r="U23" s="1">
        <f t="shared" si="17"/>
        <v>35.950000000000003</v>
      </c>
      <c r="V23" s="1">
        <f t="shared" si="14"/>
        <v>0</v>
      </c>
      <c r="Z23" s="22">
        <v>2012</v>
      </c>
      <c r="AA23" s="23">
        <v>16.400000000000006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4">
        <v>0</v>
      </c>
      <c r="AN23" s="5">
        <f t="shared" si="15"/>
        <v>16.400000000000006</v>
      </c>
    </row>
    <row r="24" spans="1:40" x14ac:dyDescent="0.25">
      <c r="A24" t="s">
        <v>35</v>
      </c>
      <c r="B24" s="17">
        <f t="shared" si="2"/>
        <v>36546</v>
      </c>
      <c r="C24" s="1">
        <f t="shared" si="3"/>
        <v>-12.5</v>
      </c>
      <c r="D24" s="1">
        <f t="shared" si="16"/>
        <v>236.34999999999997</v>
      </c>
      <c r="E24" s="1"/>
      <c r="F24" s="1"/>
      <c r="G24" s="1"/>
      <c r="H24" s="1"/>
      <c r="I24" s="5">
        <f t="shared" si="4"/>
        <v>5</v>
      </c>
      <c r="J24" s="5">
        <f t="shared" si="5"/>
        <v>1</v>
      </c>
      <c r="K24" s="5">
        <f t="shared" si="6"/>
        <v>2000</v>
      </c>
      <c r="L24" s="18">
        <f t="shared" si="7"/>
        <v>2</v>
      </c>
      <c r="M24" s="5">
        <f t="shared" si="8"/>
        <v>759</v>
      </c>
      <c r="N24" s="5">
        <f t="shared" si="9"/>
        <v>879</v>
      </c>
      <c r="O24" s="5">
        <f t="shared" si="10"/>
        <v>1</v>
      </c>
      <c r="P24" s="1">
        <f t="shared" si="11"/>
        <v>6.3</v>
      </c>
      <c r="Q24" s="1">
        <f t="shared" si="12"/>
        <v>-16.600000000000001</v>
      </c>
      <c r="S24" s="1">
        <f t="shared" si="13"/>
        <v>0</v>
      </c>
      <c r="T24" s="1">
        <f>AVERAGE(P$11:P24)</f>
        <v>32.664285714285718</v>
      </c>
      <c r="U24" s="1">
        <f t="shared" si="17"/>
        <v>-12.5</v>
      </c>
      <c r="V24" s="1">
        <f t="shared" si="14"/>
        <v>0</v>
      </c>
    </row>
    <row r="25" spans="1:40" x14ac:dyDescent="0.25">
      <c r="A25" t="s">
        <v>36</v>
      </c>
      <c r="B25" s="17">
        <f t="shared" si="2"/>
        <v>36549</v>
      </c>
      <c r="C25" s="1">
        <f t="shared" si="3"/>
        <v>108.35</v>
      </c>
      <c r="D25" s="1">
        <f t="shared" si="16"/>
        <v>344.69999999999993</v>
      </c>
      <c r="E25" s="1"/>
      <c r="F25" s="1"/>
      <c r="G25" s="1"/>
      <c r="H25" s="1"/>
      <c r="I25" s="5">
        <f t="shared" si="4"/>
        <v>1</v>
      </c>
      <c r="J25" s="5">
        <f t="shared" si="5"/>
        <v>1</v>
      </c>
      <c r="K25" s="5">
        <f t="shared" si="6"/>
        <v>2000</v>
      </c>
      <c r="L25" s="18">
        <f t="shared" si="7"/>
        <v>2</v>
      </c>
      <c r="M25" s="5">
        <f t="shared" si="8"/>
        <v>876</v>
      </c>
      <c r="N25" s="5">
        <f t="shared" si="9"/>
        <v>915</v>
      </c>
      <c r="O25" s="5">
        <f t="shared" si="10"/>
        <v>1</v>
      </c>
      <c r="P25" s="1">
        <f t="shared" si="11"/>
        <v>121.5</v>
      </c>
      <c r="Q25" s="1">
        <f t="shared" si="12"/>
        <v>0</v>
      </c>
      <c r="S25" s="1">
        <f t="shared" si="13"/>
        <v>0</v>
      </c>
      <c r="T25" s="1">
        <f>AVERAGE(P$11:P25)</f>
        <v>38.586666666666673</v>
      </c>
      <c r="U25" s="1">
        <f t="shared" si="17"/>
        <v>108.35</v>
      </c>
      <c r="V25" s="1">
        <f t="shared" si="14"/>
        <v>0</v>
      </c>
      <c r="AN25" s="5">
        <f>SUM(AN11:AN24)</f>
        <v>13461.499999999998</v>
      </c>
    </row>
    <row r="26" spans="1:40" x14ac:dyDescent="0.25">
      <c r="A26" t="s">
        <v>37</v>
      </c>
      <c r="B26" s="17">
        <f t="shared" si="2"/>
        <v>36550</v>
      </c>
      <c r="C26" s="1">
        <f t="shared" si="3"/>
        <v>81</v>
      </c>
      <c r="D26" s="1">
        <f t="shared" si="16"/>
        <v>425.69999999999993</v>
      </c>
      <c r="E26" s="1"/>
      <c r="F26" s="1"/>
      <c r="G26" s="1"/>
      <c r="H26" s="1"/>
      <c r="I26" s="5">
        <f t="shared" si="4"/>
        <v>2</v>
      </c>
      <c r="J26" s="5">
        <f t="shared" si="5"/>
        <v>1</v>
      </c>
      <c r="K26" s="5">
        <f t="shared" si="6"/>
        <v>2000</v>
      </c>
      <c r="L26" s="18">
        <f t="shared" si="7"/>
        <v>6</v>
      </c>
      <c r="M26" s="5">
        <f t="shared" si="8"/>
        <v>612</v>
      </c>
      <c r="N26" s="5">
        <f t="shared" si="9"/>
        <v>534</v>
      </c>
      <c r="O26" s="5">
        <f t="shared" si="10"/>
        <v>-1</v>
      </c>
      <c r="P26" s="1">
        <f t="shared" si="11"/>
        <v>81</v>
      </c>
      <c r="Q26" s="1">
        <f t="shared" si="12"/>
        <v>-18.45</v>
      </c>
      <c r="S26" s="1">
        <f t="shared" si="13"/>
        <v>0</v>
      </c>
      <c r="T26" s="1">
        <f>AVERAGE(P$11:P26)</f>
        <v>41.237500000000004</v>
      </c>
      <c r="U26" s="1">
        <f t="shared" si="17"/>
        <v>81</v>
      </c>
      <c r="V26" s="1">
        <f t="shared" si="14"/>
        <v>80.400000000000006</v>
      </c>
    </row>
    <row r="27" spans="1:40" x14ac:dyDescent="0.25">
      <c r="A27" t="s">
        <v>38</v>
      </c>
      <c r="B27" s="17">
        <f t="shared" si="2"/>
        <v>36551</v>
      </c>
      <c r="C27" s="1">
        <f t="shared" si="3"/>
        <v>18.7</v>
      </c>
      <c r="D27" s="1">
        <f t="shared" si="16"/>
        <v>444.39999999999992</v>
      </c>
      <c r="E27" s="1"/>
      <c r="F27" s="1"/>
      <c r="G27" s="1"/>
      <c r="H27" s="1"/>
      <c r="I27" s="5">
        <f t="shared" si="4"/>
        <v>3</v>
      </c>
      <c r="J27" s="5">
        <f t="shared" si="5"/>
        <v>1</v>
      </c>
      <c r="K27" s="5">
        <f t="shared" si="6"/>
        <v>2000</v>
      </c>
      <c r="L27" s="18">
        <f t="shared" si="7"/>
        <v>4</v>
      </c>
      <c r="M27" s="5">
        <f t="shared" si="8"/>
        <v>615</v>
      </c>
      <c r="N27" s="5">
        <f t="shared" si="9"/>
        <v>552</v>
      </c>
      <c r="O27" s="5">
        <f t="shared" si="10"/>
        <v>-1</v>
      </c>
      <c r="P27" s="1">
        <f t="shared" si="11"/>
        <v>24.9</v>
      </c>
      <c r="Q27" s="1">
        <f t="shared" si="12"/>
        <v>-14</v>
      </c>
      <c r="S27" s="1">
        <f t="shared" si="13"/>
        <v>0</v>
      </c>
      <c r="T27" s="1">
        <f>AVERAGE(P$11:P27)</f>
        <v>40.276470588235298</v>
      </c>
      <c r="U27" s="1">
        <f t="shared" si="17"/>
        <v>18.7</v>
      </c>
      <c r="V27" s="1">
        <f t="shared" si="14"/>
        <v>0</v>
      </c>
    </row>
    <row r="28" spans="1:40" x14ac:dyDescent="0.25">
      <c r="A28" t="s">
        <v>39</v>
      </c>
      <c r="B28" s="17">
        <f t="shared" si="2"/>
        <v>36552</v>
      </c>
      <c r="C28" s="1">
        <f t="shared" si="3"/>
        <v>-8.85</v>
      </c>
      <c r="D28" s="1">
        <f t="shared" si="16"/>
        <v>435.5499999999999</v>
      </c>
      <c r="E28" s="1"/>
      <c r="F28" s="1"/>
      <c r="G28" s="1"/>
      <c r="H28" s="1"/>
      <c r="I28" s="5">
        <f t="shared" si="4"/>
        <v>4</v>
      </c>
      <c r="J28" s="5">
        <f t="shared" si="5"/>
        <v>1</v>
      </c>
      <c r="K28" s="5">
        <f t="shared" si="6"/>
        <v>2000</v>
      </c>
      <c r="L28" s="18">
        <f t="shared" si="7"/>
        <v>2</v>
      </c>
      <c r="M28" s="5">
        <f t="shared" si="8"/>
        <v>522</v>
      </c>
      <c r="N28" s="5">
        <f t="shared" si="9"/>
        <v>603</v>
      </c>
      <c r="O28" s="5">
        <f t="shared" si="10"/>
        <v>1</v>
      </c>
      <c r="P28" s="1">
        <f t="shared" si="11"/>
        <v>6.75</v>
      </c>
      <c r="Q28" s="1">
        <f t="shared" si="12"/>
        <v>-11.75</v>
      </c>
      <c r="S28" s="1">
        <f t="shared" si="13"/>
        <v>0</v>
      </c>
      <c r="T28" s="1">
        <f>AVERAGE(P$11:P28)</f>
        <v>38.413888888888891</v>
      </c>
      <c r="U28" s="1">
        <f t="shared" si="17"/>
        <v>-8.85</v>
      </c>
      <c r="V28" s="1">
        <f t="shared" si="14"/>
        <v>0</v>
      </c>
    </row>
    <row r="29" spans="1:40" x14ac:dyDescent="0.25">
      <c r="A29" t="s">
        <v>40</v>
      </c>
      <c r="B29" s="17">
        <f t="shared" si="2"/>
        <v>36553</v>
      </c>
      <c r="C29" s="1">
        <f t="shared" si="3"/>
        <v>13.65</v>
      </c>
      <c r="D29" s="1">
        <f t="shared" si="16"/>
        <v>449.19999999999987</v>
      </c>
      <c r="E29" s="1"/>
      <c r="F29" s="1"/>
      <c r="G29" s="1"/>
      <c r="H29" s="1"/>
      <c r="I29" s="5">
        <f t="shared" si="4"/>
        <v>5</v>
      </c>
      <c r="J29" s="5">
        <f t="shared" si="5"/>
        <v>1</v>
      </c>
      <c r="K29" s="5">
        <f t="shared" si="6"/>
        <v>2000</v>
      </c>
      <c r="L29" s="18">
        <f t="shared" si="7"/>
        <v>2</v>
      </c>
      <c r="M29" s="5">
        <f t="shared" si="8"/>
        <v>891</v>
      </c>
      <c r="N29" s="5">
        <f t="shared" si="9"/>
        <v>642</v>
      </c>
      <c r="O29" s="5">
        <f t="shared" si="10"/>
        <v>-1</v>
      </c>
      <c r="P29" s="1">
        <f t="shared" si="11"/>
        <v>19.850000000000001</v>
      </c>
      <c r="Q29" s="1">
        <f t="shared" si="12"/>
        <v>-23.2</v>
      </c>
      <c r="S29" s="1">
        <f t="shared" si="13"/>
        <v>0</v>
      </c>
      <c r="T29" s="1">
        <f>AVERAGE(P$11:P29)</f>
        <v>37.43684210526316</v>
      </c>
      <c r="U29" s="1">
        <f t="shared" si="17"/>
        <v>13.65</v>
      </c>
      <c r="V29" s="1">
        <f t="shared" si="14"/>
        <v>0</v>
      </c>
    </row>
    <row r="30" spans="1:40" x14ac:dyDescent="0.25">
      <c r="A30" t="s">
        <v>41</v>
      </c>
      <c r="B30" s="17">
        <f t="shared" si="2"/>
        <v>36556</v>
      </c>
      <c r="C30" s="1">
        <f t="shared" si="3"/>
        <v>1.8</v>
      </c>
      <c r="D30" s="1">
        <f t="shared" si="16"/>
        <v>450.99999999999989</v>
      </c>
      <c r="E30" s="1"/>
      <c r="F30" s="1"/>
      <c r="G30" s="1"/>
      <c r="H30" s="1"/>
      <c r="I30" s="5">
        <f t="shared" si="4"/>
        <v>1</v>
      </c>
      <c r="J30" s="5">
        <f t="shared" si="5"/>
        <v>1</v>
      </c>
      <c r="K30" s="5">
        <f t="shared" si="6"/>
        <v>2000</v>
      </c>
      <c r="L30" s="18">
        <f t="shared" si="7"/>
        <v>7</v>
      </c>
      <c r="M30" s="5">
        <f t="shared" si="8"/>
        <v>615</v>
      </c>
      <c r="N30" s="5">
        <f t="shared" si="9"/>
        <v>555</v>
      </c>
      <c r="O30" s="5">
        <f t="shared" si="10"/>
        <v>-1</v>
      </c>
      <c r="P30" s="1">
        <f t="shared" si="11"/>
        <v>58.55</v>
      </c>
      <c r="Q30" s="1">
        <f t="shared" si="12"/>
        <v>-26.3</v>
      </c>
      <c r="S30" s="1">
        <f t="shared" si="13"/>
        <v>0</v>
      </c>
      <c r="T30" s="1">
        <f>AVERAGE(P11:P30)</f>
        <v>38.4925</v>
      </c>
      <c r="U30" s="1">
        <f t="shared" si="17"/>
        <v>1.8</v>
      </c>
      <c r="V30" s="1">
        <f t="shared" si="14"/>
        <v>58.55</v>
      </c>
    </row>
    <row r="31" spans="1:40" x14ac:dyDescent="0.25">
      <c r="A31" t="s">
        <v>42</v>
      </c>
      <c r="B31" s="17">
        <f t="shared" si="2"/>
        <v>36557</v>
      </c>
      <c r="C31" s="1">
        <f t="shared" si="3"/>
        <v>39.200000000000003</v>
      </c>
      <c r="D31" s="1">
        <f t="shared" si="16"/>
        <v>490.19999999999987</v>
      </c>
      <c r="E31" s="1"/>
      <c r="F31" s="1"/>
      <c r="G31" s="1"/>
      <c r="H31" s="1"/>
      <c r="I31" s="5">
        <f t="shared" si="4"/>
        <v>2</v>
      </c>
      <c r="J31" s="5">
        <f t="shared" si="5"/>
        <v>2</v>
      </c>
      <c r="K31" s="5">
        <f t="shared" si="6"/>
        <v>2000</v>
      </c>
      <c r="L31" s="18">
        <f t="shared" si="7"/>
        <v>4</v>
      </c>
      <c r="M31" s="5">
        <f t="shared" si="8"/>
        <v>660</v>
      </c>
      <c r="N31" s="5">
        <f t="shared" si="9"/>
        <v>915</v>
      </c>
      <c r="O31" s="5">
        <f t="shared" si="10"/>
        <v>1</v>
      </c>
      <c r="P31" s="1">
        <f t="shared" si="11"/>
        <v>39.200000000000003</v>
      </c>
      <c r="Q31" s="1">
        <f t="shared" si="12"/>
        <v>0</v>
      </c>
      <c r="S31" s="1">
        <f t="shared" si="13"/>
        <v>0</v>
      </c>
      <c r="T31" s="1">
        <f t="shared" ref="T31:T94" si="18">AVERAGE(P12:P31)</f>
        <v>36.402500000000003</v>
      </c>
      <c r="U31" s="1">
        <f t="shared" si="17"/>
        <v>39.200000000000003</v>
      </c>
      <c r="V31" s="1">
        <f t="shared" si="14"/>
        <v>29.75</v>
      </c>
    </row>
    <row r="32" spans="1:40" x14ac:dyDescent="0.25">
      <c r="A32" t="s">
        <v>43</v>
      </c>
      <c r="B32" s="17">
        <f t="shared" si="2"/>
        <v>36558</v>
      </c>
      <c r="C32" s="1">
        <f t="shared" si="3"/>
        <v>21.15</v>
      </c>
      <c r="D32" s="1">
        <f t="shared" si="16"/>
        <v>511.34999999999985</v>
      </c>
      <c r="E32" s="1"/>
      <c r="F32" s="1"/>
      <c r="G32" s="1"/>
      <c r="H32" s="1"/>
      <c r="I32" s="5">
        <f t="shared" si="4"/>
        <v>3</v>
      </c>
      <c r="J32" s="5">
        <f t="shared" si="5"/>
        <v>2</v>
      </c>
      <c r="K32" s="5">
        <f t="shared" si="6"/>
        <v>2000</v>
      </c>
      <c r="L32" s="18">
        <f t="shared" si="7"/>
        <v>3</v>
      </c>
      <c r="M32" s="5">
        <f t="shared" si="8"/>
        <v>855</v>
      </c>
      <c r="N32" s="5">
        <f t="shared" si="9"/>
        <v>531</v>
      </c>
      <c r="O32" s="5">
        <f t="shared" si="10"/>
        <v>-1</v>
      </c>
      <c r="P32" s="1">
        <f t="shared" si="11"/>
        <v>35.6</v>
      </c>
      <c r="Q32" s="1">
        <f t="shared" si="12"/>
        <v>-9.75</v>
      </c>
      <c r="R32" s="1">
        <f>D32-MAX(D11:D32)</f>
        <v>0</v>
      </c>
      <c r="S32" s="1">
        <f t="shared" si="13"/>
        <v>0</v>
      </c>
      <c r="T32" s="1">
        <f t="shared" si="18"/>
        <v>35.412500000000009</v>
      </c>
      <c r="U32" s="1">
        <f t="shared" si="17"/>
        <v>21.15</v>
      </c>
      <c r="V32" s="1">
        <f t="shared" si="14"/>
        <v>35.6</v>
      </c>
    </row>
    <row r="33" spans="1:22" x14ac:dyDescent="0.25">
      <c r="A33" t="s">
        <v>44</v>
      </c>
      <c r="B33" s="17">
        <f t="shared" si="2"/>
        <v>36559</v>
      </c>
      <c r="C33" s="1">
        <f t="shared" si="3"/>
        <v>-0.05</v>
      </c>
      <c r="D33" s="1">
        <f t="shared" si="16"/>
        <v>511.29999999999984</v>
      </c>
      <c r="E33" s="1"/>
      <c r="F33" s="1"/>
      <c r="G33" s="1"/>
      <c r="H33" s="1"/>
      <c r="I33" s="5">
        <f t="shared" si="4"/>
        <v>4</v>
      </c>
      <c r="J33" s="5">
        <f t="shared" si="5"/>
        <v>2</v>
      </c>
      <c r="K33" s="5">
        <f t="shared" si="6"/>
        <v>2000</v>
      </c>
      <c r="L33" s="18">
        <f t="shared" si="7"/>
        <v>2</v>
      </c>
      <c r="M33" s="5">
        <f t="shared" si="8"/>
        <v>693</v>
      </c>
      <c r="N33" s="5">
        <f t="shared" si="9"/>
        <v>885</v>
      </c>
      <c r="O33" s="5">
        <f t="shared" si="10"/>
        <v>1</v>
      </c>
      <c r="P33" s="1">
        <f t="shared" si="11"/>
        <v>30</v>
      </c>
      <c r="Q33" s="1">
        <f t="shared" si="12"/>
        <v>-20.9</v>
      </c>
      <c r="R33" s="1">
        <f t="shared" ref="R33:R96" si="19">D33-MAX(D12:D33)</f>
        <v>-5.0000000000011369E-2</v>
      </c>
      <c r="S33" s="1">
        <f t="shared" si="13"/>
        <v>0</v>
      </c>
      <c r="T33" s="1">
        <f t="shared" si="18"/>
        <v>34.347500000000004</v>
      </c>
      <c r="U33" s="1">
        <f t="shared" si="17"/>
        <v>-0.05</v>
      </c>
      <c r="V33" s="1">
        <f t="shared" si="14"/>
        <v>0</v>
      </c>
    </row>
    <row r="34" spans="1:22" x14ac:dyDescent="0.25">
      <c r="A34" t="s">
        <v>45</v>
      </c>
      <c r="B34" s="17">
        <f t="shared" si="2"/>
        <v>36560</v>
      </c>
      <c r="C34" s="1">
        <f t="shared" si="3"/>
        <v>18.45</v>
      </c>
      <c r="D34" s="1">
        <f t="shared" si="16"/>
        <v>529.74999999999989</v>
      </c>
      <c r="E34" s="1"/>
      <c r="F34" s="1"/>
      <c r="G34" s="1"/>
      <c r="H34" s="1"/>
      <c r="I34" s="5">
        <f t="shared" si="4"/>
        <v>5</v>
      </c>
      <c r="J34" s="5">
        <f t="shared" si="5"/>
        <v>2</v>
      </c>
      <c r="K34" s="5">
        <f t="shared" si="6"/>
        <v>2000</v>
      </c>
      <c r="L34" s="18">
        <f t="shared" si="7"/>
        <v>2</v>
      </c>
      <c r="M34" s="5">
        <f t="shared" si="8"/>
        <v>642</v>
      </c>
      <c r="N34" s="5">
        <f t="shared" si="9"/>
        <v>531</v>
      </c>
      <c r="O34" s="5">
        <f t="shared" si="10"/>
        <v>-1</v>
      </c>
      <c r="P34" s="1">
        <f t="shared" si="11"/>
        <v>18.45</v>
      </c>
      <c r="Q34" s="1">
        <f t="shared" si="12"/>
        <v>-8</v>
      </c>
      <c r="R34" s="1">
        <f t="shared" si="19"/>
        <v>0</v>
      </c>
      <c r="S34" s="1">
        <f t="shared" si="13"/>
        <v>0</v>
      </c>
      <c r="T34" s="1">
        <f t="shared" si="18"/>
        <v>33.687500000000007</v>
      </c>
      <c r="U34" s="1">
        <f t="shared" si="17"/>
        <v>18.45</v>
      </c>
      <c r="V34" s="1">
        <f t="shared" si="14"/>
        <v>17.649999999999999</v>
      </c>
    </row>
    <row r="35" spans="1:22" x14ac:dyDescent="0.25">
      <c r="A35" t="s">
        <v>46</v>
      </c>
      <c r="B35" s="17">
        <f t="shared" si="2"/>
        <v>36563</v>
      </c>
      <c r="C35" s="1">
        <f t="shared" si="3"/>
        <v>-3.7</v>
      </c>
      <c r="D35" s="1">
        <f t="shared" si="16"/>
        <v>526.04999999999984</v>
      </c>
      <c r="E35" s="1"/>
      <c r="F35" s="1"/>
      <c r="G35" s="1"/>
      <c r="H35" s="1"/>
      <c r="I35" s="5">
        <f t="shared" si="4"/>
        <v>1</v>
      </c>
      <c r="J35" s="5">
        <f t="shared" si="5"/>
        <v>2</v>
      </c>
      <c r="K35" s="5">
        <f t="shared" si="6"/>
        <v>2000</v>
      </c>
      <c r="L35" s="18">
        <f t="shared" si="7"/>
        <v>1</v>
      </c>
      <c r="M35" s="5">
        <f t="shared" si="8"/>
        <v>804</v>
      </c>
      <c r="N35" s="5">
        <f t="shared" si="9"/>
        <v>885</v>
      </c>
      <c r="O35" s="5">
        <f t="shared" si="10"/>
        <v>1</v>
      </c>
      <c r="P35" s="1">
        <f t="shared" si="11"/>
        <v>6.75</v>
      </c>
      <c r="Q35" s="1">
        <f t="shared" si="12"/>
        <v>-5.75</v>
      </c>
      <c r="R35" s="1">
        <f t="shared" si="19"/>
        <v>-3.7000000000000455</v>
      </c>
      <c r="S35" s="1">
        <f t="shared" si="13"/>
        <v>0</v>
      </c>
      <c r="T35" s="1">
        <f t="shared" si="18"/>
        <v>30.325000000000006</v>
      </c>
      <c r="U35" s="1">
        <f t="shared" si="17"/>
        <v>-3.7</v>
      </c>
      <c r="V35" s="1">
        <f t="shared" si="14"/>
        <v>0</v>
      </c>
    </row>
    <row r="36" spans="1:22" x14ac:dyDescent="0.25">
      <c r="A36" t="s">
        <v>47</v>
      </c>
      <c r="B36" s="17">
        <f t="shared" si="2"/>
        <v>36564</v>
      </c>
      <c r="C36" s="1">
        <f t="shared" si="3"/>
        <v>-6.15</v>
      </c>
      <c r="D36" s="1">
        <f t="shared" si="16"/>
        <v>519.89999999999986</v>
      </c>
      <c r="E36" s="1"/>
      <c r="F36" s="1"/>
      <c r="G36" s="1"/>
      <c r="H36" s="1"/>
      <c r="I36" s="5">
        <f t="shared" si="4"/>
        <v>2</v>
      </c>
      <c r="J36" s="5">
        <f t="shared" si="5"/>
        <v>2</v>
      </c>
      <c r="K36" s="5">
        <f t="shared" si="6"/>
        <v>2000</v>
      </c>
      <c r="L36" s="18">
        <f t="shared" si="7"/>
        <v>1</v>
      </c>
      <c r="M36" s="5">
        <f t="shared" si="8"/>
        <v>915</v>
      </c>
      <c r="N36" s="5">
        <f t="shared" si="9"/>
        <v>531</v>
      </c>
      <c r="O36" s="5">
        <f t="shared" si="10"/>
        <v>-1</v>
      </c>
      <c r="P36" s="1">
        <f t="shared" si="11"/>
        <v>0</v>
      </c>
      <c r="Q36" s="1">
        <f t="shared" si="12"/>
        <v>-7.75</v>
      </c>
      <c r="R36" s="1">
        <f t="shared" si="19"/>
        <v>-9.8500000000000227</v>
      </c>
      <c r="S36" s="1">
        <f t="shared" si="13"/>
        <v>0</v>
      </c>
      <c r="T36" s="1">
        <f t="shared" si="18"/>
        <v>28.755000000000003</v>
      </c>
      <c r="U36" s="1">
        <f t="shared" si="17"/>
        <v>-6.15</v>
      </c>
      <c r="V36" s="1">
        <f t="shared" si="14"/>
        <v>0</v>
      </c>
    </row>
    <row r="37" spans="1:22" x14ac:dyDescent="0.25">
      <c r="A37" t="s">
        <v>48</v>
      </c>
      <c r="B37" s="17">
        <f t="shared" si="2"/>
        <v>36565</v>
      </c>
      <c r="C37" s="1">
        <f t="shared" si="3"/>
        <v>8.65</v>
      </c>
      <c r="D37" s="1">
        <f t="shared" si="16"/>
        <v>528.54999999999984</v>
      </c>
      <c r="E37" s="1"/>
      <c r="F37" s="1"/>
      <c r="G37" s="1"/>
      <c r="H37" s="1"/>
      <c r="I37" s="5">
        <f t="shared" si="4"/>
        <v>3</v>
      </c>
      <c r="J37" s="5">
        <f t="shared" si="5"/>
        <v>2</v>
      </c>
      <c r="K37" s="5">
        <f t="shared" si="6"/>
        <v>2000</v>
      </c>
      <c r="L37" s="18">
        <f t="shared" si="7"/>
        <v>2</v>
      </c>
      <c r="M37" s="5">
        <f t="shared" si="8"/>
        <v>900</v>
      </c>
      <c r="N37" s="5">
        <f t="shared" si="9"/>
        <v>633</v>
      </c>
      <c r="O37" s="5">
        <f t="shared" si="10"/>
        <v>-1</v>
      </c>
      <c r="P37" s="1">
        <f t="shared" si="11"/>
        <v>10.1</v>
      </c>
      <c r="Q37" s="1">
        <f t="shared" si="12"/>
        <v>-12.9</v>
      </c>
      <c r="R37" s="1">
        <f t="shared" si="19"/>
        <v>-1.2000000000000455</v>
      </c>
      <c r="S37" s="1">
        <f t="shared" si="13"/>
        <v>0</v>
      </c>
      <c r="T37" s="1">
        <f t="shared" si="18"/>
        <v>27.852500000000003</v>
      </c>
      <c r="U37" s="1">
        <f t="shared" si="17"/>
        <v>8.65</v>
      </c>
      <c r="V37" s="1">
        <f t="shared" si="14"/>
        <v>0</v>
      </c>
    </row>
    <row r="38" spans="1:22" x14ac:dyDescent="0.25">
      <c r="A38" t="s">
        <v>49</v>
      </c>
      <c r="B38" s="17">
        <f t="shared" si="2"/>
        <v>36566</v>
      </c>
      <c r="C38" s="1">
        <f t="shared" si="3"/>
        <v>20.100000000000001</v>
      </c>
      <c r="D38" s="1">
        <f t="shared" si="16"/>
        <v>548.64999999999986</v>
      </c>
      <c r="E38" s="1"/>
      <c r="F38" s="1"/>
      <c r="G38" s="1"/>
      <c r="H38" s="1"/>
      <c r="I38" s="5">
        <f t="shared" si="4"/>
        <v>4</v>
      </c>
      <c r="J38" s="5">
        <f t="shared" si="5"/>
        <v>2</v>
      </c>
      <c r="K38" s="5">
        <f t="shared" si="6"/>
        <v>2000</v>
      </c>
      <c r="L38" s="18">
        <f t="shared" si="7"/>
        <v>3</v>
      </c>
      <c r="M38" s="5">
        <f t="shared" si="8"/>
        <v>579</v>
      </c>
      <c r="N38" s="5">
        <f t="shared" si="9"/>
        <v>537</v>
      </c>
      <c r="O38" s="5">
        <f t="shared" si="10"/>
        <v>-1</v>
      </c>
      <c r="P38" s="1">
        <f t="shared" si="11"/>
        <v>20.100000000000001</v>
      </c>
      <c r="Q38" s="1">
        <f t="shared" si="12"/>
        <v>-7.1</v>
      </c>
      <c r="R38" s="1">
        <f t="shared" si="19"/>
        <v>0</v>
      </c>
      <c r="S38" s="1">
        <f t="shared" si="13"/>
        <v>0</v>
      </c>
      <c r="T38" s="1">
        <f t="shared" si="18"/>
        <v>28.757500000000004</v>
      </c>
      <c r="U38" s="1">
        <f t="shared" si="17"/>
        <v>20.100000000000001</v>
      </c>
      <c r="V38" s="1">
        <f t="shared" si="14"/>
        <v>13.15</v>
      </c>
    </row>
    <row r="39" spans="1:22" x14ac:dyDescent="0.25">
      <c r="A39" t="s">
        <v>50</v>
      </c>
      <c r="B39" s="17">
        <f t="shared" si="2"/>
        <v>36567</v>
      </c>
      <c r="C39" s="1">
        <f t="shared" si="3"/>
        <v>49.1</v>
      </c>
      <c r="D39" s="1">
        <f t="shared" si="16"/>
        <v>597.74999999999989</v>
      </c>
      <c r="E39" s="1"/>
      <c r="F39" s="1"/>
      <c r="G39" s="1"/>
      <c r="H39" s="1"/>
      <c r="I39" s="5">
        <f t="shared" si="4"/>
        <v>5</v>
      </c>
      <c r="J39" s="5">
        <f t="shared" si="5"/>
        <v>2</v>
      </c>
      <c r="K39" s="5">
        <f t="shared" si="6"/>
        <v>2000</v>
      </c>
      <c r="L39" s="18">
        <f t="shared" si="7"/>
        <v>2</v>
      </c>
      <c r="M39" s="5">
        <f t="shared" si="8"/>
        <v>858</v>
      </c>
      <c r="N39" s="5">
        <f t="shared" si="9"/>
        <v>915</v>
      </c>
      <c r="O39" s="5">
        <f t="shared" si="10"/>
        <v>1</v>
      </c>
      <c r="P39" s="1">
        <f t="shared" si="11"/>
        <v>70.25</v>
      </c>
      <c r="Q39" s="1">
        <f t="shared" si="12"/>
        <v>0</v>
      </c>
      <c r="R39" s="1">
        <f t="shared" si="19"/>
        <v>0</v>
      </c>
      <c r="S39" s="1">
        <f t="shared" si="13"/>
        <v>0</v>
      </c>
      <c r="T39" s="1">
        <f t="shared" si="18"/>
        <v>31.027500000000003</v>
      </c>
      <c r="U39" s="1">
        <f t="shared" si="17"/>
        <v>49.1</v>
      </c>
      <c r="V39" s="1">
        <f t="shared" si="14"/>
        <v>0</v>
      </c>
    </row>
    <row r="40" spans="1:22" x14ac:dyDescent="0.25">
      <c r="A40" t="s">
        <v>51</v>
      </c>
      <c r="B40" s="17">
        <f t="shared" si="2"/>
        <v>36570</v>
      </c>
      <c r="C40" s="1">
        <f t="shared" si="3"/>
        <v>-16.3</v>
      </c>
      <c r="D40" s="1">
        <f t="shared" si="16"/>
        <v>581.44999999999993</v>
      </c>
      <c r="E40" s="1"/>
      <c r="F40" s="1"/>
      <c r="G40" s="1"/>
      <c r="H40" s="1"/>
      <c r="I40" s="5">
        <f t="shared" si="4"/>
        <v>1</v>
      </c>
      <c r="J40" s="5">
        <f t="shared" si="5"/>
        <v>2</v>
      </c>
      <c r="K40" s="5">
        <f t="shared" si="6"/>
        <v>2000</v>
      </c>
      <c r="L40" s="18">
        <f t="shared" si="7"/>
        <v>3</v>
      </c>
      <c r="M40" s="5">
        <f t="shared" si="8"/>
        <v>756</v>
      </c>
      <c r="N40" s="5">
        <f t="shared" si="9"/>
        <v>882</v>
      </c>
      <c r="O40" s="5">
        <f t="shared" si="10"/>
        <v>1</v>
      </c>
      <c r="P40" s="1">
        <f t="shared" si="11"/>
        <v>10.25</v>
      </c>
      <c r="Q40" s="1">
        <f t="shared" si="12"/>
        <v>-19.95</v>
      </c>
      <c r="R40" s="1">
        <f t="shared" si="19"/>
        <v>-16.299999999999955</v>
      </c>
      <c r="S40" s="1">
        <f t="shared" si="13"/>
        <v>0</v>
      </c>
      <c r="T40" s="1">
        <f t="shared" si="18"/>
        <v>31.402500000000003</v>
      </c>
      <c r="U40" s="1">
        <f t="shared" si="17"/>
        <v>-16.3</v>
      </c>
      <c r="V40" s="1">
        <f t="shared" si="14"/>
        <v>0</v>
      </c>
    </row>
    <row r="41" spans="1:22" x14ac:dyDescent="0.25">
      <c r="A41" t="s">
        <v>52</v>
      </c>
      <c r="B41" s="17">
        <f t="shared" si="2"/>
        <v>36571</v>
      </c>
      <c r="C41" s="1">
        <f t="shared" si="3"/>
        <v>-19.350000000000001</v>
      </c>
      <c r="D41" s="1">
        <f t="shared" si="16"/>
        <v>562.09999999999991</v>
      </c>
      <c r="E41" s="1"/>
      <c r="F41" s="1"/>
      <c r="G41" s="1"/>
      <c r="H41" s="1"/>
      <c r="I41" s="5">
        <f t="shared" si="4"/>
        <v>2</v>
      </c>
      <c r="J41" s="5">
        <f t="shared" si="5"/>
        <v>2</v>
      </c>
      <c r="K41" s="5">
        <f t="shared" si="6"/>
        <v>2000</v>
      </c>
      <c r="L41" s="18">
        <f t="shared" si="7"/>
        <v>1</v>
      </c>
      <c r="M41" s="5">
        <f t="shared" si="8"/>
        <v>636</v>
      </c>
      <c r="N41" s="5">
        <f t="shared" si="9"/>
        <v>837</v>
      </c>
      <c r="O41" s="5">
        <f t="shared" si="10"/>
        <v>1</v>
      </c>
      <c r="P41" s="1">
        <f t="shared" si="11"/>
        <v>0.8</v>
      </c>
      <c r="Q41" s="1">
        <f t="shared" si="12"/>
        <v>-24.7</v>
      </c>
      <c r="R41" s="1">
        <f t="shared" si="19"/>
        <v>-35.649999999999977</v>
      </c>
      <c r="S41" s="1">
        <f t="shared" si="13"/>
        <v>0</v>
      </c>
      <c r="T41" s="1">
        <f t="shared" si="18"/>
        <v>30.95</v>
      </c>
      <c r="U41" s="1">
        <f t="shared" si="17"/>
        <v>-19.350000000000001</v>
      </c>
      <c r="V41" s="1">
        <f t="shared" si="14"/>
        <v>0</v>
      </c>
    </row>
    <row r="42" spans="1:22" x14ac:dyDescent="0.25">
      <c r="A42" t="s">
        <v>53</v>
      </c>
      <c r="B42" s="17">
        <f t="shared" si="2"/>
        <v>36572</v>
      </c>
      <c r="C42" s="1">
        <f t="shared" si="3"/>
        <v>11.6</v>
      </c>
      <c r="D42" s="1">
        <f t="shared" si="16"/>
        <v>573.69999999999993</v>
      </c>
      <c r="E42" s="1"/>
      <c r="F42" s="1"/>
      <c r="G42" s="1"/>
      <c r="H42" s="1"/>
      <c r="I42" s="5">
        <f t="shared" si="4"/>
        <v>3</v>
      </c>
      <c r="J42" s="5">
        <f t="shared" si="5"/>
        <v>2</v>
      </c>
      <c r="K42" s="5">
        <f t="shared" si="6"/>
        <v>2000</v>
      </c>
      <c r="L42" s="18">
        <f t="shared" si="7"/>
        <v>2</v>
      </c>
      <c r="M42" s="5">
        <f t="shared" si="8"/>
        <v>882</v>
      </c>
      <c r="N42" s="5">
        <f t="shared" si="9"/>
        <v>801</v>
      </c>
      <c r="O42" s="5">
        <f t="shared" si="10"/>
        <v>-1</v>
      </c>
      <c r="P42" s="1">
        <f t="shared" si="11"/>
        <v>17.25</v>
      </c>
      <c r="Q42" s="1">
        <f t="shared" si="12"/>
        <v>-7.25</v>
      </c>
      <c r="R42" s="1">
        <f t="shared" si="19"/>
        <v>-24.049999999999955</v>
      </c>
      <c r="S42" s="1">
        <f t="shared" si="13"/>
        <v>0</v>
      </c>
      <c r="T42" s="1">
        <f t="shared" si="18"/>
        <v>31.334999999999997</v>
      </c>
      <c r="U42" s="1">
        <f t="shared" si="17"/>
        <v>11.6</v>
      </c>
      <c r="V42" s="1">
        <f t="shared" si="14"/>
        <v>14.85</v>
      </c>
    </row>
    <row r="43" spans="1:22" x14ac:dyDescent="0.25">
      <c r="A43" t="s">
        <v>54</v>
      </c>
      <c r="B43" s="17">
        <f t="shared" si="2"/>
        <v>36573</v>
      </c>
      <c r="C43" s="1">
        <f t="shared" si="3"/>
        <v>-46.2</v>
      </c>
      <c r="D43" s="1">
        <f t="shared" si="16"/>
        <v>527.49999999999989</v>
      </c>
      <c r="E43" s="1"/>
      <c r="F43" s="1"/>
      <c r="G43" s="1"/>
      <c r="H43" s="1"/>
      <c r="I43" s="5">
        <f t="shared" si="4"/>
        <v>4</v>
      </c>
      <c r="J43" s="5">
        <f t="shared" si="5"/>
        <v>2</v>
      </c>
      <c r="K43" s="5">
        <f t="shared" si="6"/>
        <v>2000</v>
      </c>
      <c r="L43" s="18">
        <f t="shared" si="7"/>
        <v>2</v>
      </c>
      <c r="M43" s="5">
        <f t="shared" si="8"/>
        <v>915</v>
      </c>
      <c r="N43" s="5">
        <f t="shared" si="9"/>
        <v>852</v>
      </c>
      <c r="O43" s="5">
        <f t="shared" si="10"/>
        <v>-1</v>
      </c>
      <c r="P43" s="1">
        <f t="shared" si="11"/>
        <v>0</v>
      </c>
      <c r="Q43" s="1">
        <f t="shared" si="12"/>
        <v>-46.35</v>
      </c>
      <c r="R43" s="1">
        <f t="shared" si="19"/>
        <v>-70.25</v>
      </c>
      <c r="S43" s="1">
        <f t="shared" si="13"/>
        <v>0</v>
      </c>
      <c r="T43" s="1">
        <f t="shared" si="18"/>
        <v>28.880000000000003</v>
      </c>
      <c r="U43" s="1">
        <f t="shared" si="17"/>
        <v>-46.2</v>
      </c>
      <c r="V43" s="1">
        <f t="shared" si="14"/>
        <v>0</v>
      </c>
    </row>
    <row r="44" spans="1:22" x14ac:dyDescent="0.25">
      <c r="A44" t="s">
        <v>55</v>
      </c>
      <c r="B44" s="17">
        <f t="shared" si="2"/>
        <v>36574</v>
      </c>
      <c r="C44" s="1">
        <f t="shared" si="3"/>
        <v>50.25</v>
      </c>
      <c r="D44" s="1">
        <f t="shared" si="16"/>
        <v>577.74999999999989</v>
      </c>
      <c r="E44" s="1"/>
      <c r="F44" s="1"/>
      <c r="G44" s="1"/>
      <c r="H44" s="1"/>
      <c r="I44" s="5">
        <f t="shared" si="4"/>
        <v>5</v>
      </c>
      <c r="J44" s="5">
        <f t="shared" si="5"/>
        <v>2</v>
      </c>
      <c r="K44" s="5">
        <f t="shared" si="6"/>
        <v>2000</v>
      </c>
      <c r="L44" s="18">
        <f t="shared" si="7"/>
        <v>3</v>
      </c>
      <c r="M44" s="5">
        <f t="shared" si="8"/>
        <v>885</v>
      </c>
      <c r="N44" s="5">
        <f t="shared" si="9"/>
        <v>657</v>
      </c>
      <c r="O44" s="5">
        <f t="shared" si="10"/>
        <v>-1</v>
      </c>
      <c r="P44" s="1">
        <f t="shared" si="11"/>
        <v>63.85</v>
      </c>
      <c r="Q44" s="1">
        <f t="shared" si="12"/>
        <v>-17.5</v>
      </c>
      <c r="R44" s="1">
        <f t="shared" si="19"/>
        <v>-20</v>
      </c>
      <c r="S44" s="1">
        <f t="shared" si="13"/>
        <v>0</v>
      </c>
      <c r="T44" s="1">
        <f t="shared" si="18"/>
        <v>31.7575</v>
      </c>
      <c r="U44" s="1">
        <f t="shared" si="17"/>
        <v>50.25</v>
      </c>
      <c r="V44" s="1">
        <f t="shared" si="14"/>
        <v>0</v>
      </c>
    </row>
    <row r="45" spans="1:22" x14ac:dyDescent="0.25">
      <c r="A45" t="s">
        <v>56</v>
      </c>
      <c r="B45" s="17">
        <f t="shared" si="2"/>
        <v>36578</v>
      </c>
      <c r="C45" s="1">
        <f t="shared" si="3"/>
        <v>1.35</v>
      </c>
      <c r="D45" s="1">
        <f t="shared" si="16"/>
        <v>579.09999999999991</v>
      </c>
      <c r="E45" s="1"/>
      <c r="F45" s="1"/>
      <c r="G45" s="1"/>
      <c r="H45" s="1"/>
      <c r="I45" s="5">
        <f t="shared" si="4"/>
        <v>2</v>
      </c>
      <c r="J45" s="5">
        <f t="shared" si="5"/>
        <v>2</v>
      </c>
      <c r="K45" s="5">
        <f t="shared" si="6"/>
        <v>2000</v>
      </c>
      <c r="L45" s="18">
        <f t="shared" si="7"/>
        <v>6</v>
      </c>
      <c r="M45" s="5">
        <f t="shared" si="8"/>
        <v>540</v>
      </c>
      <c r="N45" s="5">
        <f t="shared" si="9"/>
        <v>624</v>
      </c>
      <c r="O45" s="5">
        <f t="shared" si="10"/>
        <v>1</v>
      </c>
      <c r="P45" s="1">
        <f t="shared" si="11"/>
        <v>27.25</v>
      </c>
      <c r="Q45" s="1">
        <f t="shared" si="12"/>
        <v>-60.95</v>
      </c>
      <c r="R45" s="1">
        <f t="shared" si="19"/>
        <v>-18.649999999999977</v>
      </c>
      <c r="S45" s="1">
        <f t="shared" si="13"/>
        <v>0</v>
      </c>
      <c r="T45" s="1">
        <f t="shared" si="18"/>
        <v>27.045000000000005</v>
      </c>
      <c r="U45" s="1">
        <f t="shared" si="17"/>
        <v>1.35</v>
      </c>
      <c r="V45" s="1">
        <f t="shared" si="14"/>
        <v>0.75</v>
      </c>
    </row>
    <row r="46" spans="1:22" x14ac:dyDescent="0.25">
      <c r="A46" t="s">
        <v>57</v>
      </c>
      <c r="B46" s="17">
        <f t="shared" si="2"/>
        <v>36579</v>
      </c>
      <c r="C46" s="1">
        <f t="shared" si="3"/>
        <v>-2.7</v>
      </c>
      <c r="D46" s="1">
        <f t="shared" si="16"/>
        <v>576.39999999999986</v>
      </c>
      <c r="E46" s="1"/>
      <c r="F46" s="1"/>
      <c r="G46" s="1"/>
      <c r="H46" s="1"/>
      <c r="I46" s="5">
        <f t="shared" si="4"/>
        <v>3</v>
      </c>
      <c r="J46" s="5">
        <f t="shared" si="5"/>
        <v>2</v>
      </c>
      <c r="K46" s="5">
        <f t="shared" si="6"/>
        <v>2000</v>
      </c>
      <c r="L46" s="18">
        <f t="shared" si="7"/>
        <v>2</v>
      </c>
      <c r="M46" s="5">
        <f t="shared" si="8"/>
        <v>543</v>
      </c>
      <c r="N46" s="5">
        <f t="shared" si="9"/>
        <v>696</v>
      </c>
      <c r="O46" s="5">
        <f t="shared" si="10"/>
        <v>1</v>
      </c>
      <c r="P46" s="1">
        <f t="shared" si="11"/>
        <v>17.05</v>
      </c>
      <c r="Q46" s="1">
        <f t="shared" si="12"/>
        <v>-5.85</v>
      </c>
      <c r="R46" s="1">
        <f t="shared" si="19"/>
        <v>-21.350000000000023</v>
      </c>
      <c r="S46" s="1">
        <f t="shared" si="13"/>
        <v>0</v>
      </c>
      <c r="T46" s="1">
        <f t="shared" si="18"/>
        <v>23.847500000000004</v>
      </c>
      <c r="U46" s="1">
        <f t="shared" si="17"/>
        <v>-2.7</v>
      </c>
      <c r="V46" s="1">
        <f t="shared" si="14"/>
        <v>17.05</v>
      </c>
    </row>
    <row r="47" spans="1:22" x14ac:dyDescent="0.25">
      <c r="A47" t="s">
        <v>58</v>
      </c>
      <c r="B47" s="17">
        <f t="shared" si="2"/>
        <v>36580</v>
      </c>
      <c r="C47" s="1">
        <f t="shared" si="3"/>
        <v>21.3</v>
      </c>
      <c r="D47" s="1">
        <f t="shared" si="16"/>
        <v>597.69999999999982</v>
      </c>
      <c r="E47" s="1"/>
      <c r="F47" s="1"/>
      <c r="G47" s="1"/>
      <c r="H47" s="1"/>
      <c r="I47" s="5">
        <f t="shared" si="4"/>
        <v>4</v>
      </c>
      <c r="J47" s="5">
        <f t="shared" si="5"/>
        <v>2</v>
      </c>
      <c r="K47" s="5">
        <f t="shared" si="6"/>
        <v>2000</v>
      </c>
      <c r="L47" s="18">
        <f t="shared" si="7"/>
        <v>2</v>
      </c>
      <c r="M47" s="5">
        <f t="shared" si="8"/>
        <v>807</v>
      </c>
      <c r="N47" s="5">
        <f t="shared" si="9"/>
        <v>531</v>
      </c>
      <c r="O47" s="5">
        <f t="shared" si="10"/>
        <v>-1</v>
      </c>
      <c r="P47" s="1">
        <f t="shared" si="11"/>
        <v>69.900000000000006</v>
      </c>
      <c r="Q47" s="1">
        <f t="shared" si="12"/>
        <v>-3.6</v>
      </c>
      <c r="R47" s="1">
        <f t="shared" si="19"/>
        <v>-5.0000000000068212E-2</v>
      </c>
      <c r="S47" s="1">
        <f t="shared" si="13"/>
        <v>0</v>
      </c>
      <c r="T47" s="1">
        <f t="shared" si="18"/>
        <v>26.097500000000004</v>
      </c>
      <c r="U47" s="1">
        <f t="shared" si="17"/>
        <v>21.3</v>
      </c>
      <c r="V47" s="1">
        <f t="shared" si="14"/>
        <v>27.5</v>
      </c>
    </row>
    <row r="48" spans="1:22" x14ac:dyDescent="0.25">
      <c r="A48" t="s">
        <v>59</v>
      </c>
      <c r="B48" s="17">
        <f t="shared" si="2"/>
        <v>36581</v>
      </c>
      <c r="C48" s="1">
        <f t="shared" si="3"/>
        <v>7.5</v>
      </c>
      <c r="D48" s="1">
        <f t="shared" si="16"/>
        <v>605.19999999999982</v>
      </c>
      <c r="E48" s="1"/>
      <c r="F48" s="1"/>
      <c r="G48" s="1"/>
      <c r="H48" s="1"/>
      <c r="I48" s="5">
        <f t="shared" si="4"/>
        <v>5</v>
      </c>
      <c r="J48" s="5">
        <f t="shared" si="5"/>
        <v>2</v>
      </c>
      <c r="K48" s="5">
        <f t="shared" si="6"/>
        <v>2000</v>
      </c>
      <c r="L48" s="18">
        <f t="shared" si="7"/>
        <v>3</v>
      </c>
      <c r="M48" s="5">
        <f t="shared" si="8"/>
        <v>537</v>
      </c>
      <c r="N48" s="5">
        <f t="shared" si="9"/>
        <v>522</v>
      </c>
      <c r="O48" s="5">
        <f t="shared" si="10"/>
        <v>-1</v>
      </c>
      <c r="P48" s="1">
        <f t="shared" si="11"/>
        <v>8.65</v>
      </c>
      <c r="Q48" s="1">
        <f t="shared" si="12"/>
        <v>-8</v>
      </c>
      <c r="R48" s="1">
        <f t="shared" si="19"/>
        <v>0</v>
      </c>
      <c r="S48" s="1">
        <f t="shared" si="13"/>
        <v>0</v>
      </c>
      <c r="T48" s="1">
        <f t="shared" si="18"/>
        <v>26.192500000000003</v>
      </c>
      <c r="U48" s="1">
        <f t="shared" si="17"/>
        <v>7.5</v>
      </c>
      <c r="V48" s="1">
        <f t="shared" si="14"/>
        <v>0</v>
      </c>
    </row>
    <row r="49" spans="1:22" x14ac:dyDescent="0.25">
      <c r="A49" t="s">
        <v>60</v>
      </c>
      <c r="B49" s="17">
        <f t="shared" si="2"/>
        <v>36584</v>
      </c>
      <c r="C49" s="1">
        <f t="shared" si="3"/>
        <v>3.85</v>
      </c>
      <c r="D49" s="1">
        <f t="shared" si="16"/>
        <v>609.04999999999984</v>
      </c>
      <c r="E49" s="1"/>
      <c r="F49" s="1"/>
      <c r="G49" s="1"/>
      <c r="H49" s="1"/>
      <c r="I49" s="5">
        <f t="shared" si="4"/>
        <v>1</v>
      </c>
      <c r="J49" s="5">
        <f t="shared" si="5"/>
        <v>2</v>
      </c>
      <c r="K49" s="5">
        <f t="shared" si="6"/>
        <v>2000</v>
      </c>
      <c r="L49" s="18">
        <f t="shared" si="7"/>
        <v>1</v>
      </c>
      <c r="M49" s="5">
        <f t="shared" si="8"/>
        <v>846</v>
      </c>
      <c r="N49" s="5">
        <f t="shared" si="9"/>
        <v>519</v>
      </c>
      <c r="O49" s="5">
        <f t="shared" si="10"/>
        <v>-1</v>
      </c>
      <c r="P49" s="1">
        <f t="shared" si="11"/>
        <v>20.3</v>
      </c>
      <c r="Q49" s="1">
        <f t="shared" si="12"/>
        <v>-2.75</v>
      </c>
      <c r="R49" s="1">
        <f t="shared" si="19"/>
        <v>0</v>
      </c>
      <c r="S49" s="1">
        <f t="shared" si="13"/>
        <v>0</v>
      </c>
      <c r="T49" s="1">
        <f t="shared" si="18"/>
        <v>26.214999999999996</v>
      </c>
      <c r="U49" s="1">
        <f t="shared" si="17"/>
        <v>3.85</v>
      </c>
      <c r="V49" s="1">
        <f t="shared" si="14"/>
        <v>20.3</v>
      </c>
    </row>
    <row r="50" spans="1:22" x14ac:dyDescent="0.25">
      <c r="A50" t="s">
        <v>61</v>
      </c>
      <c r="B50" s="17">
        <f t="shared" si="2"/>
        <v>36585</v>
      </c>
      <c r="C50" s="1">
        <f t="shared" si="3"/>
        <v>8.25</v>
      </c>
      <c r="D50" s="1">
        <f t="shared" si="16"/>
        <v>617.29999999999984</v>
      </c>
      <c r="E50" s="1"/>
      <c r="F50" s="1"/>
      <c r="G50" s="1"/>
      <c r="H50" s="1"/>
      <c r="I50" s="5">
        <f t="shared" si="4"/>
        <v>2</v>
      </c>
      <c r="J50" s="5">
        <f t="shared" si="5"/>
        <v>2</v>
      </c>
      <c r="K50" s="5">
        <f t="shared" si="6"/>
        <v>2000</v>
      </c>
      <c r="L50" s="18">
        <f t="shared" si="7"/>
        <v>3</v>
      </c>
      <c r="M50" s="5">
        <f t="shared" si="8"/>
        <v>876</v>
      </c>
      <c r="N50" s="5">
        <f t="shared" si="9"/>
        <v>633</v>
      </c>
      <c r="O50" s="5">
        <f t="shared" si="10"/>
        <v>-1</v>
      </c>
      <c r="P50" s="1">
        <f t="shared" si="11"/>
        <v>25.35</v>
      </c>
      <c r="Q50" s="1">
        <f t="shared" si="12"/>
        <v>-4.7</v>
      </c>
      <c r="R50" s="1">
        <f t="shared" si="19"/>
        <v>0</v>
      </c>
      <c r="S50" s="1">
        <f t="shared" si="13"/>
        <v>0</v>
      </c>
      <c r="T50" s="1">
        <f t="shared" si="18"/>
        <v>24.555000000000003</v>
      </c>
      <c r="U50" s="1">
        <f t="shared" si="17"/>
        <v>8.25</v>
      </c>
      <c r="V50" s="1">
        <f t="shared" si="14"/>
        <v>25.35</v>
      </c>
    </row>
    <row r="51" spans="1:22" x14ac:dyDescent="0.25">
      <c r="A51" t="s">
        <v>62</v>
      </c>
      <c r="B51" s="17">
        <f t="shared" si="2"/>
        <v>36586</v>
      </c>
      <c r="C51" s="1">
        <f t="shared" si="3"/>
        <v>-0.95</v>
      </c>
      <c r="D51" s="1">
        <f t="shared" si="16"/>
        <v>616.3499999999998</v>
      </c>
      <c r="E51" s="1"/>
      <c r="F51" s="1"/>
      <c r="G51" s="1"/>
      <c r="H51" s="1"/>
      <c r="I51" s="5">
        <f t="shared" si="4"/>
        <v>3</v>
      </c>
      <c r="J51" s="5">
        <f t="shared" si="5"/>
        <v>3</v>
      </c>
      <c r="K51" s="5">
        <f t="shared" si="6"/>
        <v>2000</v>
      </c>
      <c r="L51" s="18">
        <f t="shared" si="7"/>
        <v>2</v>
      </c>
      <c r="M51" s="5">
        <f t="shared" si="8"/>
        <v>711</v>
      </c>
      <c r="N51" s="5">
        <f t="shared" si="9"/>
        <v>552</v>
      </c>
      <c r="O51" s="5">
        <f t="shared" si="10"/>
        <v>-1</v>
      </c>
      <c r="P51" s="1">
        <f t="shared" si="11"/>
        <v>6.2</v>
      </c>
      <c r="Q51" s="1">
        <f t="shared" si="12"/>
        <v>-6.95</v>
      </c>
      <c r="R51" s="1">
        <f t="shared" si="19"/>
        <v>-0.95000000000004547</v>
      </c>
      <c r="S51" s="1">
        <f t="shared" si="13"/>
        <v>0</v>
      </c>
      <c r="T51" s="1">
        <f t="shared" si="18"/>
        <v>22.905000000000001</v>
      </c>
      <c r="U51" s="1">
        <f t="shared" si="17"/>
        <v>-0.95</v>
      </c>
      <c r="V51" s="1">
        <f t="shared" si="14"/>
        <v>6.2</v>
      </c>
    </row>
    <row r="52" spans="1:22" x14ac:dyDescent="0.25">
      <c r="A52" t="s">
        <v>63</v>
      </c>
      <c r="B52" s="17">
        <f t="shared" si="2"/>
        <v>36587</v>
      </c>
      <c r="C52" s="1">
        <f t="shared" si="3"/>
        <v>0.95</v>
      </c>
      <c r="D52" s="1">
        <f t="shared" si="16"/>
        <v>617.29999999999984</v>
      </c>
      <c r="E52" s="1"/>
      <c r="F52" s="1"/>
      <c r="G52" s="1"/>
      <c r="H52" s="1"/>
      <c r="I52" s="5">
        <f t="shared" si="4"/>
        <v>4</v>
      </c>
      <c r="J52" s="5">
        <f t="shared" si="5"/>
        <v>3</v>
      </c>
      <c r="K52" s="5">
        <f t="shared" si="6"/>
        <v>2000</v>
      </c>
      <c r="L52" s="18">
        <f t="shared" si="7"/>
        <v>1</v>
      </c>
      <c r="M52" s="5">
        <f t="shared" si="8"/>
        <v>732</v>
      </c>
      <c r="N52" s="5">
        <f t="shared" si="9"/>
        <v>540</v>
      </c>
      <c r="O52" s="5">
        <f t="shared" si="10"/>
        <v>-1</v>
      </c>
      <c r="P52" s="1">
        <f t="shared" si="11"/>
        <v>13.35</v>
      </c>
      <c r="Q52" s="1">
        <f t="shared" si="12"/>
        <v>-4.75</v>
      </c>
      <c r="R52" s="1">
        <f t="shared" si="19"/>
        <v>0</v>
      </c>
      <c r="S52" s="1">
        <f t="shared" si="13"/>
        <v>0</v>
      </c>
      <c r="T52" s="1">
        <f t="shared" si="18"/>
        <v>21.7925</v>
      </c>
      <c r="U52" s="1">
        <f t="shared" si="17"/>
        <v>0.95</v>
      </c>
      <c r="V52" s="1">
        <f t="shared" si="14"/>
        <v>7.15</v>
      </c>
    </row>
    <row r="53" spans="1:22" x14ac:dyDescent="0.25">
      <c r="A53" t="s">
        <v>64</v>
      </c>
      <c r="B53" s="17">
        <f t="shared" si="2"/>
        <v>36588</v>
      </c>
      <c r="C53" s="1">
        <f t="shared" si="3"/>
        <v>11.15</v>
      </c>
      <c r="D53" s="1">
        <f t="shared" si="16"/>
        <v>628.44999999999982</v>
      </c>
      <c r="E53" s="1"/>
      <c r="F53" s="1"/>
      <c r="G53" s="1"/>
      <c r="H53" s="1"/>
      <c r="I53" s="5">
        <f t="shared" si="4"/>
        <v>5</v>
      </c>
      <c r="J53" s="5">
        <f t="shared" si="5"/>
        <v>3</v>
      </c>
      <c r="K53" s="5">
        <f t="shared" si="6"/>
        <v>2000</v>
      </c>
      <c r="L53" s="18">
        <f t="shared" si="7"/>
        <v>2</v>
      </c>
      <c r="M53" s="5">
        <f t="shared" si="8"/>
        <v>687</v>
      </c>
      <c r="N53" s="5">
        <f t="shared" si="9"/>
        <v>615</v>
      </c>
      <c r="O53" s="5">
        <f t="shared" si="10"/>
        <v>-1</v>
      </c>
      <c r="P53" s="1">
        <f t="shared" si="11"/>
        <v>16.05</v>
      </c>
      <c r="Q53" s="1">
        <f t="shared" si="12"/>
        <v>-4.7</v>
      </c>
      <c r="R53" s="1">
        <f t="shared" si="19"/>
        <v>0</v>
      </c>
      <c r="S53" s="1">
        <f t="shared" si="13"/>
        <v>0</v>
      </c>
      <c r="T53" s="1">
        <f t="shared" si="18"/>
        <v>21.095000000000002</v>
      </c>
      <c r="U53" s="1">
        <f t="shared" si="17"/>
        <v>11.15</v>
      </c>
      <c r="V53" s="1">
        <f t="shared" si="14"/>
        <v>16.05</v>
      </c>
    </row>
    <row r="54" spans="1:22" x14ac:dyDescent="0.25">
      <c r="A54" t="s">
        <v>65</v>
      </c>
      <c r="B54" s="17">
        <f t="shared" si="2"/>
        <v>36591</v>
      </c>
      <c r="C54" s="1">
        <f t="shared" si="3"/>
        <v>6.6</v>
      </c>
      <c r="D54" s="1">
        <f t="shared" si="16"/>
        <v>635.04999999999984</v>
      </c>
      <c r="E54" s="1"/>
      <c r="F54" s="1"/>
      <c r="G54" s="1"/>
      <c r="H54" s="1"/>
      <c r="I54" s="5">
        <f t="shared" si="4"/>
        <v>1</v>
      </c>
      <c r="J54" s="5">
        <f t="shared" si="5"/>
        <v>3</v>
      </c>
      <c r="K54" s="5">
        <f t="shared" si="6"/>
        <v>2000</v>
      </c>
      <c r="L54" s="18">
        <f t="shared" si="7"/>
        <v>1</v>
      </c>
      <c r="M54" s="5">
        <f t="shared" si="8"/>
        <v>606</v>
      </c>
      <c r="N54" s="5">
        <f t="shared" si="9"/>
        <v>915</v>
      </c>
      <c r="O54" s="5">
        <f t="shared" si="10"/>
        <v>1</v>
      </c>
      <c r="P54" s="1">
        <f t="shared" si="11"/>
        <v>6.8</v>
      </c>
      <c r="Q54" s="1">
        <f t="shared" si="12"/>
        <v>0</v>
      </c>
      <c r="R54" s="1">
        <f t="shared" si="19"/>
        <v>0</v>
      </c>
      <c r="S54" s="1">
        <f t="shared" si="13"/>
        <v>0</v>
      </c>
      <c r="T54" s="1">
        <f t="shared" si="18"/>
        <v>20.512500000000003</v>
      </c>
      <c r="U54" s="1">
        <f t="shared" si="17"/>
        <v>6.6</v>
      </c>
      <c r="V54" s="1">
        <f t="shared" si="14"/>
        <v>6.8</v>
      </c>
    </row>
    <row r="55" spans="1:22" x14ac:dyDescent="0.25">
      <c r="A55" t="s">
        <v>66</v>
      </c>
      <c r="B55" s="17">
        <f t="shared" si="2"/>
        <v>36592</v>
      </c>
      <c r="C55" s="1">
        <f t="shared" si="3"/>
        <v>-10.199999999999999</v>
      </c>
      <c r="D55" s="1">
        <f t="shared" si="16"/>
        <v>624.8499999999998</v>
      </c>
      <c r="E55" s="1"/>
      <c r="F55" s="1"/>
      <c r="G55" s="1"/>
      <c r="H55" s="1"/>
      <c r="I55" s="5">
        <f t="shared" si="4"/>
        <v>2</v>
      </c>
      <c r="J55" s="5">
        <f t="shared" si="5"/>
        <v>3</v>
      </c>
      <c r="K55" s="5">
        <f t="shared" si="6"/>
        <v>2000</v>
      </c>
      <c r="L55" s="18">
        <f t="shared" si="7"/>
        <v>2</v>
      </c>
      <c r="M55" s="5">
        <f t="shared" si="8"/>
        <v>645</v>
      </c>
      <c r="N55" s="5">
        <f t="shared" si="9"/>
        <v>810</v>
      </c>
      <c r="O55" s="5">
        <f t="shared" si="10"/>
        <v>1</v>
      </c>
      <c r="P55" s="1">
        <f t="shared" si="11"/>
        <v>18.3</v>
      </c>
      <c r="Q55" s="1">
        <f t="shared" si="12"/>
        <v>-19.100000000000001</v>
      </c>
      <c r="R55" s="1">
        <f t="shared" si="19"/>
        <v>-10.200000000000045</v>
      </c>
      <c r="S55" s="1">
        <f t="shared" si="13"/>
        <v>0</v>
      </c>
      <c r="T55" s="1">
        <f t="shared" si="18"/>
        <v>21.090000000000003</v>
      </c>
      <c r="U55" s="1">
        <f t="shared" si="17"/>
        <v>-10.199999999999999</v>
      </c>
      <c r="V55" s="1">
        <f t="shared" si="14"/>
        <v>0.8</v>
      </c>
    </row>
    <row r="56" spans="1:22" x14ac:dyDescent="0.25">
      <c r="A56" t="s">
        <v>67</v>
      </c>
      <c r="B56" s="17">
        <f t="shared" si="2"/>
        <v>36593</v>
      </c>
      <c r="C56" s="1">
        <f t="shared" si="3"/>
        <v>-11.3</v>
      </c>
      <c r="D56" s="1">
        <f t="shared" si="16"/>
        <v>613.54999999999984</v>
      </c>
      <c r="E56" s="1"/>
      <c r="F56" s="1"/>
      <c r="G56" s="1"/>
      <c r="H56" s="1"/>
      <c r="I56" s="5">
        <f t="shared" si="4"/>
        <v>3</v>
      </c>
      <c r="J56" s="5">
        <f t="shared" si="5"/>
        <v>3</v>
      </c>
      <c r="K56" s="5">
        <f t="shared" si="6"/>
        <v>2000</v>
      </c>
      <c r="L56" s="18">
        <f t="shared" si="7"/>
        <v>3</v>
      </c>
      <c r="M56" s="5">
        <f t="shared" si="8"/>
        <v>582</v>
      </c>
      <c r="N56" s="5">
        <f t="shared" si="9"/>
        <v>645</v>
      </c>
      <c r="O56" s="5">
        <f t="shared" si="10"/>
        <v>1</v>
      </c>
      <c r="P56" s="1">
        <f t="shared" si="11"/>
        <v>11.2</v>
      </c>
      <c r="Q56" s="1">
        <f t="shared" si="12"/>
        <v>-14.45</v>
      </c>
      <c r="R56" s="1">
        <f t="shared" si="19"/>
        <v>-21.5</v>
      </c>
      <c r="S56" s="1">
        <f t="shared" si="13"/>
        <v>0</v>
      </c>
      <c r="T56" s="1">
        <f t="shared" si="18"/>
        <v>21.650000000000002</v>
      </c>
      <c r="U56" s="1">
        <f t="shared" si="17"/>
        <v>-11.3</v>
      </c>
      <c r="V56" s="1">
        <f t="shared" si="14"/>
        <v>11.2</v>
      </c>
    </row>
    <row r="57" spans="1:22" x14ac:dyDescent="0.25">
      <c r="A57" t="s">
        <v>68</v>
      </c>
      <c r="B57" s="17">
        <f t="shared" si="2"/>
        <v>36594</v>
      </c>
      <c r="C57" s="1">
        <f t="shared" si="3"/>
        <v>28.55</v>
      </c>
      <c r="D57" s="1">
        <f t="shared" si="16"/>
        <v>642.0999999999998</v>
      </c>
      <c r="E57" s="1"/>
      <c r="F57" s="1"/>
      <c r="G57" s="1"/>
      <c r="H57" s="1"/>
      <c r="I57" s="5">
        <f t="shared" si="4"/>
        <v>4</v>
      </c>
      <c r="J57" s="5">
        <f t="shared" si="5"/>
        <v>3</v>
      </c>
      <c r="K57" s="5">
        <f t="shared" si="6"/>
        <v>2000</v>
      </c>
      <c r="L57" s="18">
        <f t="shared" si="7"/>
        <v>2</v>
      </c>
      <c r="M57" s="5">
        <f t="shared" si="8"/>
        <v>906</v>
      </c>
      <c r="N57" s="5">
        <f t="shared" si="9"/>
        <v>588</v>
      </c>
      <c r="O57" s="5">
        <f t="shared" si="10"/>
        <v>-1</v>
      </c>
      <c r="P57" s="1">
        <f t="shared" si="11"/>
        <v>28.55</v>
      </c>
      <c r="Q57" s="1">
        <f t="shared" si="12"/>
        <v>-29.65</v>
      </c>
      <c r="R57" s="1">
        <f t="shared" si="19"/>
        <v>0</v>
      </c>
      <c r="S57" s="1">
        <f t="shared" si="13"/>
        <v>0</v>
      </c>
      <c r="T57" s="1">
        <f t="shared" si="18"/>
        <v>22.572500000000005</v>
      </c>
      <c r="U57" s="1">
        <f t="shared" si="17"/>
        <v>28.55</v>
      </c>
      <c r="V57" s="1">
        <f t="shared" si="14"/>
        <v>28.45</v>
      </c>
    </row>
    <row r="58" spans="1:22" x14ac:dyDescent="0.25">
      <c r="A58" t="s">
        <v>69</v>
      </c>
      <c r="B58" s="17">
        <f t="shared" si="2"/>
        <v>36595</v>
      </c>
      <c r="C58" s="1">
        <f t="shared" si="3"/>
        <v>20.350000000000001</v>
      </c>
      <c r="D58" s="1">
        <f t="shared" si="16"/>
        <v>662.44999999999982</v>
      </c>
      <c r="E58" s="1"/>
      <c r="F58" s="1"/>
      <c r="G58" s="1"/>
      <c r="H58" s="1"/>
      <c r="I58" s="5">
        <f t="shared" si="4"/>
        <v>5</v>
      </c>
      <c r="J58" s="5">
        <f t="shared" si="5"/>
        <v>3</v>
      </c>
      <c r="K58" s="5">
        <f t="shared" si="6"/>
        <v>2000</v>
      </c>
      <c r="L58" s="18">
        <f t="shared" si="7"/>
        <v>7</v>
      </c>
      <c r="M58" s="5">
        <f t="shared" si="8"/>
        <v>654</v>
      </c>
      <c r="N58" s="5">
        <f t="shared" si="9"/>
        <v>588</v>
      </c>
      <c r="O58" s="5">
        <f t="shared" si="10"/>
        <v>-1</v>
      </c>
      <c r="P58" s="1">
        <f t="shared" si="11"/>
        <v>20.350000000000001</v>
      </c>
      <c r="Q58" s="1">
        <f t="shared" si="12"/>
        <v>-85.85</v>
      </c>
      <c r="R58" s="1">
        <f t="shared" si="19"/>
        <v>0</v>
      </c>
      <c r="S58" s="1">
        <f t="shared" si="13"/>
        <v>0</v>
      </c>
      <c r="T58" s="1">
        <f t="shared" si="18"/>
        <v>22.585000000000004</v>
      </c>
      <c r="U58" s="1">
        <f t="shared" si="17"/>
        <v>20.350000000000001</v>
      </c>
      <c r="V58" s="1">
        <f t="shared" si="14"/>
        <v>20.25</v>
      </c>
    </row>
    <row r="59" spans="1:22" x14ac:dyDescent="0.25">
      <c r="A59" t="s">
        <v>70</v>
      </c>
      <c r="B59" s="17">
        <f t="shared" si="2"/>
        <v>36598</v>
      </c>
      <c r="C59" s="1">
        <f t="shared" si="3"/>
        <v>4.45</v>
      </c>
      <c r="D59" s="1">
        <f t="shared" si="16"/>
        <v>666.89999999999986</v>
      </c>
      <c r="E59" s="1"/>
      <c r="F59" s="1"/>
      <c r="G59" s="1"/>
      <c r="H59" s="1"/>
      <c r="I59" s="5">
        <f t="shared" si="4"/>
        <v>1</v>
      </c>
      <c r="J59" s="5">
        <f t="shared" si="5"/>
        <v>3</v>
      </c>
      <c r="K59" s="5">
        <f t="shared" si="6"/>
        <v>2000</v>
      </c>
      <c r="L59" s="18">
        <f t="shared" si="7"/>
        <v>1</v>
      </c>
      <c r="M59" s="5">
        <f t="shared" si="8"/>
        <v>726</v>
      </c>
      <c r="N59" s="5">
        <f t="shared" si="9"/>
        <v>543</v>
      </c>
      <c r="O59" s="5">
        <f t="shared" si="10"/>
        <v>-1</v>
      </c>
      <c r="P59" s="1">
        <f t="shared" si="11"/>
        <v>21</v>
      </c>
      <c r="Q59" s="1">
        <f t="shared" si="12"/>
        <v>-4.25</v>
      </c>
      <c r="R59" s="1">
        <f t="shared" si="19"/>
        <v>0</v>
      </c>
      <c r="S59" s="1">
        <f t="shared" si="13"/>
        <v>0</v>
      </c>
      <c r="T59" s="1">
        <f t="shared" si="18"/>
        <v>20.122500000000006</v>
      </c>
      <c r="U59" s="1">
        <f t="shared" si="17"/>
        <v>4.45</v>
      </c>
      <c r="V59" s="1">
        <f t="shared" si="14"/>
        <v>21</v>
      </c>
    </row>
    <row r="60" spans="1:22" x14ac:dyDescent="0.25">
      <c r="A60" t="s">
        <v>71</v>
      </c>
      <c r="B60" s="17">
        <f t="shared" si="2"/>
        <v>36599</v>
      </c>
      <c r="C60" s="1">
        <f t="shared" si="3"/>
        <v>40.15</v>
      </c>
      <c r="D60" s="1">
        <f t="shared" si="16"/>
        <v>707.04999999999984</v>
      </c>
      <c r="E60" s="1"/>
      <c r="F60" s="1"/>
      <c r="G60" s="1"/>
      <c r="H60" s="1"/>
      <c r="I60" s="5">
        <f t="shared" si="4"/>
        <v>2</v>
      </c>
      <c r="J60" s="5">
        <f t="shared" si="5"/>
        <v>3</v>
      </c>
      <c r="K60" s="5">
        <f t="shared" si="6"/>
        <v>2000</v>
      </c>
      <c r="L60" s="18">
        <f t="shared" si="7"/>
        <v>3</v>
      </c>
      <c r="M60" s="5">
        <f t="shared" si="8"/>
        <v>900</v>
      </c>
      <c r="N60" s="5">
        <f t="shared" si="9"/>
        <v>528</v>
      </c>
      <c r="O60" s="5">
        <f t="shared" si="10"/>
        <v>-1</v>
      </c>
      <c r="P60" s="1">
        <f t="shared" si="11"/>
        <v>42.6</v>
      </c>
      <c r="Q60" s="1">
        <f t="shared" si="12"/>
        <v>-9.75</v>
      </c>
      <c r="R60" s="1">
        <f t="shared" si="19"/>
        <v>0</v>
      </c>
      <c r="S60" s="1">
        <f t="shared" si="13"/>
        <v>0</v>
      </c>
      <c r="T60" s="1">
        <f t="shared" si="18"/>
        <v>21.740000000000006</v>
      </c>
      <c r="U60" s="1">
        <f t="shared" si="17"/>
        <v>40.15</v>
      </c>
      <c r="V60" s="1">
        <f t="shared" si="14"/>
        <v>0</v>
      </c>
    </row>
    <row r="61" spans="1:22" x14ac:dyDescent="0.25">
      <c r="A61" t="s">
        <v>72</v>
      </c>
      <c r="B61" s="17">
        <f t="shared" si="2"/>
        <v>36600</v>
      </c>
      <c r="C61" s="1">
        <f t="shared" si="3"/>
        <v>26.8</v>
      </c>
      <c r="D61" s="1">
        <f t="shared" si="16"/>
        <v>733.8499999999998</v>
      </c>
      <c r="E61" s="1"/>
      <c r="F61" s="1"/>
      <c r="G61" s="1"/>
      <c r="H61" s="1"/>
      <c r="I61" s="5">
        <f t="shared" si="4"/>
        <v>3</v>
      </c>
      <c r="J61" s="5">
        <f t="shared" si="5"/>
        <v>3</v>
      </c>
      <c r="K61" s="5">
        <f t="shared" si="6"/>
        <v>2000</v>
      </c>
      <c r="L61" s="18">
        <f t="shared" si="7"/>
        <v>3</v>
      </c>
      <c r="M61" s="5">
        <f t="shared" si="8"/>
        <v>567</v>
      </c>
      <c r="N61" s="5">
        <f t="shared" si="9"/>
        <v>531</v>
      </c>
      <c r="O61" s="5">
        <f t="shared" si="10"/>
        <v>-1</v>
      </c>
      <c r="P61" s="1">
        <f t="shared" si="11"/>
        <v>26.8</v>
      </c>
      <c r="Q61" s="1">
        <f t="shared" si="12"/>
        <v>-16.95</v>
      </c>
      <c r="R61" s="1">
        <f t="shared" si="19"/>
        <v>0</v>
      </c>
      <c r="S61" s="1">
        <f t="shared" si="13"/>
        <v>0</v>
      </c>
      <c r="T61" s="1">
        <f t="shared" si="18"/>
        <v>23.040000000000006</v>
      </c>
      <c r="U61" s="1">
        <f t="shared" si="17"/>
        <v>26.8</v>
      </c>
      <c r="V61" s="1">
        <f t="shared" si="14"/>
        <v>15.3</v>
      </c>
    </row>
    <row r="62" spans="1:22" x14ac:dyDescent="0.25">
      <c r="A62" t="s">
        <v>73</v>
      </c>
      <c r="B62" s="17">
        <f t="shared" si="2"/>
        <v>36601</v>
      </c>
      <c r="C62" s="1">
        <f t="shared" si="3"/>
        <v>23.55</v>
      </c>
      <c r="D62" s="1">
        <f t="shared" si="16"/>
        <v>757.39999999999975</v>
      </c>
      <c r="E62" s="1"/>
      <c r="F62" s="1"/>
      <c r="G62" s="1"/>
      <c r="H62" s="1"/>
      <c r="I62" s="5">
        <f t="shared" si="4"/>
        <v>4</v>
      </c>
      <c r="J62" s="5">
        <f t="shared" si="5"/>
        <v>3</v>
      </c>
      <c r="K62" s="5">
        <f t="shared" si="6"/>
        <v>2000</v>
      </c>
      <c r="L62" s="18">
        <f t="shared" si="7"/>
        <v>2</v>
      </c>
      <c r="M62" s="5">
        <f t="shared" si="8"/>
        <v>894</v>
      </c>
      <c r="N62" s="5">
        <f t="shared" si="9"/>
        <v>633</v>
      </c>
      <c r="O62" s="5">
        <f t="shared" si="10"/>
        <v>-1</v>
      </c>
      <c r="P62" s="1">
        <f t="shared" si="11"/>
        <v>24.65</v>
      </c>
      <c r="Q62" s="1">
        <f t="shared" si="12"/>
        <v>-13.65</v>
      </c>
      <c r="R62" s="1">
        <f t="shared" si="19"/>
        <v>0</v>
      </c>
      <c r="S62" s="1">
        <f t="shared" si="13"/>
        <v>0</v>
      </c>
      <c r="T62" s="1">
        <f t="shared" si="18"/>
        <v>23.410000000000004</v>
      </c>
      <c r="U62" s="1">
        <f t="shared" si="17"/>
        <v>23.55</v>
      </c>
      <c r="V62" s="1">
        <f t="shared" si="14"/>
        <v>24.65</v>
      </c>
    </row>
    <row r="63" spans="1:22" x14ac:dyDescent="0.25">
      <c r="A63" t="s">
        <v>74</v>
      </c>
      <c r="B63" s="17">
        <f t="shared" si="2"/>
        <v>36602</v>
      </c>
      <c r="C63" s="1">
        <f t="shared" si="3"/>
        <v>-18.399999999999999</v>
      </c>
      <c r="D63" s="1">
        <f t="shared" si="16"/>
        <v>738.99999999999977</v>
      </c>
      <c r="E63" s="1"/>
      <c r="F63" s="1"/>
      <c r="G63" s="1"/>
      <c r="H63" s="1"/>
      <c r="I63" s="5">
        <f t="shared" si="4"/>
        <v>5</v>
      </c>
      <c r="J63" s="5">
        <f t="shared" si="5"/>
        <v>3</v>
      </c>
      <c r="K63" s="5">
        <f t="shared" si="6"/>
        <v>2000</v>
      </c>
      <c r="L63" s="18">
        <f t="shared" si="7"/>
        <v>3</v>
      </c>
      <c r="M63" s="5">
        <f t="shared" si="8"/>
        <v>537</v>
      </c>
      <c r="N63" s="5">
        <f t="shared" si="9"/>
        <v>618</v>
      </c>
      <c r="O63" s="5">
        <f t="shared" si="10"/>
        <v>1</v>
      </c>
      <c r="P63" s="1">
        <f t="shared" si="11"/>
        <v>13.75</v>
      </c>
      <c r="Q63" s="1">
        <f t="shared" si="12"/>
        <v>-48.45</v>
      </c>
      <c r="R63" s="1">
        <f t="shared" si="19"/>
        <v>-18.399999999999977</v>
      </c>
      <c r="S63" s="1">
        <f t="shared" si="13"/>
        <v>0</v>
      </c>
      <c r="T63" s="1">
        <f t="shared" si="18"/>
        <v>24.097500000000004</v>
      </c>
      <c r="U63" s="1">
        <f t="shared" si="17"/>
        <v>-18.399999999999999</v>
      </c>
      <c r="V63" s="1">
        <f t="shared" si="14"/>
        <v>8.25</v>
      </c>
    </row>
    <row r="64" spans="1:22" x14ac:dyDescent="0.25">
      <c r="A64" t="s">
        <v>75</v>
      </c>
      <c r="B64" s="17">
        <f t="shared" si="2"/>
        <v>36605</v>
      </c>
      <c r="C64" s="1">
        <f t="shared" si="3"/>
        <v>-3.9</v>
      </c>
      <c r="D64" s="1">
        <f t="shared" si="16"/>
        <v>735.0999999999998</v>
      </c>
      <c r="E64" s="1"/>
      <c r="F64" s="1"/>
      <c r="G64" s="1"/>
      <c r="H64" s="1"/>
      <c r="I64" s="5">
        <f t="shared" si="4"/>
        <v>1</v>
      </c>
      <c r="J64" s="5">
        <f t="shared" si="5"/>
        <v>3</v>
      </c>
      <c r="K64" s="5">
        <f t="shared" si="6"/>
        <v>2000</v>
      </c>
      <c r="L64" s="18">
        <f t="shared" si="7"/>
        <v>1</v>
      </c>
      <c r="M64" s="5">
        <f t="shared" si="8"/>
        <v>579</v>
      </c>
      <c r="N64" s="5">
        <f t="shared" si="9"/>
        <v>903</v>
      </c>
      <c r="O64" s="5">
        <f t="shared" si="10"/>
        <v>1</v>
      </c>
      <c r="P64" s="1">
        <f t="shared" si="11"/>
        <v>5.3</v>
      </c>
      <c r="Q64" s="1">
        <f t="shared" si="12"/>
        <v>-5.7</v>
      </c>
      <c r="R64" s="1">
        <f t="shared" si="19"/>
        <v>-22.299999999999955</v>
      </c>
      <c r="S64" s="1">
        <f t="shared" si="13"/>
        <v>0</v>
      </c>
      <c r="T64" s="1">
        <f t="shared" si="18"/>
        <v>21.17</v>
      </c>
      <c r="U64" s="1">
        <f t="shared" si="17"/>
        <v>-3.9</v>
      </c>
      <c r="V64" s="1">
        <f t="shared" si="14"/>
        <v>0</v>
      </c>
    </row>
    <row r="65" spans="1:22" x14ac:dyDescent="0.25">
      <c r="A65" t="s">
        <v>76</v>
      </c>
      <c r="B65" s="17">
        <f t="shared" si="2"/>
        <v>36606</v>
      </c>
      <c r="C65" s="1">
        <f t="shared" si="3"/>
        <v>19</v>
      </c>
      <c r="D65" s="1">
        <f t="shared" si="16"/>
        <v>754.0999999999998</v>
      </c>
      <c r="E65" s="1"/>
      <c r="F65" s="1"/>
      <c r="G65" s="1"/>
      <c r="H65" s="1"/>
      <c r="I65" s="5">
        <f t="shared" si="4"/>
        <v>2</v>
      </c>
      <c r="J65" s="5">
        <f t="shared" si="5"/>
        <v>3</v>
      </c>
      <c r="K65" s="5">
        <f t="shared" si="6"/>
        <v>2000</v>
      </c>
      <c r="L65" s="18">
        <f t="shared" si="7"/>
        <v>2</v>
      </c>
      <c r="M65" s="5">
        <f t="shared" si="8"/>
        <v>900</v>
      </c>
      <c r="N65" s="5">
        <f t="shared" si="9"/>
        <v>696</v>
      </c>
      <c r="O65" s="5">
        <f t="shared" si="10"/>
        <v>-1</v>
      </c>
      <c r="P65" s="1">
        <f t="shared" si="11"/>
        <v>23.65</v>
      </c>
      <c r="Q65" s="1">
        <f t="shared" si="12"/>
        <v>-41.35</v>
      </c>
      <c r="R65" s="1">
        <f t="shared" si="19"/>
        <v>-3.2999999999999545</v>
      </c>
      <c r="S65" s="1">
        <f t="shared" si="13"/>
        <v>0</v>
      </c>
      <c r="T65" s="1">
        <f t="shared" si="18"/>
        <v>20.990000000000002</v>
      </c>
      <c r="U65" s="1">
        <f t="shared" si="17"/>
        <v>19</v>
      </c>
      <c r="V65" s="1">
        <f t="shared" si="14"/>
        <v>23.65</v>
      </c>
    </row>
    <row r="66" spans="1:22" x14ac:dyDescent="0.25">
      <c r="A66" t="s">
        <v>77</v>
      </c>
      <c r="B66" s="17">
        <f t="shared" si="2"/>
        <v>36607</v>
      </c>
      <c r="C66" s="1">
        <f t="shared" si="3"/>
        <v>29.65</v>
      </c>
      <c r="D66" s="1">
        <f t="shared" si="16"/>
        <v>783.74999999999977</v>
      </c>
      <c r="E66" s="1"/>
      <c r="F66" s="1"/>
      <c r="G66" s="1"/>
      <c r="H66" s="1"/>
      <c r="I66" s="5">
        <f t="shared" si="4"/>
        <v>3</v>
      </c>
      <c r="J66" s="5">
        <f t="shared" si="5"/>
        <v>3</v>
      </c>
      <c r="K66" s="5">
        <f t="shared" si="6"/>
        <v>2000</v>
      </c>
      <c r="L66" s="18">
        <f t="shared" si="7"/>
        <v>5</v>
      </c>
      <c r="M66" s="5">
        <f t="shared" si="8"/>
        <v>654</v>
      </c>
      <c r="N66" s="5">
        <f t="shared" si="9"/>
        <v>519</v>
      </c>
      <c r="O66" s="5">
        <f t="shared" si="10"/>
        <v>-1</v>
      </c>
      <c r="P66" s="1">
        <f t="shared" si="11"/>
        <v>29.65</v>
      </c>
      <c r="Q66" s="1">
        <f t="shared" si="12"/>
        <v>-1</v>
      </c>
      <c r="R66" s="1">
        <f t="shared" si="19"/>
        <v>0</v>
      </c>
      <c r="S66" s="1">
        <f t="shared" si="13"/>
        <v>0</v>
      </c>
      <c r="T66" s="1">
        <f t="shared" si="18"/>
        <v>21.619999999999997</v>
      </c>
      <c r="U66" s="1">
        <f t="shared" si="17"/>
        <v>29.65</v>
      </c>
      <c r="V66" s="1">
        <f t="shared" si="14"/>
        <v>17.600000000000001</v>
      </c>
    </row>
    <row r="67" spans="1:22" x14ac:dyDescent="0.25">
      <c r="A67" t="s">
        <v>78</v>
      </c>
      <c r="B67" s="17">
        <f t="shared" si="2"/>
        <v>36608</v>
      </c>
      <c r="C67" s="1">
        <f t="shared" si="3"/>
        <v>57.1</v>
      </c>
      <c r="D67" s="1">
        <f t="shared" si="16"/>
        <v>840.8499999999998</v>
      </c>
      <c r="E67" s="1"/>
      <c r="F67" s="1"/>
      <c r="G67" s="1"/>
      <c r="H67" s="1"/>
      <c r="I67" s="5">
        <f t="shared" si="4"/>
        <v>4</v>
      </c>
      <c r="J67" s="5">
        <f t="shared" si="5"/>
        <v>3</v>
      </c>
      <c r="K67" s="5">
        <f t="shared" si="6"/>
        <v>2000</v>
      </c>
      <c r="L67" s="18">
        <f t="shared" si="7"/>
        <v>2</v>
      </c>
      <c r="M67" s="5">
        <f t="shared" si="8"/>
        <v>810</v>
      </c>
      <c r="N67" s="5">
        <f t="shared" si="9"/>
        <v>516</v>
      </c>
      <c r="O67" s="5">
        <f t="shared" si="10"/>
        <v>-1</v>
      </c>
      <c r="P67" s="1">
        <f t="shared" si="11"/>
        <v>70.25</v>
      </c>
      <c r="Q67" s="1">
        <f t="shared" si="12"/>
        <v>-1.75</v>
      </c>
      <c r="R67" s="1">
        <f t="shared" si="19"/>
        <v>0</v>
      </c>
      <c r="S67" s="1">
        <f t="shared" si="13"/>
        <v>0</v>
      </c>
      <c r="T67" s="1">
        <f t="shared" si="18"/>
        <v>21.637499999999996</v>
      </c>
      <c r="U67" s="1">
        <f t="shared" si="17"/>
        <v>57.1</v>
      </c>
      <c r="V67" s="1">
        <f t="shared" si="14"/>
        <v>70.25</v>
      </c>
    </row>
    <row r="68" spans="1:22" x14ac:dyDescent="0.25">
      <c r="A68" t="s">
        <v>79</v>
      </c>
      <c r="B68" s="17">
        <f t="shared" si="2"/>
        <v>36609</v>
      </c>
      <c r="C68" s="1">
        <f t="shared" si="3"/>
        <v>-29.9</v>
      </c>
      <c r="D68" s="1">
        <f t="shared" si="16"/>
        <v>810.94999999999982</v>
      </c>
      <c r="E68" s="1"/>
      <c r="F68" s="1"/>
      <c r="G68" s="1"/>
      <c r="H68" s="1"/>
      <c r="I68" s="5">
        <f t="shared" si="4"/>
        <v>5</v>
      </c>
      <c r="J68" s="5">
        <f t="shared" si="5"/>
        <v>3</v>
      </c>
      <c r="K68" s="5">
        <f t="shared" si="6"/>
        <v>2000</v>
      </c>
      <c r="L68" s="18">
        <f t="shared" si="7"/>
        <v>2</v>
      </c>
      <c r="M68" s="5">
        <f t="shared" si="8"/>
        <v>519</v>
      </c>
      <c r="N68" s="5">
        <f t="shared" si="9"/>
        <v>762</v>
      </c>
      <c r="O68" s="5">
        <f t="shared" si="10"/>
        <v>1</v>
      </c>
      <c r="P68" s="1">
        <f t="shared" si="11"/>
        <v>3.5</v>
      </c>
      <c r="Q68" s="1">
        <f t="shared" si="12"/>
        <v>-45.9</v>
      </c>
      <c r="R68" s="1">
        <f t="shared" si="19"/>
        <v>-29.899999999999977</v>
      </c>
      <c r="S68" s="1">
        <f t="shared" si="13"/>
        <v>0</v>
      </c>
      <c r="T68" s="1">
        <f t="shared" si="18"/>
        <v>21.379999999999995</v>
      </c>
      <c r="U68" s="1">
        <f t="shared" si="17"/>
        <v>-29.9</v>
      </c>
      <c r="V68" s="1">
        <f t="shared" si="14"/>
        <v>0</v>
      </c>
    </row>
    <row r="69" spans="1:22" x14ac:dyDescent="0.25">
      <c r="A69" t="s">
        <v>80</v>
      </c>
      <c r="B69" s="17">
        <f t="shared" si="2"/>
        <v>36612</v>
      </c>
      <c r="C69" s="1">
        <f t="shared" si="3"/>
        <v>11.9</v>
      </c>
      <c r="D69" s="1">
        <f t="shared" si="16"/>
        <v>822.8499999999998</v>
      </c>
      <c r="E69" s="1"/>
      <c r="F69" s="1"/>
      <c r="G69" s="1"/>
      <c r="H69" s="1"/>
      <c r="I69" s="5">
        <f t="shared" si="4"/>
        <v>1</v>
      </c>
      <c r="J69" s="5">
        <f t="shared" si="5"/>
        <v>3</v>
      </c>
      <c r="K69" s="5">
        <f t="shared" si="6"/>
        <v>2000</v>
      </c>
      <c r="L69" s="18">
        <f t="shared" si="7"/>
        <v>2</v>
      </c>
      <c r="M69" s="5">
        <f t="shared" si="8"/>
        <v>567</v>
      </c>
      <c r="N69" s="5">
        <f t="shared" si="9"/>
        <v>528</v>
      </c>
      <c r="O69" s="5">
        <f t="shared" si="10"/>
        <v>-1</v>
      </c>
      <c r="P69" s="1">
        <f t="shared" si="11"/>
        <v>11.9</v>
      </c>
      <c r="Q69" s="1">
        <f t="shared" si="12"/>
        <v>-3.75</v>
      </c>
      <c r="R69" s="1">
        <f t="shared" si="19"/>
        <v>-18</v>
      </c>
      <c r="S69" s="1">
        <f t="shared" si="13"/>
        <v>0</v>
      </c>
      <c r="T69" s="1">
        <f t="shared" si="18"/>
        <v>20.959999999999997</v>
      </c>
      <c r="U69" s="1">
        <f t="shared" si="17"/>
        <v>11.9</v>
      </c>
      <c r="V69" s="1">
        <f t="shared" si="14"/>
        <v>7.25</v>
      </c>
    </row>
    <row r="70" spans="1:22" x14ac:dyDescent="0.25">
      <c r="A70" t="s">
        <v>81</v>
      </c>
      <c r="B70" s="17">
        <f t="shared" si="2"/>
        <v>36613</v>
      </c>
      <c r="C70" s="1">
        <f t="shared" si="3"/>
        <v>18.25</v>
      </c>
      <c r="D70" s="1">
        <f t="shared" si="16"/>
        <v>841.0999999999998</v>
      </c>
      <c r="E70" s="1"/>
      <c r="F70" s="1"/>
      <c r="G70" s="1"/>
      <c r="H70" s="1"/>
      <c r="I70" s="5">
        <f t="shared" si="4"/>
        <v>2</v>
      </c>
      <c r="J70" s="5">
        <f t="shared" si="5"/>
        <v>3</v>
      </c>
      <c r="K70" s="5">
        <f t="shared" si="6"/>
        <v>2000</v>
      </c>
      <c r="L70" s="18">
        <f t="shared" si="7"/>
        <v>1</v>
      </c>
      <c r="M70" s="5">
        <f t="shared" si="8"/>
        <v>621</v>
      </c>
      <c r="N70" s="5">
        <f t="shared" si="9"/>
        <v>516</v>
      </c>
      <c r="O70" s="5">
        <f t="shared" si="10"/>
        <v>-1</v>
      </c>
      <c r="P70" s="1">
        <f t="shared" si="11"/>
        <v>23.65</v>
      </c>
      <c r="Q70" s="1">
        <f t="shared" si="12"/>
        <v>-3.75</v>
      </c>
      <c r="R70" s="1">
        <f t="shared" si="19"/>
        <v>0</v>
      </c>
      <c r="S70" s="1">
        <f t="shared" si="13"/>
        <v>0</v>
      </c>
      <c r="T70" s="1">
        <f t="shared" si="18"/>
        <v>20.874999999999996</v>
      </c>
      <c r="U70" s="1">
        <f t="shared" si="17"/>
        <v>18.25</v>
      </c>
      <c r="V70" s="1">
        <f t="shared" si="14"/>
        <v>23.65</v>
      </c>
    </row>
    <row r="71" spans="1:22" x14ac:dyDescent="0.25">
      <c r="A71" t="s">
        <v>82</v>
      </c>
      <c r="B71" s="17">
        <f t="shared" si="2"/>
        <v>36614</v>
      </c>
      <c r="C71" s="1">
        <f t="shared" si="3"/>
        <v>-4.5</v>
      </c>
      <c r="D71" s="1">
        <f t="shared" si="16"/>
        <v>836.5999999999998</v>
      </c>
      <c r="E71" s="1"/>
      <c r="F71" s="1"/>
      <c r="G71" s="1"/>
      <c r="H71" s="1"/>
      <c r="I71" s="5">
        <f t="shared" si="4"/>
        <v>3</v>
      </c>
      <c r="J71" s="5">
        <f t="shared" si="5"/>
        <v>3</v>
      </c>
      <c r="K71" s="5">
        <f t="shared" si="6"/>
        <v>2000</v>
      </c>
      <c r="L71" s="18">
        <f t="shared" si="7"/>
        <v>1</v>
      </c>
      <c r="M71" s="5">
        <f t="shared" si="8"/>
        <v>711</v>
      </c>
      <c r="N71" s="5">
        <f t="shared" si="9"/>
        <v>840</v>
      </c>
      <c r="O71" s="5">
        <f t="shared" si="10"/>
        <v>1</v>
      </c>
      <c r="P71" s="1">
        <f t="shared" si="11"/>
        <v>13.4</v>
      </c>
      <c r="Q71" s="1">
        <f t="shared" si="12"/>
        <v>-6.55</v>
      </c>
      <c r="R71" s="1">
        <f t="shared" si="19"/>
        <v>-4.5</v>
      </c>
      <c r="S71" s="1">
        <f t="shared" si="13"/>
        <v>0</v>
      </c>
      <c r="T71" s="1">
        <f t="shared" si="18"/>
        <v>21.234999999999996</v>
      </c>
      <c r="U71" s="1">
        <f t="shared" si="17"/>
        <v>-4.5</v>
      </c>
      <c r="V71" s="1">
        <f t="shared" si="14"/>
        <v>7.95</v>
      </c>
    </row>
    <row r="72" spans="1:22" x14ac:dyDescent="0.25">
      <c r="A72" t="s">
        <v>83</v>
      </c>
      <c r="B72" s="17">
        <f t="shared" si="2"/>
        <v>36615</v>
      </c>
      <c r="C72" s="1">
        <f t="shared" si="3"/>
        <v>-15.55</v>
      </c>
      <c r="D72" s="1">
        <f t="shared" si="16"/>
        <v>821.04999999999984</v>
      </c>
      <c r="E72" s="1"/>
      <c r="F72" s="1"/>
      <c r="G72" s="1"/>
      <c r="H72" s="1"/>
      <c r="I72" s="5">
        <f t="shared" si="4"/>
        <v>4</v>
      </c>
      <c r="J72" s="5">
        <f t="shared" si="5"/>
        <v>3</v>
      </c>
      <c r="K72" s="5">
        <f t="shared" si="6"/>
        <v>2000</v>
      </c>
      <c r="L72" s="18">
        <f t="shared" si="7"/>
        <v>2</v>
      </c>
      <c r="M72" s="5">
        <f t="shared" si="8"/>
        <v>549</v>
      </c>
      <c r="N72" s="5">
        <f t="shared" si="9"/>
        <v>828</v>
      </c>
      <c r="O72" s="5">
        <f t="shared" si="10"/>
        <v>1</v>
      </c>
      <c r="P72" s="1">
        <f t="shared" si="11"/>
        <v>18.5</v>
      </c>
      <c r="Q72" s="1">
        <f t="shared" si="12"/>
        <v>-31.15</v>
      </c>
      <c r="R72" s="1">
        <f t="shared" si="19"/>
        <v>-20.049999999999955</v>
      </c>
      <c r="S72" s="1">
        <f t="shared" si="13"/>
        <v>0</v>
      </c>
      <c r="T72" s="1">
        <f t="shared" si="18"/>
        <v>21.492499999999996</v>
      </c>
      <c r="U72" s="1">
        <f t="shared" si="17"/>
        <v>-15.55</v>
      </c>
      <c r="V72" s="1">
        <f t="shared" si="14"/>
        <v>0</v>
      </c>
    </row>
    <row r="73" spans="1:22" x14ac:dyDescent="0.25">
      <c r="A73" t="s">
        <v>84</v>
      </c>
      <c r="B73" s="17">
        <f t="shared" si="2"/>
        <v>36619</v>
      </c>
      <c r="C73" s="1">
        <f t="shared" si="3"/>
        <v>11.4</v>
      </c>
      <c r="D73" s="1">
        <f t="shared" si="16"/>
        <v>832.44999999999982</v>
      </c>
      <c r="E73" s="1"/>
      <c r="F73" s="1"/>
      <c r="G73" s="1"/>
      <c r="H73" s="1"/>
      <c r="I73" s="5">
        <f t="shared" si="4"/>
        <v>1</v>
      </c>
      <c r="J73" s="5">
        <f t="shared" si="5"/>
        <v>4</v>
      </c>
      <c r="K73" s="5">
        <f t="shared" si="6"/>
        <v>2000</v>
      </c>
      <c r="L73" s="18">
        <f t="shared" si="7"/>
        <v>1</v>
      </c>
      <c r="M73" s="5">
        <f t="shared" si="8"/>
        <v>900</v>
      </c>
      <c r="N73" s="5">
        <f t="shared" si="9"/>
        <v>561</v>
      </c>
      <c r="O73" s="5">
        <f t="shared" si="10"/>
        <v>-1</v>
      </c>
      <c r="P73" s="1">
        <f t="shared" si="11"/>
        <v>11.6</v>
      </c>
      <c r="Q73" s="1">
        <f t="shared" si="12"/>
        <v>-11.15</v>
      </c>
      <c r="R73" s="1">
        <f t="shared" si="19"/>
        <v>-8.6499999999999773</v>
      </c>
      <c r="S73" s="1">
        <f t="shared" si="13"/>
        <v>0</v>
      </c>
      <c r="T73" s="1">
        <f t="shared" si="18"/>
        <v>21.27</v>
      </c>
      <c r="U73" s="1">
        <f t="shared" si="17"/>
        <v>11.4</v>
      </c>
      <c r="V73" s="1">
        <f t="shared" si="14"/>
        <v>11.6</v>
      </c>
    </row>
    <row r="74" spans="1:22" x14ac:dyDescent="0.25">
      <c r="A74" t="s">
        <v>85</v>
      </c>
      <c r="B74" s="17">
        <f t="shared" si="2"/>
        <v>36620</v>
      </c>
      <c r="C74" s="1">
        <f t="shared" si="3"/>
        <v>-3.2</v>
      </c>
      <c r="D74" s="1">
        <f t="shared" si="16"/>
        <v>829.24999999999977</v>
      </c>
      <c r="E74" s="1"/>
      <c r="F74" s="1"/>
      <c r="G74" s="1"/>
      <c r="H74" s="1"/>
      <c r="I74" s="5">
        <f t="shared" si="4"/>
        <v>2</v>
      </c>
      <c r="J74" s="5">
        <f t="shared" si="5"/>
        <v>4</v>
      </c>
      <c r="K74" s="5">
        <f t="shared" si="6"/>
        <v>2000</v>
      </c>
      <c r="L74" s="18">
        <f t="shared" si="7"/>
        <v>1</v>
      </c>
      <c r="M74" s="5">
        <f t="shared" si="8"/>
        <v>735</v>
      </c>
      <c r="N74" s="5">
        <f t="shared" si="9"/>
        <v>837</v>
      </c>
      <c r="O74" s="5">
        <f t="shared" si="10"/>
        <v>1</v>
      </c>
      <c r="P74" s="1">
        <f t="shared" si="11"/>
        <v>39.200000000000003</v>
      </c>
      <c r="Q74" s="1">
        <f t="shared" si="12"/>
        <v>-39.75</v>
      </c>
      <c r="R74" s="1">
        <f t="shared" si="19"/>
        <v>-11.850000000000023</v>
      </c>
      <c r="S74" s="1">
        <f t="shared" si="13"/>
        <v>0</v>
      </c>
      <c r="T74" s="1">
        <f t="shared" si="18"/>
        <v>22.889999999999997</v>
      </c>
      <c r="U74" s="1">
        <f t="shared" si="17"/>
        <v>0</v>
      </c>
      <c r="V74" s="1">
        <f t="shared" si="14"/>
        <v>8</v>
      </c>
    </row>
    <row r="75" spans="1:22" x14ac:dyDescent="0.25">
      <c r="A75" t="s">
        <v>86</v>
      </c>
      <c r="B75" s="17">
        <f t="shared" ref="B75:B138" si="20">VALUE(LEFT(A75,10))</f>
        <v>36621</v>
      </c>
      <c r="C75" s="1">
        <f t="shared" si="3"/>
        <v>43.35</v>
      </c>
      <c r="D75" s="1">
        <f t="shared" si="16"/>
        <v>872.5999999999998</v>
      </c>
      <c r="E75" s="1"/>
      <c r="F75" s="1"/>
      <c r="G75" s="1"/>
      <c r="H75" s="1"/>
      <c r="I75" s="5">
        <f t="shared" si="4"/>
        <v>3</v>
      </c>
      <c r="J75" s="5">
        <f t="shared" si="5"/>
        <v>4</v>
      </c>
      <c r="K75" s="5">
        <f t="shared" si="6"/>
        <v>2000</v>
      </c>
      <c r="L75" s="18">
        <f t="shared" si="7"/>
        <v>1</v>
      </c>
      <c r="M75" s="5">
        <f t="shared" si="8"/>
        <v>657</v>
      </c>
      <c r="N75" s="5">
        <f t="shared" si="9"/>
        <v>516</v>
      </c>
      <c r="O75" s="5">
        <f t="shared" si="10"/>
        <v>-1</v>
      </c>
      <c r="P75" s="1">
        <f t="shared" si="11"/>
        <v>43.35</v>
      </c>
      <c r="Q75" s="1">
        <f t="shared" si="12"/>
        <v>-5.25</v>
      </c>
      <c r="R75" s="1">
        <f t="shared" si="19"/>
        <v>0</v>
      </c>
      <c r="S75" s="1">
        <f t="shared" si="13"/>
        <v>0</v>
      </c>
      <c r="T75" s="1">
        <f t="shared" si="18"/>
        <v>24.142499999999998</v>
      </c>
      <c r="U75" s="1">
        <f t="shared" si="17"/>
        <v>43.35</v>
      </c>
      <c r="V75" s="1">
        <f t="shared" si="14"/>
        <v>16.75</v>
      </c>
    </row>
    <row r="76" spans="1:22" x14ac:dyDescent="0.25">
      <c r="A76" t="s">
        <v>87</v>
      </c>
      <c r="B76" s="17">
        <f t="shared" si="20"/>
        <v>36622</v>
      </c>
      <c r="C76" s="1">
        <f t="shared" ref="C76:C139" si="21">VALUE(MID($A76,11,10))</f>
        <v>-9</v>
      </c>
      <c r="D76" s="1">
        <f t="shared" si="16"/>
        <v>863.5999999999998</v>
      </c>
      <c r="E76" s="1"/>
      <c r="F76" s="1"/>
      <c r="G76" s="1"/>
      <c r="H76" s="1"/>
      <c r="I76" s="5">
        <f t="shared" ref="I76:I139" si="22">WEEKDAY(B76,2)</f>
        <v>4</v>
      </c>
      <c r="J76" s="5">
        <f t="shared" ref="J76:J139" si="23">MONTH(B76)</f>
        <v>4</v>
      </c>
      <c r="K76" s="5">
        <f t="shared" ref="K76:K139" si="24">YEAR(B76)</f>
        <v>2000</v>
      </c>
      <c r="L76" s="18">
        <f t="shared" ref="L76:L139" si="25">VALUE(MID($A76,31,10))</f>
        <v>3</v>
      </c>
      <c r="M76" s="5">
        <f t="shared" ref="M76:M139" si="26">VALUE(MID($A76,71,10))</f>
        <v>588</v>
      </c>
      <c r="N76" s="5">
        <f t="shared" ref="N76:N139" si="27">VALUE(MID($A76,81,10))</f>
        <v>531</v>
      </c>
      <c r="O76" s="5">
        <f t="shared" ref="O76:O139" si="28">IF(M76&lt;N76,1,IF(N76&lt;M76,-1,0))</f>
        <v>-1</v>
      </c>
      <c r="P76" s="1">
        <f t="shared" ref="P76:P139" si="29">VALUE(MID($A76,41,10))</f>
        <v>27.1</v>
      </c>
      <c r="Q76" s="1">
        <f t="shared" ref="Q76:Q139" si="30">VALUE(MID($A76,51,10))</f>
        <v>-19.95</v>
      </c>
      <c r="R76" s="1">
        <f t="shared" si="19"/>
        <v>-9</v>
      </c>
      <c r="S76" s="1">
        <f t="shared" ref="S76:S139" si="31">IF(AND(J76=$S$2,K76=$S$3),C76,0)</f>
        <v>0</v>
      </c>
      <c r="T76" s="1">
        <f t="shared" si="18"/>
        <v>24.937500000000004</v>
      </c>
      <c r="U76" s="1">
        <f t="shared" si="17"/>
        <v>-9</v>
      </c>
      <c r="V76" s="1">
        <f t="shared" ref="V76:V139" si="32">VALUE(MID($A76,101,10))</f>
        <v>27.1</v>
      </c>
    </row>
    <row r="77" spans="1:22" x14ac:dyDescent="0.25">
      <c r="A77" t="s">
        <v>88</v>
      </c>
      <c r="B77" s="17">
        <f t="shared" si="20"/>
        <v>36623</v>
      </c>
      <c r="C77" s="1">
        <f t="shared" si="21"/>
        <v>-16.55</v>
      </c>
      <c r="D77" s="1">
        <f t="shared" ref="D77:D140" si="33">D76+C77</f>
        <v>847.04999999999984</v>
      </c>
      <c r="E77" s="1"/>
      <c r="F77" s="1"/>
      <c r="G77" s="1"/>
      <c r="H77" s="1"/>
      <c r="I77" s="5">
        <f t="shared" si="22"/>
        <v>5</v>
      </c>
      <c r="J77" s="5">
        <f t="shared" si="23"/>
        <v>4</v>
      </c>
      <c r="K77" s="5">
        <f t="shared" si="24"/>
        <v>2000</v>
      </c>
      <c r="L77" s="18">
        <f t="shared" si="25"/>
        <v>2</v>
      </c>
      <c r="M77" s="5">
        <f t="shared" si="26"/>
        <v>540</v>
      </c>
      <c r="N77" s="5">
        <f t="shared" si="27"/>
        <v>780</v>
      </c>
      <c r="O77" s="5">
        <f t="shared" si="28"/>
        <v>1</v>
      </c>
      <c r="P77" s="1">
        <f t="shared" si="29"/>
        <v>10.5</v>
      </c>
      <c r="Q77" s="1">
        <f t="shared" si="30"/>
        <v>-15.7</v>
      </c>
      <c r="R77" s="1">
        <f t="shared" si="19"/>
        <v>-25.549999999999955</v>
      </c>
      <c r="S77" s="1">
        <f t="shared" si="31"/>
        <v>0</v>
      </c>
      <c r="T77" s="1">
        <f t="shared" si="18"/>
        <v>24.035</v>
      </c>
      <c r="U77" s="1">
        <f t="shared" ref="U77:U140" si="34">IF(AND(P77&gt;$T$7*T76,M77&lt;N77,C77&lt;=0),0,C77)</f>
        <v>-16.55</v>
      </c>
      <c r="V77" s="1">
        <f t="shared" si="32"/>
        <v>0</v>
      </c>
    </row>
    <row r="78" spans="1:22" x14ac:dyDescent="0.25">
      <c r="A78" t="s">
        <v>89</v>
      </c>
      <c r="B78" s="17">
        <f t="shared" si="20"/>
        <v>36626</v>
      </c>
      <c r="C78" s="1">
        <f t="shared" si="21"/>
        <v>14.85</v>
      </c>
      <c r="D78" s="1">
        <f t="shared" si="33"/>
        <v>861.89999999999986</v>
      </c>
      <c r="E78" s="1"/>
      <c r="F78" s="1"/>
      <c r="G78" s="1"/>
      <c r="H78" s="1"/>
      <c r="I78" s="5">
        <f t="shared" si="22"/>
        <v>1</v>
      </c>
      <c r="J78" s="5">
        <f t="shared" si="23"/>
        <v>4</v>
      </c>
      <c r="K78" s="5">
        <f t="shared" si="24"/>
        <v>2000</v>
      </c>
      <c r="L78" s="18">
        <f t="shared" si="25"/>
        <v>2</v>
      </c>
      <c r="M78" s="5">
        <f t="shared" si="26"/>
        <v>876</v>
      </c>
      <c r="N78" s="5">
        <f t="shared" si="27"/>
        <v>651</v>
      </c>
      <c r="O78" s="5">
        <f t="shared" si="28"/>
        <v>-1</v>
      </c>
      <c r="P78" s="1">
        <f t="shared" si="29"/>
        <v>20</v>
      </c>
      <c r="Q78" s="1">
        <f t="shared" si="30"/>
        <v>-31.5</v>
      </c>
      <c r="R78" s="1">
        <f t="shared" si="19"/>
        <v>-10.699999999999932</v>
      </c>
      <c r="S78" s="1">
        <f t="shared" si="31"/>
        <v>0</v>
      </c>
      <c r="T78" s="1">
        <f t="shared" si="18"/>
        <v>24.017500000000002</v>
      </c>
      <c r="U78" s="1">
        <f t="shared" si="34"/>
        <v>14.85</v>
      </c>
      <c r="V78" s="1">
        <f t="shared" si="32"/>
        <v>0</v>
      </c>
    </row>
    <row r="79" spans="1:22" x14ac:dyDescent="0.25">
      <c r="A79" t="s">
        <v>90</v>
      </c>
      <c r="B79" s="17">
        <f t="shared" si="20"/>
        <v>36627</v>
      </c>
      <c r="C79" s="1">
        <f t="shared" si="21"/>
        <v>-33.25</v>
      </c>
      <c r="D79" s="1">
        <f t="shared" si="33"/>
        <v>828.64999999999986</v>
      </c>
      <c r="E79" s="1"/>
      <c r="F79" s="1"/>
      <c r="G79" s="1"/>
      <c r="H79" s="1"/>
      <c r="I79" s="5">
        <f t="shared" si="22"/>
        <v>2</v>
      </c>
      <c r="J79" s="5">
        <f t="shared" si="23"/>
        <v>4</v>
      </c>
      <c r="K79" s="5">
        <f t="shared" si="24"/>
        <v>2000</v>
      </c>
      <c r="L79" s="18">
        <f t="shared" si="25"/>
        <v>2</v>
      </c>
      <c r="M79" s="5">
        <f t="shared" si="26"/>
        <v>525</v>
      </c>
      <c r="N79" s="5">
        <f t="shared" si="27"/>
        <v>891</v>
      </c>
      <c r="O79" s="5">
        <f t="shared" si="28"/>
        <v>1</v>
      </c>
      <c r="P79" s="1">
        <f t="shared" si="29"/>
        <v>24.55</v>
      </c>
      <c r="Q79" s="1">
        <f t="shared" si="30"/>
        <v>-36.549999999999997</v>
      </c>
      <c r="R79" s="1">
        <f t="shared" si="19"/>
        <v>-43.949999999999932</v>
      </c>
      <c r="S79" s="1">
        <f t="shared" si="31"/>
        <v>0</v>
      </c>
      <c r="T79" s="1">
        <f t="shared" si="18"/>
        <v>24.195</v>
      </c>
      <c r="U79" s="1">
        <f t="shared" si="34"/>
        <v>0</v>
      </c>
      <c r="V79" s="1">
        <f t="shared" si="32"/>
        <v>0</v>
      </c>
    </row>
    <row r="80" spans="1:22" x14ac:dyDescent="0.25">
      <c r="A80" t="s">
        <v>91</v>
      </c>
      <c r="B80" s="17">
        <f t="shared" si="20"/>
        <v>36628</v>
      </c>
      <c r="C80" s="1">
        <f t="shared" si="21"/>
        <v>-61.35</v>
      </c>
      <c r="D80" s="1">
        <f t="shared" si="33"/>
        <v>767.29999999999984</v>
      </c>
      <c r="E80" s="1"/>
      <c r="F80" s="1"/>
      <c r="G80" s="1"/>
      <c r="H80" s="1"/>
      <c r="I80" s="5">
        <f t="shared" si="22"/>
        <v>3</v>
      </c>
      <c r="J80" s="5">
        <f t="shared" si="23"/>
        <v>4</v>
      </c>
      <c r="K80" s="5">
        <f t="shared" si="24"/>
        <v>2000</v>
      </c>
      <c r="L80" s="18">
        <f t="shared" si="25"/>
        <v>1</v>
      </c>
      <c r="M80" s="5">
        <f t="shared" si="26"/>
        <v>525</v>
      </c>
      <c r="N80" s="5">
        <f t="shared" si="27"/>
        <v>882</v>
      </c>
      <c r="O80" s="5">
        <f t="shared" si="28"/>
        <v>1</v>
      </c>
      <c r="P80" s="1">
        <f t="shared" si="29"/>
        <v>1.25</v>
      </c>
      <c r="Q80" s="1">
        <f t="shared" si="30"/>
        <v>-66.900000000000006</v>
      </c>
      <c r="R80" s="1">
        <f t="shared" si="19"/>
        <v>-105.29999999999995</v>
      </c>
      <c r="S80" s="1">
        <f t="shared" si="31"/>
        <v>0</v>
      </c>
      <c r="T80" s="1">
        <f t="shared" si="18"/>
        <v>22.127500000000005</v>
      </c>
      <c r="U80" s="1">
        <f t="shared" si="34"/>
        <v>-61.35</v>
      </c>
      <c r="V80" s="1">
        <f t="shared" si="32"/>
        <v>0</v>
      </c>
    </row>
    <row r="81" spans="1:22" x14ac:dyDescent="0.25">
      <c r="A81" t="s">
        <v>92</v>
      </c>
      <c r="B81" s="17">
        <f t="shared" si="20"/>
        <v>36629</v>
      </c>
      <c r="C81" s="1">
        <f t="shared" si="21"/>
        <v>125.85</v>
      </c>
      <c r="D81" s="1">
        <f t="shared" si="33"/>
        <v>893.14999999999986</v>
      </c>
      <c r="E81" s="1"/>
      <c r="F81" s="1"/>
      <c r="G81" s="1"/>
      <c r="H81" s="1"/>
      <c r="I81" s="5">
        <f t="shared" si="22"/>
        <v>4</v>
      </c>
      <c r="J81" s="5">
        <f t="shared" si="23"/>
        <v>4</v>
      </c>
      <c r="K81" s="5">
        <f t="shared" si="24"/>
        <v>2000</v>
      </c>
      <c r="L81" s="18">
        <f t="shared" si="25"/>
        <v>5</v>
      </c>
      <c r="M81" s="5">
        <f t="shared" si="26"/>
        <v>900</v>
      </c>
      <c r="N81" s="5">
        <f t="shared" si="27"/>
        <v>531</v>
      </c>
      <c r="O81" s="5">
        <f t="shared" si="28"/>
        <v>-1</v>
      </c>
      <c r="P81" s="1">
        <f t="shared" si="29"/>
        <v>128.55000000000001</v>
      </c>
      <c r="Q81" s="1">
        <f t="shared" si="30"/>
        <v>-33.450000000000003</v>
      </c>
      <c r="R81" s="1">
        <f t="shared" si="19"/>
        <v>0</v>
      </c>
      <c r="S81" s="1">
        <f t="shared" si="31"/>
        <v>0</v>
      </c>
      <c r="T81" s="1">
        <f t="shared" si="18"/>
        <v>27.215000000000003</v>
      </c>
      <c r="U81" s="1">
        <f t="shared" si="34"/>
        <v>125.85</v>
      </c>
      <c r="V81" s="1">
        <f t="shared" si="32"/>
        <v>97.2</v>
      </c>
    </row>
    <row r="82" spans="1:22" x14ac:dyDescent="0.25">
      <c r="A82" t="s">
        <v>93</v>
      </c>
      <c r="B82" s="17">
        <f t="shared" si="20"/>
        <v>36630</v>
      </c>
      <c r="C82" s="1">
        <f t="shared" si="21"/>
        <v>65.5</v>
      </c>
      <c r="D82" s="1">
        <f t="shared" si="33"/>
        <v>958.64999999999986</v>
      </c>
      <c r="E82" s="1"/>
      <c r="F82" s="1"/>
      <c r="G82" s="1"/>
      <c r="H82" s="1"/>
      <c r="I82" s="5">
        <f t="shared" si="22"/>
        <v>5</v>
      </c>
      <c r="J82" s="5">
        <f t="shared" si="23"/>
        <v>4</v>
      </c>
      <c r="K82" s="5">
        <f t="shared" si="24"/>
        <v>2000</v>
      </c>
      <c r="L82" s="18">
        <f t="shared" si="25"/>
        <v>2</v>
      </c>
      <c r="M82" s="5">
        <f t="shared" si="26"/>
        <v>888</v>
      </c>
      <c r="N82" s="5">
        <f t="shared" si="27"/>
        <v>738</v>
      </c>
      <c r="O82" s="5">
        <f t="shared" si="28"/>
        <v>-1</v>
      </c>
      <c r="P82" s="1">
        <f t="shared" si="29"/>
        <v>109.9</v>
      </c>
      <c r="Q82" s="1">
        <f t="shared" si="30"/>
        <v>-30.6</v>
      </c>
      <c r="R82" s="1">
        <f t="shared" si="19"/>
        <v>0</v>
      </c>
      <c r="S82" s="1">
        <f t="shared" si="31"/>
        <v>0</v>
      </c>
      <c r="T82" s="1">
        <f t="shared" si="18"/>
        <v>31.477500000000003</v>
      </c>
      <c r="U82" s="1">
        <f t="shared" si="34"/>
        <v>65.5</v>
      </c>
      <c r="V82" s="1">
        <f t="shared" si="32"/>
        <v>0</v>
      </c>
    </row>
    <row r="83" spans="1:22" x14ac:dyDescent="0.25">
      <c r="A83" t="s">
        <v>94</v>
      </c>
      <c r="B83" s="17">
        <f t="shared" si="20"/>
        <v>36633</v>
      </c>
      <c r="C83" s="1">
        <f t="shared" si="21"/>
        <v>39.15</v>
      </c>
      <c r="D83" s="1">
        <f t="shared" si="33"/>
        <v>997.79999999999984</v>
      </c>
      <c r="E83" s="1"/>
      <c r="F83" s="1"/>
      <c r="G83" s="1"/>
      <c r="H83" s="1"/>
      <c r="I83" s="5">
        <f t="shared" si="22"/>
        <v>1</v>
      </c>
      <c r="J83" s="5">
        <f t="shared" si="23"/>
        <v>4</v>
      </c>
      <c r="K83" s="5">
        <f t="shared" si="24"/>
        <v>2000</v>
      </c>
      <c r="L83" s="18">
        <f t="shared" si="25"/>
        <v>6</v>
      </c>
      <c r="M83" s="5">
        <f t="shared" si="26"/>
        <v>720</v>
      </c>
      <c r="N83" s="5">
        <f t="shared" si="27"/>
        <v>591</v>
      </c>
      <c r="O83" s="5">
        <f t="shared" si="28"/>
        <v>-1</v>
      </c>
      <c r="P83" s="1">
        <f t="shared" si="29"/>
        <v>39.15</v>
      </c>
      <c r="Q83" s="1">
        <f t="shared" si="30"/>
        <v>-111.45</v>
      </c>
      <c r="R83" s="1">
        <f t="shared" si="19"/>
        <v>0</v>
      </c>
      <c r="S83" s="1">
        <f t="shared" si="31"/>
        <v>0</v>
      </c>
      <c r="T83" s="1">
        <f t="shared" si="18"/>
        <v>32.747500000000002</v>
      </c>
      <c r="U83" s="1">
        <f t="shared" si="34"/>
        <v>39.15</v>
      </c>
      <c r="V83" s="1">
        <f t="shared" si="32"/>
        <v>38.6</v>
      </c>
    </row>
    <row r="84" spans="1:22" x14ac:dyDescent="0.25">
      <c r="A84" t="s">
        <v>95</v>
      </c>
      <c r="B84" s="17">
        <f t="shared" si="20"/>
        <v>36634</v>
      </c>
      <c r="C84" s="1">
        <f t="shared" si="21"/>
        <v>-64.2</v>
      </c>
      <c r="D84" s="1">
        <f t="shared" si="33"/>
        <v>933.5999999999998</v>
      </c>
      <c r="E84" s="1"/>
      <c r="F84" s="1"/>
      <c r="G84" s="1"/>
      <c r="H84" s="1"/>
      <c r="I84" s="5">
        <f t="shared" si="22"/>
        <v>2</v>
      </c>
      <c r="J84" s="5">
        <f t="shared" si="23"/>
        <v>4</v>
      </c>
      <c r="K84" s="5">
        <f t="shared" si="24"/>
        <v>2000</v>
      </c>
      <c r="L84" s="18">
        <f t="shared" si="25"/>
        <v>5</v>
      </c>
      <c r="M84" s="5">
        <f t="shared" si="26"/>
        <v>582</v>
      </c>
      <c r="N84" s="5">
        <f t="shared" si="27"/>
        <v>684</v>
      </c>
      <c r="O84" s="5">
        <f t="shared" si="28"/>
        <v>1</v>
      </c>
      <c r="P84" s="1">
        <f t="shared" si="29"/>
        <v>21.5</v>
      </c>
      <c r="Q84" s="1">
        <f t="shared" si="30"/>
        <v>-74.599999999999994</v>
      </c>
      <c r="R84" s="1">
        <f t="shared" si="19"/>
        <v>-64.200000000000045</v>
      </c>
      <c r="S84" s="1">
        <f t="shared" si="31"/>
        <v>0</v>
      </c>
      <c r="T84" s="1">
        <f t="shared" si="18"/>
        <v>33.557500000000005</v>
      </c>
      <c r="U84" s="1">
        <f t="shared" si="34"/>
        <v>-64.2</v>
      </c>
      <c r="V84" s="1">
        <f t="shared" si="32"/>
        <v>0</v>
      </c>
    </row>
    <row r="85" spans="1:22" x14ac:dyDescent="0.25">
      <c r="A85" t="s">
        <v>96</v>
      </c>
      <c r="B85" s="17">
        <f t="shared" si="20"/>
        <v>36635</v>
      </c>
      <c r="C85" s="1">
        <f t="shared" si="21"/>
        <v>25.6</v>
      </c>
      <c r="D85" s="1">
        <f t="shared" si="33"/>
        <v>959.19999999999982</v>
      </c>
      <c r="E85" s="1"/>
      <c r="F85" s="1"/>
      <c r="G85" s="1"/>
      <c r="H85" s="1"/>
      <c r="I85" s="5">
        <f t="shared" si="22"/>
        <v>3</v>
      </c>
      <c r="J85" s="5">
        <f t="shared" si="23"/>
        <v>4</v>
      </c>
      <c r="K85" s="5">
        <f t="shared" si="24"/>
        <v>2000</v>
      </c>
      <c r="L85" s="18">
        <f t="shared" si="25"/>
        <v>4</v>
      </c>
      <c r="M85" s="5">
        <f t="shared" si="26"/>
        <v>633</v>
      </c>
      <c r="N85" s="5">
        <f t="shared" si="27"/>
        <v>546</v>
      </c>
      <c r="O85" s="5">
        <f t="shared" si="28"/>
        <v>-1</v>
      </c>
      <c r="P85" s="1">
        <f t="shared" si="29"/>
        <v>26.8</v>
      </c>
      <c r="Q85" s="1">
        <f t="shared" si="30"/>
        <v>-38.5</v>
      </c>
      <c r="R85" s="1">
        <f t="shared" si="19"/>
        <v>-38.600000000000023</v>
      </c>
      <c r="S85" s="1">
        <f t="shared" si="31"/>
        <v>0</v>
      </c>
      <c r="T85" s="1">
        <f t="shared" si="18"/>
        <v>33.715000000000003</v>
      </c>
      <c r="U85" s="1">
        <f t="shared" si="34"/>
        <v>25.6</v>
      </c>
      <c r="V85" s="1">
        <f t="shared" si="32"/>
        <v>10.8</v>
      </c>
    </row>
    <row r="86" spans="1:22" x14ac:dyDescent="0.25">
      <c r="A86" t="s">
        <v>97</v>
      </c>
      <c r="B86" s="17">
        <f t="shared" si="20"/>
        <v>36636</v>
      </c>
      <c r="C86" s="1">
        <f t="shared" si="21"/>
        <v>2.4500000000000002</v>
      </c>
      <c r="D86" s="1">
        <f t="shared" si="33"/>
        <v>961.64999999999986</v>
      </c>
      <c r="E86" s="1"/>
      <c r="F86" s="1"/>
      <c r="G86" s="1"/>
      <c r="H86" s="1"/>
      <c r="I86" s="5">
        <f t="shared" si="22"/>
        <v>4</v>
      </c>
      <c r="J86" s="5">
        <f t="shared" si="23"/>
        <v>4</v>
      </c>
      <c r="K86" s="5">
        <f t="shared" si="24"/>
        <v>2000</v>
      </c>
      <c r="L86" s="18">
        <f t="shared" si="25"/>
        <v>1</v>
      </c>
      <c r="M86" s="5">
        <f t="shared" si="26"/>
        <v>804</v>
      </c>
      <c r="N86" s="5">
        <f t="shared" si="27"/>
        <v>531</v>
      </c>
      <c r="O86" s="5">
        <f t="shared" si="28"/>
        <v>-1</v>
      </c>
      <c r="P86" s="1">
        <f t="shared" si="29"/>
        <v>15.4</v>
      </c>
      <c r="Q86" s="1">
        <f t="shared" si="30"/>
        <v>-5.25</v>
      </c>
      <c r="R86" s="1">
        <f t="shared" si="19"/>
        <v>-36.149999999999977</v>
      </c>
      <c r="S86" s="1">
        <f t="shared" si="31"/>
        <v>0</v>
      </c>
      <c r="T86" s="1">
        <f t="shared" si="18"/>
        <v>33.002499999999998</v>
      </c>
      <c r="U86" s="1">
        <f t="shared" si="34"/>
        <v>2.4500000000000002</v>
      </c>
      <c r="V86" s="1">
        <f t="shared" si="32"/>
        <v>7.05</v>
      </c>
    </row>
    <row r="87" spans="1:22" x14ac:dyDescent="0.25">
      <c r="A87" t="s">
        <v>98</v>
      </c>
      <c r="B87" s="17">
        <f t="shared" si="20"/>
        <v>36640</v>
      </c>
      <c r="C87" s="1">
        <f t="shared" si="21"/>
        <v>-50.05</v>
      </c>
      <c r="D87" s="1">
        <f t="shared" si="33"/>
        <v>911.59999999999991</v>
      </c>
      <c r="E87" s="1"/>
      <c r="F87" s="1"/>
      <c r="G87" s="1"/>
      <c r="H87" s="1"/>
      <c r="I87" s="5">
        <f t="shared" si="22"/>
        <v>1</v>
      </c>
      <c r="J87" s="5">
        <f t="shared" si="23"/>
        <v>4</v>
      </c>
      <c r="K87" s="5">
        <f t="shared" si="24"/>
        <v>2000</v>
      </c>
      <c r="L87" s="18">
        <f t="shared" si="25"/>
        <v>2</v>
      </c>
      <c r="M87" s="5">
        <f t="shared" si="26"/>
        <v>915</v>
      </c>
      <c r="N87" s="5">
        <f t="shared" si="27"/>
        <v>900</v>
      </c>
      <c r="O87" s="5">
        <f t="shared" si="28"/>
        <v>-1</v>
      </c>
      <c r="P87" s="1">
        <f t="shared" si="29"/>
        <v>0</v>
      </c>
      <c r="Q87" s="1">
        <f t="shared" si="30"/>
        <v>-53.35</v>
      </c>
      <c r="R87" s="1">
        <f t="shared" si="19"/>
        <v>-86.199999999999932</v>
      </c>
      <c r="S87" s="1">
        <f t="shared" si="31"/>
        <v>0</v>
      </c>
      <c r="T87" s="1">
        <f t="shared" si="18"/>
        <v>29.49</v>
      </c>
      <c r="U87" s="1">
        <f t="shared" si="34"/>
        <v>-50.05</v>
      </c>
      <c r="V87" s="1">
        <f t="shared" si="32"/>
        <v>0</v>
      </c>
    </row>
    <row r="88" spans="1:22" x14ac:dyDescent="0.25">
      <c r="A88" t="s">
        <v>99</v>
      </c>
      <c r="B88" s="17">
        <f t="shared" si="20"/>
        <v>36641</v>
      </c>
      <c r="C88" s="1">
        <f t="shared" si="21"/>
        <v>54.15</v>
      </c>
      <c r="D88" s="1">
        <f t="shared" si="33"/>
        <v>965.74999999999989</v>
      </c>
      <c r="E88" s="1"/>
      <c r="F88" s="1"/>
      <c r="G88" s="1"/>
      <c r="H88" s="1"/>
      <c r="I88" s="5">
        <f t="shared" si="22"/>
        <v>2</v>
      </c>
      <c r="J88" s="5">
        <f t="shared" si="23"/>
        <v>4</v>
      </c>
      <c r="K88" s="5">
        <f t="shared" si="24"/>
        <v>2000</v>
      </c>
      <c r="L88" s="18">
        <f t="shared" si="25"/>
        <v>2</v>
      </c>
      <c r="M88" s="5">
        <f t="shared" si="26"/>
        <v>906</v>
      </c>
      <c r="N88" s="5">
        <f t="shared" si="27"/>
        <v>561</v>
      </c>
      <c r="O88" s="5">
        <f t="shared" si="28"/>
        <v>-1</v>
      </c>
      <c r="P88" s="1">
        <f t="shared" si="29"/>
        <v>54.15</v>
      </c>
      <c r="Q88" s="1">
        <f t="shared" si="30"/>
        <v>-14.2</v>
      </c>
      <c r="R88" s="1">
        <f t="shared" si="19"/>
        <v>-32.049999999999955</v>
      </c>
      <c r="S88" s="1">
        <f t="shared" si="31"/>
        <v>0</v>
      </c>
      <c r="T88" s="1">
        <f t="shared" si="18"/>
        <v>32.022499999999994</v>
      </c>
      <c r="U88" s="1">
        <f t="shared" si="34"/>
        <v>54.15</v>
      </c>
      <c r="V88" s="1">
        <f t="shared" si="32"/>
        <v>52.8</v>
      </c>
    </row>
    <row r="89" spans="1:22" x14ac:dyDescent="0.25">
      <c r="A89" t="s">
        <v>100</v>
      </c>
      <c r="B89" s="17">
        <f t="shared" si="20"/>
        <v>36642</v>
      </c>
      <c r="C89" s="1">
        <f t="shared" si="21"/>
        <v>47.55</v>
      </c>
      <c r="D89" s="1">
        <f t="shared" si="33"/>
        <v>1013.2999999999998</v>
      </c>
      <c r="E89" s="1"/>
      <c r="F89" s="1"/>
      <c r="G89" s="1"/>
      <c r="H89" s="1"/>
      <c r="I89" s="5">
        <f t="shared" si="22"/>
        <v>3</v>
      </c>
      <c r="J89" s="5">
        <f t="shared" si="23"/>
        <v>4</v>
      </c>
      <c r="K89" s="5">
        <f t="shared" si="24"/>
        <v>2000</v>
      </c>
      <c r="L89" s="18">
        <f t="shared" si="25"/>
        <v>6</v>
      </c>
      <c r="M89" s="5">
        <f t="shared" si="26"/>
        <v>627</v>
      </c>
      <c r="N89" s="5">
        <f t="shared" si="27"/>
        <v>531</v>
      </c>
      <c r="O89" s="5">
        <f t="shared" si="28"/>
        <v>-1</v>
      </c>
      <c r="P89" s="1">
        <f t="shared" si="29"/>
        <v>47.55</v>
      </c>
      <c r="Q89" s="1">
        <f t="shared" si="30"/>
        <v>-11.5</v>
      </c>
      <c r="R89" s="1">
        <f t="shared" si="19"/>
        <v>0</v>
      </c>
      <c r="S89" s="1">
        <f t="shared" si="31"/>
        <v>0</v>
      </c>
      <c r="T89" s="1">
        <f t="shared" si="18"/>
        <v>33.804999999999993</v>
      </c>
      <c r="U89" s="1">
        <f t="shared" si="34"/>
        <v>47.55</v>
      </c>
      <c r="V89" s="1">
        <f t="shared" si="32"/>
        <v>12.5</v>
      </c>
    </row>
    <row r="90" spans="1:22" x14ac:dyDescent="0.25">
      <c r="A90" t="s">
        <v>101</v>
      </c>
      <c r="B90" s="17">
        <f t="shared" si="20"/>
        <v>36643</v>
      </c>
      <c r="C90" s="1">
        <f t="shared" si="21"/>
        <v>8.4</v>
      </c>
      <c r="D90" s="1">
        <f t="shared" si="33"/>
        <v>1021.6999999999998</v>
      </c>
      <c r="E90" s="1"/>
      <c r="F90" s="1"/>
      <c r="G90" s="1"/>
      <c r="H90" s="1"/>
      <c r="I90" s="5">
        <f t="shared" si="22"/>
        <v>4</v>
      </c>
      <c r="J90" s="5">
        <f t="shared" si="23"/>
        <v>4</v>
      </c>
      <c r="K90" s="5">
        <f t="shared" si="24"/>
        <v>2000</v>
      </c>
      <c r="L90" s="18">
        <f t="shared" si="25"/>
        <v>1</v>
      </c>
      <c r="M90" s="5">
        <f t="shared" si="26"/>
        <v>690</v>
      </c>
      <c r="N90" s="5">
        <f t="shared" si="27"/>
        <v>537</v>
      </c>
      <c r="O90" s="5">
        <f t="shared" si="28"/>
        <v>-1</v>
      </c>
      <c r="P90" s="1">
        <f t="shared" si="29"/>
        <v>22.25</v>
      </c>
      <c r="Q90" s="1">
        <f t="shared" si="30"/>
        <v>-5</v>
      </c>
      <c r="R90" s="1">
        <f t="shared" si="19"/>
        <v>0</v>
      </c>
      <c r="S90" s="1">
        <f t="shared" si="31"/>
        <v>0</v>
      </c>
      <c r="T90" s="1">
        <f t="shared" si="18"/>
        <v>33.734999999999992</v>
      </c>
      <c r="U90" s="1">
        <f t="shared" si="34"/>
        <v>8.4</v>
      </c>
      <c r="V90" s="1">
        <f t="shared" si="32"/>
        <v>22.25</v>
      </c>
    </row>
    <row r="91" spans="1:22" x14ac:dyDescent="0.25">
      <c r="A91" t="s">
        <v>102</v>
      </c>
      <c r="B91" s="17">
        <f t="shared" si="20"/>
        <v>36644</v>
      </c>
      <c r="C91" s="1">
        <f t="shared" si="21"/>
        <v>10.5</v>
      </c>
      <c r="D91" s="1">
        <f t="shared" si="33"/>
        <v>1032.1999999999998</v>
      </c>
      <c r="E91" s="1"/>
      <c r="F91" s="1"/>
      <c r="G91" s="1"/>
      <c r="H91" s="1"/>
      <c r="I91" s="5">
        <f t="shared" si="22"/>
        <v>5</v>
      </c>
      <c r="J91" s="5">
        <f t="shared" si="23"/>
        <v>4</v>
      </c>
      <c r="K91" s="5">
        <f t="shared" si="24"/>
        <v>2000</v>
      </c>
      <c r="L91" s="18">
        <f t="shared" si="25"/>
        <v>2</v>
      </c>
      <c r="M91" s="5">
        <f t="shared" si="26"/>
        <v>681</v>
      </c>
      <c r="N91" s="5">
        <f t="shared" si="27"/>
        <v>522</v>
      </c>
      <c r="O91" s="5">
        <f t="shared" si="28"/>
        <v>-1</v>
      </c>
      <c r="P91" s="1">
        <f t="shared" si="29"/>
        <v>29.6</v>
      </c>
      <c r="Q91" s="1">
        <f t="shared" si="30"/>
        <v>-6.5</v>
      </c>
      <c r="R91" s="1">
        <f t="shared" si="19"/>
        <v>0</v>
      </c>
      <c r="S91" s="1">
        <f t="shared" si="31"/>
        <v>0</v>
      </c>
      <c r="T91" s="1">
        <f t="shared" si="18"/>
        <v>34.544999999999995</v>
      </c>
      <c r="U91" s="1">
        <f t="shared" si="34"/>
        <v>10.5</v>
      </c>
      <c r="V91" s="1">
        <f t="shared" si="32"/>
        <v>0</v>
      </c>
    </row>
    <row r="92" spans="1:22" x14ac:dyDescent="0.25">
      <c r="A92" t="s">
        <v>103</v>
      </c>
      <c r="B92" s="17">
        <f t="shared" si="20"/>
        <v>36647</v>
      </c>
      <c r="C92" s="1">
        <f t="shared" si="21"/>
        <v>-3.8</v>
      </c>
      <c r="D92" s="1">
        <f t="shared" si="33"/>
        <v>1028.3999999999999</v>
      </c>
      <c r="E92" s="1"/>
      <c r="F92" s="1"/>
      <c r="G92" s="1"/>
      <c r="H92" s="1"/>
      <c r="I92" s="5">
        <f t="shared" si="22"/>
        <v>1</v>
      </c>
      <c r="J92" s="5">
        <f t="shared" si="23"/>
        <v>5</v>
      </c>
      <c r="K92" s="5">
        <f t="shared" si="24"/>
        <v>2000</v>
      </c>
      <c r="L92" s="18">
        <f t="shared" si="25"/>
        <v>2</v>
      </c>
      <c r="M92" s="5">
        <f t="shared" si="26"/>
        <v>684</v>
      </c>
      <c r="N92" s="5">
        <f t="shared" si="27"/>
        <v>894</v>
      </c>
      <c r="O92" s="5">
        <f t="shared" si="28"/>
        <v>1</v>
      </c>
      <c r="P92" s="1">
        <f t="shared" si="29"/>
        <v>28</v>
      </c>
      <c r="Q92" s="1">
        <f t="shared" si="30"/>
        <v>-11.4</v>
      </c>
      <c r="R92" s="1">
        <f t="shared" si="19"/>
        <v>-3.7999999999999545</v>
      </c>
      <c r="S92" s="1">
        <f t="shared" si="31"/>
        <v>0</v>
      </c>
      <c r="T92" s="1">
        <f t="shared" si="18"/>
        <v>35.019999999999996</v>
      </c>
      <c r="U92" s="1">
        <f t="shared" si="34"/>
        <v>-3.8</v>
      </c>
      <c r="V92" s="1">
        <f t="shared" si="32"/>
        <v>0</v>
      </c>
    </row>
    <row r="93" spans="1:22" x14ac:dyDescent="0.25">
      <c r="A93" t="s">
        <v>104</v>
      </c>
      <c r="B93" s="17">
        <f t="shared" si="20"/>
        <v>36648</v>
      </c>
      <c r="C93" s="1">
        <f t="shared" si="21"/>
        <v>-1.25</v>
      </c>
      <c r="D93" s="1">
        <f t="shared" si="33"/>
        <v>1027.1499999999999</v>
      </c>
      <c r="E93" s="1"/>
      <c r="F93" s="1"/>
      <c r="G93" s="1"/>
      <c r="H93" s="1"/>
      <c r="I93" s="5">
        <f t="shared" si="22"/>
        <v>2</v>
      </c>
      <c r="J93" s="5">
        <f t="shared" si="23"/>
        <v>5</v>
      </c>
      <c r="K93" s="5">
        <f t="shared" si="24"/>
        <v>2000</v>
      </c>
      <c r="L93" s="18">
        <f t="shared" si="25"/>
        <v>2</v>
      </c>
      <c r="M93" s="5">
        <f t="shared" si="26"/>
        <v>708</v>
      </c>
      <c r="N93" s="5">
        <f t="shared" si="27"/>
        <v>783</v>
      </c>
      <c r="O93" s="5">
        <f t="shared" si="28"/>
        <v>1</v>
      </c>
      <c r="P93" s="1">
        <f t="shared" si="29"/>
        <v>14.35</v>
      </c>
      <c r="Q93" s="1">
        <f t="shared" si="30"/>
        <v>-4.6500000000000004</v>
      </c>
      <c r="R93" s="1">
        <f t="shared" si="19"/>
        <v>-5.0499999999999545</v>
      </c>
      <c r="S93" s="1">
        <f t="shared" si="31"/>
        <v>0</v>
      </c>
      <c r="T93" s="1">
        <f t="shared" si="18"/>
        <v>35.157499999999999</v>
      </c>
      <c r="U93" s="1">
        <f t="shared" si="34"/>
        <v>-1.25</v>
      </c>
      <c r="V93" s="1">
        <f t="shared" si="32"/>
        <v>0</v>
      </c>
    </row>
    <row r="94" spans="1:22" x14ac:dyDescent="0.25">
      <c r="A94" t="s">
        <v>105</v>
      </c>
      <c r="B94" s="17">
        <f t="shared" si="20"/>
        <v>36649</v>
      </c>
      <c r="C94" s="1">
        <f t="shared" si="21"/>
        <v>5.4</v>
      </c>
      <c r="D94" s="1">
        <f t="shared" si="33"/>
        <v>1032.55</v>
      </c>
      <c r="E94" s="1"/>
      <c r="F94" s="1"/>
      <c r="G94" s="1"/>
      <c r="H94" s="1"/>
      <c r="I94" s="5">
        <f t="shared" si="22"/>
        <v>3</v>
      </c>
      <c r="J94" s="5">
        <f t="shared" si="23"/>
        <v>5</v>
      </c>
      <c r="K94" s="5">
        <f t="shared" si="24"/>
        <v>2000</v>
      </c>
      <c r="L94" s="18">
        <f t="shared" si="25"/>
        <v>2</v>
      </c>
      <c r="M94" s="5">
        <f t="shared" si="26"/>
        <v>870</v>
      </c>
      <c r="N94" s="5">
        <f t="shared" si="27"/>
        <v>600</v>
      </c>
      <c r="O94" s="5">
        <f t="shared" si="28"/>
        <v>-1</v>
      </c>
      <c r="P94" s="1">
        <f t="shared" si="29"/>
        <v>23.85</v>
      </c>
      <c r="Q94" s="1">
        <f t="shared" si="30"/>
        <v>-5.15</v>
      </c>
      <c r="R94" s="1">
        <f t="shared" si="19"/>
        <v>0</v>
      </c>
      <c r="S94" s="1">
        <f t="shared" si="31"/>
        <v>0</v>
      </c>
      <c r="T94" s="1">
        <f t="shared" si="18"/>
        <v>34.39</v>
      </c>
      <c r="U94" s="1">
        <f t="shared" si="34"/>
        <v>5.4</v>
      </c>
      <c r="V94" s="1">
        <f t="shared" si="32"/>
        <v>0</v>
      </c>
    </row>
    <row r="95" spans="1:22" x14ac:dyDescent="0.25">
      <c r="A95" t="s">
        <v>106</v>
      </c>
      <c r="B95" s="17">
        <f t="shared" si="20"/>
        <v>36650</v>
      </c>
      <c r="C95" s="1">
        <f t="shared" si="21"/>
        <v>68.8</v>
      </c>
      <c r="D95" s="1">
        <f t="shared" si="33"/>
        <v>1101.3499999999999</v>
      </c>
      <c r="E95" s="1"/>
      <c r="F95" s="1"/>
      <c r="G95" s="1"/>
      <c r="H95" s="1"/>
      <c r="I95" s="5">
        <f t="shared" si="22"/>
        <v>4</v>
      </c>
      <c r="J95" s="5">
        <f t="shared" si="23"/>
        <v>5</v>
      </c>
      <c r="K95" s="5">
        <f t="shared" si="24"/>
        <v>2000</v>
      </c>
      <c r="L95" s="18">
        <f t="shared" si="25"/>
        <v>4</v>
      </c>
      <c r="M95" s="5">
        <f t="shared" si="26"/>
        <v>600</v>
      </c>
      <c r="N95" s="5">
        <f t="shared" si="27"/>
        <v>531</v>
      </c>
      <c r="O95" s="5">
        <f t="shared" si="28"/>
        <v>-1</v>
      </c>
      <c r="P95" s="1">
        <f t="shared" si="29"/>
        <v>68.8</v>
      </c>
      <c r="Q95" s="1">
        <f t="shared" si="30"/>
        <v>-8.4499999999999993</v>
      </c>
      <c r="R95" s="1">
        <f t="shared" si="19"/>
        <v>0</v>
      </c>
      <c r="S95" s="1">
        <f t="shared" si="31"/>
        <v>0</v>
      </c>
      <c r="T95" s="1">
        <f t="shared" ref="T95:T158" si="35">AVERAGE(P76:P95)</f>
        <v>35.662500000000001</v>
      </c>
      <c r="U95" s="1">
        <f t="shared" si="34"/>
        <v>68.8</v>
      </c>
      <c r="V95" s="1">
        <f t="shared" si="32"/>
        <v>58.95</v>
      </c>
    </row>
    <row r="96" spans="1:22" x14ac:dyDescent="0.25">
      <c r="A96" t="s">
        <v>107</v>
      </c>
      <c r="B96" s="17">
        <f t="shared" si="20"/>
        <v>36651</v>
      </c>
      <c r="C96" s="1">
        <f t="shared" si="21"/>
        <v>45.4</v>
      </c>
      <c r="D96" s="1">
        <f t="shared" si="33"/>
        <v>1146.75</v>
      </c>
      <c r="E96" s="1"/>
      <c r="F96" s="1"/>
      <c r="G96" s="1"/>
      <c r="H96" s="1"/>
      <c r="I96" s="5">
        <f t="shared" si="22"/>
        <v>5</v>
      </c>
      <c r="J96" s="5">
        <f t="shared" si="23"/>
        <v>5</v>
      </c>
      <c r="K96" s="5">
        <f t="shared" si="24"/>
        <v>2000</v>
      </c>
      <c r="L96" s="18">
        <f t="shared" si="25"/>
        <v>2</v>
      </c>
      <c r="M96" s="5">
        <f t="shared" si="26"/>
        <v>591</v>
      </c>
      <c r="N96" s="5">
        <f t="shared" si="27"/>
        <v>915</v>
      </c>
      <c r="O96" s="5">
        <f t="shared" si="28"/>
        <v>1</v>
      </c>
      <c r="P96" s="1">
        <f t="shared" si="29"/>
        <v>67.25</v>
      </c>
      <c r="Q96" s="1">
        <f t="shared" si="30"/>
        <v>0</v>
      </c>
      <c r="R96" s="1">
        <f t="shared" si="19"/>
        <v>0</v>
      </c>
      <c r="S96" s="1">
        <f t="shared" si="31"/>
        <v>0</v>
      </c>
      <c r="T96" s="1">
        <f t="shared" si="35"/>
        <v>37.67</v>
      </c>
      <c r="U96" s="1">
        <f t="shared" si="34"/>
        <v>45.4</v>
      </c>
      <c r="V96" s="1">
        <f t="shared" si="32"/>
        <v>67.25</v>
      </c>
    </row>
    <row r="97" spans="1:22" x14ac:dyDescent="0.25">
      <c r="A97" t="s">
        <v>108</v>
      </c>
      <c r="B97" s="17">
        <f t="shared" si="20"/>
        <v>36654</v>
      </c>
      <c r="C97" s="1">
        <f t="shared" si="21"/>
        <v>-2.2000000000000002</v>
      </c>
      <c r="D97" s="1">
        <f t="shared" si="33"/>
        <v>1144.55</v>
      </c>
      <c r="E97" s="1"/>
      <c r="F97" s="1"/>
      <c r="G97" s="1"/>
      <c r="H97" s="1"/>
      <c r="I97" s="5">
        <f t="shared" si="22"/>
        <v>1</v>
      </c>
      <c r="J97" s="5">
        <f t="shared" si="23"/>
        <v>5</v>
      </c>
      <c r="K97" s="5">
        <f t="shared" si="24"/>
        <v>2000</v>
      </c>
      <c r="L97" s="18">
        <f t="shared" si="25"/>
        <v>1</v>
      </c>
      <c r="M97" s="5">
        <f t="shared" si="26"/>
        <v>813</v>
      </c>
      <c r="N97" s="5">
        <f t="shared" si="27"/>
        <v>891</v>
      </c>
      <c r="O97" s="5">
        <f t="shared" si="28"/>
        <v>1</v>
      </c>
      <c r="P97" s="1">
        <f t="shared" si="29"/>
        <v>4.75</v>
      </c>
      <c r="Q97" s="1">
        <f t="shared" si="30"/>
        <v>-8.5</v>
      </c>
      <c r="R97" s="1">
        <f t="shared" ref="R97:R160" si="36">D97-MAX(D76:D97)</f>
        <v>-2.2000000000000455</v>
      </c>
      <c r="S97" s="1">
        <f t="shared" si="31"/>
        <v>0</v>
      </c>
      <c r="T97" s="1">
        <f t="shared" si="35"/>
        <v>37.3825</v>
      </c>
      <c r="U97" s="1">
        <f t="shared" si="34"/>
        <v>-2.2000000000000002</v>
      </c>
      <c r="V97" s="1">
        <f t="shared" si="32"/>
        <v>0</v>
      </c>
    </row>
    <row r="98" spans="1:22" x14ac:dyDescent="0.25">
      <c r="A98" t="s">
        <v>109</v>
      </c>
      <c r="B98" s="17">
        <f t="shared" si="20"/>
        <v>36655</v>
      </c>
      <c r="C98" s="1">
        <f t="shared" si="21"/>
        <v>0.45</v>
      </c>
      <c r="D98" s="1">
        <f t="shared" si="33"/>
        <v>1145</v>
      </c>
      <c r="E98" s="1"/>
      <c r="F98" s="1"/>
      <c r="G98" s="1"/>
      <c r="H98" s="1"/>
      <c r="I98" s="5">
        <f t="shared" si="22"/>
        <v>2</v>
      </c>
      <c r="J98" s="5">
        <f t="shared" si="23"/>
        <v>5</v>
      </c>
      <c r="K98" s="5">
        <f t="shared" si="24"/>
        <v>2000</v>
      </c>
      <c r="L98" s="18">
        <f t="shared" si="25"/>
        <v>2</v>
      </c>
      <c r="M98" s="5">
        <f t="shared" si="26"/>
        <v>786</v>
      </c>
      <c r="N98" s="5">
        <f t="shared" si="27"/>
        <v>882</v>
      </c>
      <c r="O98" s="5">
        <f t="shared" si="28"/>
        <v>1</v>
      </c>
      <c r="P98" s="1">
        <f t="shared" si="29"/>
        <v>29.6</v>
      </c>
      <c r="Q98" s="1">
        <f t="shared" si="30"/>
        <v>-4.5999999999999996</v>
      </c>
      <c r="R98" s="1">
        <f t="shared" si="36"/>
        <v>-1.75</v>
      </c>
      <c r="S98" s="1">
        <f t="shared" si="31"/>
        <v>0</v>
      </c>
      <c r="T98" s="1">
        <f t="shared" si="35"/>
        <v>37.862499999999997</v>
      </c>
      <c r="U98" s="1">
        <f t="shared" si="34"/>
        <v>0.45</v>
      </c>
      <c r="V98" s="1">
        <f t="shared" si="32"/>
        <v>0.05</v>
      </c>
    </row>
    <row r="99" spans="1:22" x14ac:dyDescent="0.25">
      <c r="A99" t="s">
        <v>110</v>
      </c>
      <c r="B99" s="17">
        <f t="shared" si="20"/>
        <v>36656</v>
      </c>
      <c r="C99" s="1">
        <f t="shared" si="21"/>
        <v>-19.55</v>
      </c>
      <c r="D99" s="1">
        <f t="shared" si="33"/>
        <v>1125.45</v>
      </c>
      <c r="E99" s="1"/>
      <c r="F99" s="1"/>
      <c r="G99" s="1"/>
      <c r="H99" s="1"/>
      <c r="I99" s="5">
        <f t="shared" si="22"/>
        <v>3</v>
      </c>
      <c r="J99" s="5">
        <f t="shared" si="23"/>
        <v>5</v>
      </c>
      <c r="K99" s="5">
        <f t="shared" si="24"/>
        <v>2000</v>
      </c>
      <c r="L99" s="18">
        <f t="shared" si="25"/>
        <v>2</v>
      </c>
      <c r="M99" s="5">
        <f t="shared" si="26"/>
        <v>765</v>
      </c>
      <c r="N99" s="5">
        <f t="shared" si="27"/>
        <v>630</v>
      </c>
      <c r="O99" s="5">
        <f t="shared" si="28"/>
        <v>-1</v>
      </c>
      <c r="P99" s="1">
        <f t="shared" si="29"/>
        <v>10.3</v>
      </c>
      <c r="Q99" s="1">
        <f t="shared" si="30"/>
        <v>-22.2</v>
      </c>
      <c r="R99" s="1">
        <f t="shared" si="36"/>
        <v>-21.299999999999955</v>
      </c>
      <c r="S99" s="1">
        <f t="shared" si="31"/>
        <v>0</v>
      </c>
      <c r="T99" s="1">
        <f t="shared" si="35"/>
        <v>37.15</v>
      </c>
      <c r="U99" s="1">
        <f t="shared" si="34"/>
        <v>-19.55</v>
      </c>
      <c r="V99" s="1">
        <f t="shared" si="32"/>
        <v>0</v>
      </c>
    </row>
    <row r="100" spans="1:22" x14ac:dyDescent="0.25">
      <c r="A100" t="s">
        <v>111</v>
      </c>
      <c r="B100" s="17">
        <f t="shared" si="20"/>
        <v>36657</v>
      </c>
      <c r="C100" s="1">
        <f t="shared" si="21"/>
        <v>-25.45</v>
      </c>
      <c r="D100" s="1">
        <f t="shared" si="33"/>
        <v>1100</v>
      </c>
      <c r="E100" s="1"/>
      <c r="F100" s="1"/>
      <c r="G100" s="1"/>
      <c r="H100" s="1"/>
      <c r="I100" s="5">
        <f t="shared" si="22"/>
        <v>4</v>
      </c>
      <c r="J100" s="5">
        <f t="shared" si="23"/>
        <v>5</v>
      </c>
      <c r="K100" s="5">
        <f t="shared" si="24"/>
        <v>2000</v>
      </c>
      <c r="L100" s="18">
        <f t="shared" si="25"/>
        <v>3</v>
      </c>
      <c r="M100" s="5">
        <f t="shared" si="26"/>
        <v>549</v>
      </c>
      <c r="N100" s="5">
        <f t="shared" si="27"/>
        <v>798</v>
      </c>
      <c r="O100" s="5">
        <f t="shared" si="28"/>
        <v>1</v>
      </c>
      <c r="P100" s="1">
        <f t="shared" si="29"/>
        <v>16.649999999999999</v>
      </c>
      <c r="Q100" s="1">
        <f t="shared" si="30"/>
        <v>-31.6</v>
      </c>
      <c r="R100" s="1">
        <f t="shared" si="36"/>
        <v>-46.75</v>
      </c>
      <c r="S100" s="1">
        <f t="shared" si="31"/>
        <v>0</v>
      </c>
      <c r="T100" s="1">
        <f t="shared" si="35"/>
        <v>37.92</v>
      </c>
      <c r="U100" s="1">
        <f t="shared" si="34"/>
        <v>-25.45</v>
      </c>
      <c r="V100" s="1">
        <f t="shared" si="32"/>
        <v>0</v>
      </c>
    </row>
    <row r="101" spans="1:22" x14ac:dyDescent="0.25">
      <c r="A101" t="s">
        <v>112</v>
      </c>
      <c r="B101" s="17">
        <f t="shared" si="20"/>
        <v>36658</v>
      </c>
      <c r="C101" s="1">
        <f t="shared" si="21"/>
        <v>8.4499999999999993</v>
      </c>
      <c r="D101" s="1">
        <f t="shared" si="33"/>
        <v>1108.45</v>
      </c>
      <c r="E101" s="1"/>
      <c r="F101" s="1"/>
      <c r="G101" s="1"/>
      <c r="H101" s="1"/>
      <c r="I101" s="5">
        <f t="shared" si="22"/>
        <v>5</v>
      </c>
      <c r="J101" s="5">
        <f t="shared" si="23"/>
        <v>5</v>
      </c>
      <c r="K101" s="5">
        <f t="shared" si="24"/>
        <v>2000</v>
      </c>
      <c r="L101" s="18">
        <f t="shared" si="25"/>
        <v>2</v>
      </c>
      <c r="M101" s="5">
        <f t="shared" si="26"/>
        <v>651</v>
      </c>
      <c r="N101" s="5">
        <f t="shared" si="27"/>
        <v>522</v>
      </c>
      <c r="O101" s="5">
        <f t="shared" si="28"/>
        <v>-1</v>
      </c>
      <c r="P101" s="1">
        <f t="shared" si="29"/>
        <v>28.55</v>
      </c>
      <c r="Q101" s="1">
        <f t="shared" si="30"/>
        <v>-5.45</v>
      </c>
      <c r="R101" s="1">
        <f t="shared" si="36"/>
        <v>-38.299999999999955</v>
      </c>
      <c r="S101" s="1">
        <f t="shared" si="31"/>
        <v>0</v>
      </c>
      <c r="T101" s="1">
        <f t="shared" si="35"/>
        <v>32.92</v>
      </c>
      <c r="U101" s="1">
        <f t="shared" si="34"/>
        <v>8.4499999999999993</v>
      </c>
      <c r="V101" s="1">
        <f t="shared" si="32"/>
        <v>28.55</v>
      </c>
    </row>
    <row r="102" spans="1:22" x14ac:dyDescent="0.25">
      <c r="A102" t="s">
        <v>113</v>
      </c>
      <c r="B102" s="17">
        <f t="shared" si="20"/>
        <v>36661</v>
      </c>
      <c r="C102" s="1">
        <f t="shared" si="21"/>
        <v>15.8</v>
      </c>
      <c r="D102" s="1">
        <f t="shared" si="33"/>
        <v>1124.25</v>
      </c>
      <c r="E102" s="1"/>
      <c r="F102" s="1"/>
      <c r="G102" s="1"/>
      <c r="H102" s="1"/>
      <c r="I102" s="5">
        <f t="shared" si="22"/>
        <v>1</v>
      </c>
      <c r="J102" s="5">
        <f t="shared" si="23"/>
        <v>5</v>
      </c>
      <c r="K102" s="5">
        <f t="shared" si="24"/>
        <v>2000</v>
      </c>
      <c r="L102" s="18">
        <f t="shared" si="25"/>
        <v>1</v>
      </c>
      <c r="M102" s="5">
        <f t="shared" si="26"/>
        <v>894</v>
      </c>
      <c r="N102" s="5">
        <f t="shared" si="27"/>
        <v>681</v>
      </c>
      <c r="O102" s="5">
        <f t="shared" si="28"/>
        <v>-1</v>
      </c>
      <c r="P102" s="1">
        <f t="shared" si="29"/>
        <v>17.25</v>
      </c>
      <c r="Q102" s="1">
        <f t="shared" si="30"/>
        <v>-2.75</v>
      </c>
      <c r="R102" s="1">
        <f t="shared" si="36"/>
        <v>-22.5</v>
      </c>
      <c r="S102" s="1">
        <f t="shared" si="31"/>
        <v>0</v>
      </c>
      <c r="T102" s="1">
        <f t="shared" si="35"/>
        <v>28.287500000000005</v>
      </c>
      <c r="U102" s="1">
        <f t="shared" si="34"/>
        <v>15.8</v>
      </c>
      <c r="V102" s="1">
        <f t="shared" si="32"/>
        <v>17.25</v>
      </c>
    </row>
    <row r="103" spans="1:22" x14ac:dyDescent="0.25">
      <c r="A103" t="s">
        <v>114</v>
      </c>
      <c r="B103" s="17">
        <f t="shared" si="20"/>
        <v>36662</v>
      </c>
      <c r="C103" s="1">
        <f t="shared" si="21"/>
        <v>-33.200000000000003</v>
      </c>
      <c r="D103" s="1">
        <f t="shared" si="33"/>
        <v>1091.05</v>
      </c>
      <c r="E103" s="1"/>
      <c r="F103" s="1"/>
      <c r="G103" s="1"/>
      <c r="H103" s="1"/>
      <c r="I103" s="5">
        <f t="shared" si="22"/>
        <v>2</v>
      </c>
      <c r="J103" s="5">
        <f t="shared" si="23"/>
        <v>5</v>
      </c>
      <c r="K103" s="5">
        <f t="shared" si="24"/>
        <v>2000</v>
      </c>
      <c r="L103" s="18">
        <f t="shared" si="25"/>
        <v>3</v>
      </c>
      <c r="M103" s="5">
        <f t="shared" si="26"/>
        <v>516</v>
      </c>
      <c r="N103" s="5">
        <f t="shared" si="27"/>
        <v>807</v>
      </c>
      <c r="O103" s="5">
        <f t="shared" si="28"/>
        <v>1</v>
      </c>
      <c r="P103" s="1">
        <f t="shared" si="29"/>
        <v>1.5</v>
      </c>
      <c r="Q103" s="1">
        <f t="shared" si="30"/>
        <v>-53.4</v>
      </c>
      <c r="R103" s="1">
        <f t="shared" si="36"/>
        <v>-55.700000000000045</v>
      </c>
      <c r="S103" s="1">
        <f t="shared" si="31"/>
        <v>0</v>
      </c>
      <c r="T103" s="1">
        <f t="shared" si="35"/>
        <v>26.405000000000001</v>
      </c>
      <c r="U103" s="1">
        <f t="shared" si="34"/>
        <v>-33.200000000000003</v>
      </c>
      <c r="V103" s="1">
        <f t="shared" si="32"/>
        <v>0</v>
      </c>
    </row>
    <row r="104" spans="1:22" x14ac:dyDescent="0.25">
      <c r="A104" t="s">
        <v>115</v>
      </c>
      <c r="B104" s="17">
        <f t="shared" si="20"/>
        <v>36663</v>
      </c>
      <c r="C104" s="1">
        <f t="shared" si="21"/>
        <v>-13.55</v>
      </c>
      <c r="D104" s="1">
        <f t="shared" si="33"/>
        <v>1077.5</v>
      </c>
      <c r="E104" s="1"/>
      <c r="F104" s="1"/>
      <c r="G104" s="1"/>
      <c r="H104" s="1"/>
      <c r="I104" s="5">
        <f t="shared" si="22"/>
        <v>3</v>
      </c>
      <c r="J104" s="5">
        <f t="shared" si="23"/>
        <v>5</v>
      </c>
      <c r="K104" s="5">
        <f t="shared" si="24"/>
        <v>2000</v>
      </c>
      <c r="L104" s="18">
        <f t="shared" si="25"/>
        <v>2</v>
      </c>
      <c r="M104" s="5">
        <f t="shared" si="26"/>
        <v>618</v>
      </c>
      <c r="N104" s="5">
        <f t="shared" si="27"/>
        <v>528</v>
      </c>
      <c r="O104" s="5">
        <f t="shared" si="28"/>
        <v>-1</v>
      </c>
      <c r="P104" s="1">
        <f t="shared" si="29"/>
        <v>7.55</v>
      </c>
      <c r="Q104" s="1">
        <f t="shared" si="30"/>
        <v>-18.95</v>
      </c>
      <c r="R104" s="1">
        <f t="shared" si="36"/>
        <v>-69.25</v>
      </c>
      <c r="S104" s="1">
        <f t="shared" si="31"/>
        <v>0</v>
      </c>
      <c r="T104" s="1">
        <f t="shared" si="35"/>
        <v>25.7075</v>
      </c>
      <c r="U104" s="1">
        <f t="shared" si="34"/>
        <v>-13.55</v>
      </c>
      <c r="V104" s="1">
        <f t="shared" si="32"/>
        <v>0</v>
      </c>
    </row>
    <row r="105" spans="1:22" x14ac:dyDescent="0.25">
      <c r="A105" t="s">
        <v>116</v>
      </c>
      <c r="B105" s="17">
        <f t="shared" si="20"/>
        <v>36664</v>
      </c>
      <c r="C105" s="1">
        <f t="shared" si="21"/>
        <v>-5.8</v>
      </c>
      <c r="D105" s="1">
        <f t="shared" si="33"/>
        <v>1071.7</v>
      </c>
      <c r="E105" s="1"/>
      <c r="F105" s="1"/>
      <c r="G105" s="1"/>
      <c r="H105" s="1"/>
      <c r="I105" s="5">
        <f t="shared" si="22"/>
        <v>4</v>
      </c>
      <c r="J105" s="5">
        <f t="shared" si="23"/>
        <v>5</v>
      </c>
      <c r="K105" s="5">
        <f t="shared" si="24"/>
        <v>2000</v>
      </c>
      <c r="L105" s="18">
        <f t="shared" si="25"/>
        <v>2</v>
      </c>
      <c r="M105" s="5">
        <f t="shared" si="26"/>
        <v>552</v>
      </c>
      <c r="N105" s="5">
        <f t="shared" si="27"/>
        <v>807</v>
      </c>
      <c r="O105" s="5">
        <f t="shared" si="28"/>
        <v>1</v>
      </c>
      <c r="P105" s="1">
        <f t="shared" si="29"/>
        <v>15.8</v>
      </c>
      <c r="Q105" s="1">
        <f t="shared" si="30"/>
        <v>-17.850000000000001</v>
      </c>
      <c r="R105" s="1">
        <f t="shared" si="36"/>
        <v>-75.049999999999955</v>
      </c>
      <c r="S105" s="1">
        <f t="shared" si="31"/>
        <v>0</v>
      </c>
      <c r="T105" s="1">
        <f t="shared" si="35"/>
        <v>25.157500000000002</v>
      </c>
      <c r="U105" s="1">
        <f t="shared" si="34"/>
        <v>-5.8</v>
      </c>
      <c r="V105" s="1">
        <f t="shared" si="32"/>
        <v>0</v>
      </c>
    </row>
    <row r="106" spans="1:22" x14ac:dyDescent="0.25">
      <c r="A106" t="s">
        <v>117</v>
      </c>
      <c r="B106" s="17">
        <f t="shared" si="20"/>
        <v>36665</v>
      </c>
      <c r="C106" s="1">
        <f t="shared" si="21"/>
        <v>-6.35</v>
      </c>
      <c r="D106" s="1">
        <f t="shared" si="33"/>
        <v>1065.3500000000001</v>
      </c>
      <c r="E106" s="1"/>
      <c r="F106" s="1"/>
      <c r="G106" s="1"/>
      <c r="H106" s="1"/>
      <c r="I106" s="5">
        <f t="shared" si="22"/>
        <v>5</v>
      </c>
      <c r="J106" s="5">
        <f t="shared" si="23"/>
        <v>5</v>
      </c>
      <c r="K106" s="5">
        <f t="shared" si="24"/>
        <v>2000</v>
      </c>
      <c r="L106" s="18">
        <f t="shared" si="25"/>
        <v>2</v>
      </c>
      <c r="M106" s="5">
        <f t="shared" si="26"/>
        <v>765</v>
      </c>
      <c r="N106" s="5">
        <f t="shared" si="27"/>
        <v>645</v>
      </c>
      <c r="O106" s="5">
        <f t="shared" si="28"/>
        <v>-1</v>
      </c>
      <c r="P106" s="1">
        <f t="shared" si="29"/>
        <v>5.3</v>
      </c>
      <c r="Q106" s="1">
        <f t="shared" si="30"/>
        <v>-25.7</v>
      </c>
      <c r="R106" s="1">
        <f t="shared" si="36"/>
        <v>-81.399999999999864</v>
      </c>
      <c r="S106" s="1">
        <f t="shared" si="31"/>
        <v>0</v>
      </c>
      <c r="T106" s="1">
        <f t="shared" si="35"/>
        <v>24.6525</v>
      </c>
      <c r="U106" s="1">
        <f t="shared" si="34"/>
        <v>-6.35</v>
      </c>
      <c r="V106" s="1">
        <f t="shared" si="32"/>
        <v>0</v>
      </c>
    </row>
    <row r="107" spans="1:22" x14ac:dyDescent="0.25">
      <c r="A107" t="s">
        <v>118</v>
      </c>
      <c r="B107" s="17">
        <f t="shared" si="20"/>
        <v>36668</v>
      </c>
      <c r="C107" s="1">
        <f t="shared" si="21"/>
        <v>19.600000000000001</v>
      </c>
      <c r="D107" s="1">
        <f t="shared" si="33"/>
        <v>1084.95</v>
      </c>
      <c r="E107" s="1"/>
      <c r="F107" s="1"/>
      <c r="G107" s="1"/>
      <c r="H107" s="1"/>
      <c r="I107" s="5">
        <f t="shared" si="22"/>
        <v>1</v>
      </c>
      <c r="J107" s="5">
        <f t="shared" si="23"/>
        <v>5</v>
      </c>
      <c r="K107" s="5">
        <f t="shared" si="24"/>
        <v>2000</v>
      </c>
      <c r="L107" s="18">
        <f t="shared" si="25"/>
        <v>1</v>
      </c>
      <c r="M107" s="5">
        <f t="shared" si="26"/>
        <v>789</v>
      </c>
      <c r="N107" s="5">
        <f t="shared" si="27"/>
        <v>915</v>
      </c>
      <c r="O107" s="5">
        <f t="shared" si="28"/>
        <v>1</v>
      </c>
      <c r="P107" s="1">
        <f t="shared" si="29"/>
        <v>33.75</v>
      </c>
      <c r="Q107" s="1">
        <f t="shared" si="30"/>
        <v>0</v>
      </c>
      <c r="R107" s="1">
        <f t="shared" si="36"/>
        <v>-61.799999999999955</v>
      </c>
      <c r="S107" s="1">
        <f t="shared" si="31"/>
        <v>0</v>
      </c>
      <c r="T107" s="1">
        <f t="shared" si="35"/>
        <v>26.339999999999996</v>
      </c>
      <c r="U107" s="1">
        <f t="shared" si="34"/>
        <v>19.600000000000001</v>
      </c>
      <c r="V107" s="1">
        <f t="shared" si="32"/>
        <v>22.3</v>
      </c>
    </row>
    <row r="108" spans="1:22" x14ac:dyDescent="0.25">
      <c r="A108" t="s">
        <v>119</v>
      </c>
      <c r="B108" s="17">
        <f t="shared" si="20"/>
        <v>36669</v>
      </c>
      <c r="C108" s="1">
        <f t="shared" si="21"/>
        <v>11.85</v>
      </c>
      <c r="D108" s="1">
        <f t="shared" si="33"/>
        <v>1096.8</v>
      </c>
      <c r="E108" s="1"/>
      <c r="F108" s="1"/>
      <c r="G108" s="1"/>
      <c r="H108" s="1"/>
      <c r="I108" s="5">
        <f t="shared" si="22"/>
        <v>2</v>
      </c>
      <c r="J108" s="5">
        <f t="shared" si="23"/>
        <v>5</v>
      </c>
      <c r="K108" s="5">
        <f t="shared" si="24"/>
        <v>2000</v>
      </c>
      <c r="L108" s="18">
        <f t="shared" si="25"/>
        <v>2</v>
      </c>
      <c r="M108" s="5">
        <f t="shared" si="26"/>
        <v>630</v>
      </c>
      <c r="N108" s="5">
        <f t="shared" si="27"/>
        <v>567</v>
      </c>
      <c r="O108" s="5">
        <f t="shared" si="28"/>
        <v>-1</v>
      </c>
      <c r="P108" s="1">
        <f t="shared" si="29"/>
        <v>19.899999999999999</v>
      </c>
      <c r="Q108" s="1">
        <f t="shared" si="30"/>
        <v>-12.1</v>
      </c>
      <c r="R108" s="1">
        <f t="shared" si="36"/>
        <v>-49.950000000000045</v>
      </c>
      <c r="S108" s="1">
        <f t="shared" si="31"/>
        <v>0</v>
      </c>
      <c r="T108" s="1">
        <f t="shared" si="35"/>
        <v>24.627500000000001</v>
      </c>
      <c r="U108" s="1">
        <f t="shared" si="34"/>
        <v>11.85</v>
      </c>
      <c r="V108" s="1">
        <f t="shared" si="32"/>
        <v>19.899999999999999</v>
      </c>
    </row>
    <row r="109" spans="1:22" x14ac:dyDescent="0.25">
      <c r="A109" t="s">
        <v>120</v>
      </c>
      <c r="B109" s="17">
        <f t="shared" si="20"/>
        <v>36670</v>
      </c>
      <c r="C109" s="1">
        <f t="shared" si="21"/>
        <v>21.3</v>
      </c>
      <c r="D109" s="1">
        <f t="shared" si="33"/>
        <v>1118.0999999999999</v>
      </c>
      <c r="E109" s="1"/>
      <c r="F109" s="1"/>
      <c r="G109" s="1"/>
      <c r="H109" s="1"/>
      <c r="I109" s="5">
        <f t="shared" si="22"/>
        <v>3</v>
      </c>
      <c r="J109" s="5">
        <f t="shared" si="23"/>
        <v>5</v>
      </c>
      <c r="K109" s="5">
        <f t="shared" si="24"/>
        <v>2000</v>
      </c>
      <c r="L109" s="18">
        <f t="shared" si="25"/>
        <v>3</v>
      </c>
      <c r="M109" s="5">
        <f t="shared" si="26"/>
        <v>720</v>
      </c>
      <c r="N109" s="5">
        <f t="shared" si="27"/>
        <v>531</v>
      </c>
      <c r="O109" s="5">
        <f t="shared" si="28"/>
        <v>-1</v>
      </c>
      <c r="P109" s="1">
        <f t="shared" si="29"/>
        <v>43.7</v>
      </c>
      <c r="Q109" s="1">
        <f t="shared" si="30"/>
        <v>-14.5</v>
      </c>
      <c r="R109" s="1">
        <f t="shared" si="36"/>
        <v>-28.650000000000091</v>
      </c>
      <c r="S109" s="1">
        <f t="shared" si="31"/>
        <v>0</v>
      </c>
      <c r="T109" s="1">
        <f t="shared" si="35"/>
        <v>24.434999999999999</v>
      </c>
      <c r="U109" s="1">
        <f t="shared" si="34"/>
        <v>21.3</v>
      </c>
      <c r="V109" s="1">
        <f t="shared" si="32"/>
        <v>25</v>
      </c>
    </row>
    <row r="110" spans="1:22" x14ac:dyDescent="0.25">
      <c r="A110" t="s">
        <v>121</v>
      </c>
      <c r="B110" s="17">
        <f t="shared" si="20"/>
        <v>36671</v>
      </c>
      <c r="C110" s="1">
        <f t="shared" si="21"/>
        <v>15.7</v>
      </c>
      <c r="D110" s="1">
        <f t="shared" si="33"/>
        <v>1133.8</v>
      </c>
      <c r="E110" s="1"/>
      <c r="F110" s="1"/>
      <c r="G110" s="1"/>
      <c r="H110" s="1"/>
      <c r="I110" s="5">
        <f t="shared" si="22"/>
        <v>4</v>
      </c>
      <c r="J110" s="5">
        <f t="shared" si="23"/>
        <v>5</v>
      </c>
      <c r="K110" s="5">
        <f t="shared" si="24"/>
        <v>2000</v>
      </c>
      <c r="L110" s="18">
        <f t="shared" si="25"/>
        <v>2</v>
      </c>
      <c r="M110" s="5">
        <f t="shared" si="26"/>
        <v>888</v>
      </c>
      <c r="N110" s="5">
        <f t="shared" si="27"/>
        <v>534</v>
      </c>
      <c r="O110" s="5">
        <f t="shared" si="28"/>
        <v>-1</v>
      </c>
      <c r="P110" s="1">
        <f t="shared" si="29"/>
        <v>25.65</v>
      </c>
      <c r="Q110" s="1">
        <f t="shared" si="30"/>
        <v>-20.25</v>
      </c>
      <c r="R110" s="1">
        <f t="shared" si="36"/>
        <v>-12.950000000000045</v>
      </c>
      <c r="S110" s="1">
        <f t="shared" si="31"/>
        <v>0</v>
      </c>
      <c r="T110" s="1">
        <f t="shared" si="35"/>
        <v>24.605</v>
      </c>
      <c r="U110" s="1">
        <f t="shared" si="34"/>
        <v>15.7</v>
      </c>
      <c r="V110" s="1">
        <f t="shared" si="32"/>
        <v>0</v>
      </c>
    </row>
    <row r="111" spans="1:22" x14ac:dyDescent="0.25">
      <c r="A111" t="s">
        <v>122</v>
      </c>
      <c r="B111" s="17">
        <f t="shared" si="20"/>
        <v>36672</v>
      </c>
      <c r="C111" s="1">
        <f t="shared" si="21"/>
        <v>27.2</v>
      </c>
      <c r="D111" s="1">
        <f t="shared" si="33"/>
        <v>1161</v>
      </c>
      <c r="E111" s="1"/>
      <c r="F111" s="1"/>
      <c r="G111" s="1"/>
      <c r="H111" s="1"/>
      <c r="I111" s="5">
        <f t="shared" si="22"/>
        <v>5</v>
      </c>
      <c r="J111" s="5">
        <f t="shared" si="23"/>
        <v>5</v>
      </c>
      <c r="K111" s="5">
        <f t="shared" si="24"/>
        <v>2000</v>
      </c>
      <c r="L111" s="18">
        <f t="shared" si="25"/>
        <v>2</v>
      </c>
      <c r="M111" s="5">
        <f t="shared" si="26"/>
        <v>879</v>
      </c>
      <c r="N111" s="5">
        <f t="shared" si="27"/>
        <v>522</v>
      </c>
      <c r="O111" s="5">
        <f t="shared" si="28"/>
        <v>-1</v>
      </c>
      <c r="P111" s="1">
        <f t="shared" si="29"/>
        <v>38.15</v>
      </c>
      <c r="Q111" s="1">
        <f t="shared" si="30"/>
        <v>-5</v>
      </c>
      <c r="R111" s="1">
        <f t="shared" si="36"/>
        <v>0</v>
      </c>
      <c r="S111" s="1">
        <f t="shared" si="31"/>
        <v>0</v>
      </c>
      <c r="T111" s="1">
        <f t="shared" si="35"/>
        <v>25.032499999999999</v>
      </c>
      <c r="U111" s="1">
        <f t="shared" si="34"/>
        <v>27.2</v>
      </c>
      <c r="V111" s="1">
        <f t="shared" si="32"/>
        <v>11.3</v>
      </c>
    </row>
    <row r="112" spans="1:22" x14ac:dyDescent="0.25">
      <c r="A112" t="s">
        <v>123</v>
      </c>
      <c r="B112" s="17">
        <f t="shared" si="20"/>
        <v>36676</v>
      </c>
      <c r="C112" s="1">
        <f t="shared" si="21"/>
        <v>53.4</v>
      </c>
      <c r="D112" s="1">
        <f t="shared" si="33"/>
        <v>1214.4000000000001</v>
      </c>
      <c r="E112" s="1"/>
      <c r="F112" s="1"/>
      <c r="G112" s="1"/>
      <c r="H112" s="1"/>
      <c r="I112" s="5">
        <f t="shared" si="22"/>
        <v>2</v>
      </c>
      <c r="J112" s="5">
        <f t="shared" si="23"/>
        <v>5</v>
      </c>
      <c r="K112" s="5">
        <f t="shared" si="24"/>
        <v>2000</v>
      </c>
      <c r="L112" s="18">
        <f t="shared" si="25"/>
        <v>2</v>
      </c>
      <c r="M112" s="5">
        <f t="shared" si="26"/>
        <v>906</v>
      </c>
      <c r="N112" s="5">
        <f t="shared" si="27"/>
        <v>546</v>
      </c>
      <c r="O112" s="5">
        <f t="shared" si="28"/>
        <v>-1</v>
      </c>
      <c r="P112" s="1">
        <f t="shared" si="29"/>
        <v>53.4</v>
      </c>
      <c r="Q112" s="1">
        <f t="shared" si="30"/>
        <v>-12.95</v>
      </c>
      <c r="R112" s="1">
        <f t="shared" si="36"/>
        <v>0</v>
      </c>
      <c r="S112" s="1">
        <f t="shared" si="31"/>
        <v>0</v>
      </c>
      <c r="T112" s="1">
        <f t="shared" si="35"/>
        <v>26.302499999999998</v>
      </c>
      <c r="U112" s="1">
        <f t="shared" si="34"/>
        <v>53.4</v>
      </c>
      <c r="V112" s="1">
        <f t="shared" si="32"/>
        <v>53.05</v>
      </c>
    </row>
    <row r="113" spans="1:22" x14ac:dyDescent="0.25">
      <c r="A113" t="s">
        <v>124</v>
      </c>
      <c r="B113" s="17">
        <f t="shared" si="20"/>
        <v>36677</v>
      </c>
      <c r="C113" s="1">
        <f t="shared" si="21"/>
        <v>-7.5</v>
      </c>
      <c r="D113" s="1">
        <f t="shared" si="33"/>
        <v>1206.9000000000001</v>
      </c>
      <c r="E113" s="1"/>
      <c r="F113" s="1"/>
      <c r="G113" s="1"/>
      <c r="H113" s="1"/>
      <c r="I113" s="5">
        <f t="shared" si="22"/>
        <v>3</v>
      </c>
      <c r="J113" s="5">
        <f t="shared" si="23"/>
        <v>5</v>
      </c>
      <c r="K113" s="5">
        <f t="shared" si="24"/>
        <v>2000</v>
      </c>
      <c r="L113" s="18">
        <f t="shared" si="25"/>
        <v>4</v>
      </c>
      <c r="M113" s="5">
        <f t="shared" si="26"/>
        <v>537</v>
      </c>
      <c r="N113" s="5">
        <f t="shared" si="27"/>
        <v>555</v>
      </c>
      <c r="O113" s="5">
        <f t="shared" si="28"/>
        <v>1</v>
      </c>
      <c r="P113" s="1">
        <f t="shared" si="29"/>
        <v>22.4</v>
      </c>
      <c r="Q113" s="1">
        <f t="shared" si="30"/>
        <v>-30</v>
      </c>
      <c r="R113" s="1">
        <f t="shared" si="36"/>
        <v>-7.5</v>
      </c>
      <c r="S113" s="1">
        <f t="shared" si="31"/>
        <v>0</v>
      </c>
      <c r="T113" s="1">
        <f t="shared" si="35"/>
        <v>26.704999999999995</v>
      </c>
      <c r="U113" s="1">
        <f t="shared" si="34"/>
        <v>-7.5</v>
      </c>
      <c r="V113" s="1">
        <f t="shared" si="32"/>
        <v>11.75</v>
      </c>
    </row>
    <row r="114" spans="1:22" x14ac:dyDescent="0.25">
      <c r="A114" t="s">
        <v>125</v>
      </c>
      <c r="B114" s="17">
        <f t="shared" si="20"/>
        <v>36678</v>
      </c>
      <c r="C114" s="1">
        <f t="shared" si="21"/>
        <v>-30.05</v>
      </c>
      <c r="D114" s="1">
        <f t="shared" si="33"/>
        <v>1176.8500000000001</v>
      </c>
      <c r="E114" s="1"/>
      <c r="F114" s="1"/>
      <c r="G114" s="1"/>
      <c r="H114" s="1"/>
      <c r="I114" s="5">
        <f t="shared" si="22"/>
        <v>4</v>
      </c>
      <c r="J114" s="5">
        <f t="shared" si="23"/>
        <v>6</v>
      </c>
      <c r="K114" s="5">
        <f t="shared" si="24"/>
        <v>2000</v>
      </c>
      <c r="L114" s="18">
        <f t="shared" si="25"/>
        <v>2</v>
      </c>
      <c r="M114" s="5">
        <f t="shared" si="26"/>
        <v>522</v>
      </c>
      <c r="N114" s="5">
        <f t="shared" si="27"/>
        <v>783</v>
      </c>
      <c r="O114" s="5">
        <f t="shared" si="28"/>
        <v>1</v>
      </c>
      <c r="P114" s="1">
        <f t="shared" si="29"/>
        <v>5.5</v>
      </c>
      <c r="Q114" s="1">
        <f t="shared" si="30"/>
        <v>-32.450000000000003</v>
      </c>
      <c r="R114" s="1">
        <f t="shared" si="36"/>
        <v>-37.549999999999955</v>
      </c>
      <c r="S114" s="1">
        <f t="shared" si="31"/>
        <v>0</v>
      </c>
      <c r="T114" s="1">
        <f t="shared" si="35"/>
        <v>25.787500000000001</v>
      </c>
      <c r="U114" s="1">
        <f t="shared" si="34"/>
        <v>-30.05</v>
      </c>
      <c r="V114" s="1">
        <f t="shared" si="32"/>
        <v>0</v>
      </c>
    </row>
    <row r="115" spans="1:22" x14ac:dyDescent="0.25">
      <c r="A115" t="s">
        <v>126</v>
      </c>
      <c r="B115" s="17">
        <f t="shared" si="20"/>
        <v>36679</v>
      </c>
      <c r="C115" s="1">
        <f t="shared" si="21"/>
        <v>1.45</v>
      </c>
      <c r="D115" s="1">
        <f t="shared" si="33"/>
        <v>1178.3000000000002</v>
      </c>
      <c r="E115" s="1"/>
      <c r="F115" s="1"/>
      <c r="G115" s="1"/>
      <c r="H115" s="1"/>
      <c r="I115" s="5">
        <f t="shared" si="22"/>
        <v>5</v>
      </c>
      <c r="J115" s="5">
        <f t="shared" si="23"/>
        <v>6</v>
      </c>
      <c r="K115" s="5">
        <f t="shared" si="24"/>
        <v>2000</v>
      </c>
      <c r="L115" s="18">
        <f t="shared" si="25"/>
        <v>2</v>
      </c>
      <c r="M115" s="5">
        <f t="shared" si="26"/>
        <v>762</v>
      </c>
      <c r="N115" s="5">
        <f t="shared" si="27"/>
        <v>525</v>
      </c>
      <c r="O115" s="5">
        <f t="shared" si="28"/>
        <v>-1</v>
      </c>
      <c r="P115" s="1">
        <f t="shared" si="29"/>
        <v>19.8</v>
      </c>
      <c r="Q115" s="1">
        <f t="shared" si="30"/>
        <v>-3.5</v>
      </c>
      <c r="R115" s="1">
        <f t="shared" si="36"/>
        <v>-36.099999999999909</v>
      </c>
      <c r="S115" s="1">
        <f t="shared" si="31"/>
        <v>0</v>
      </c>
      <c r="T115" s="1">
        <f t="shared" si="35"/>
        <v>23.337499999999999</v>
      </c>
      <c r="U115" s="1">
        <f t="shared" si="34"/>
        <v>1.45</v>
      </c>
      <c r="V115" s="1">
        <f t="shared" si="32"/>
        <v>0</v>
      </c>
    </row>
    <row r="116" spans="1:22" x14ac:dyDescent="0.25">
      <c r="A116" t="s">
        <v>127</v>
      </c>
      <c r="B116" s="17">
        <f t="shared" si="20"/>
        <v>36682</v>
      </c>
      <c r="C116" s="1">
        <f t="shared" si="21"/>
        <v>-3.2</v>
      </c>
      <c r="D116" s="1">
        <f t="shared" si="33"/>
        <v>1175.1000000000001</v>
      </c>
      <c r="E116" s="1"/>
      <c r="F116" s="1"/>
      <c r="G116" s="1"/>
      <c r="H116" s="1"/>
      <c r="I116" s="5">
        <f t="shared" si="22"/>
        <v>1</v>
      </c>
      <c r="J116" s="5">
        <f t="shared" si="23"/>
        <v>6</v>
      </c>
      <c r="K116" s="5">
        <f t="shared" si="24"/>
        <v>2000</v>
      </c>
      <c r="L116" s="18">
        <f t="shared" si="25"/>
        <v>1</v>
      </c>
      <c r="M116" s="5">
        <f t="shared" si="26"/>
        <v>873</v>
      </c>
      <c r="N116" s="5">
        <f t="shared" si="27"/>
        <v>903</v>
      </c>
      <c r="O116" s="5">
        <f t="shared" si="28"/>
        <v>1</v>
      </c>
      <c r="P116" s="1">
        <f t="shared" si="29"/>
        <v>3</v>
      </c>
      <c r="Q116" s="1">
        <f t="shared" si="30"/>
        <v>-6</v>
      </c>
      <c r="R116" s="1">
        <f t="shared" si="36"/>
        <v>-39.299999999999955</v>
      </c>
      <c r="S116" s="1">
        <f t="shared" si="31"/>
        <v>0</v>
      </c>
      <c r="T116" s="1">
        <f t="shared" si="35"/>
        <v>20.124999999999996</v>
      </c>
      <c r="U116" s="1">
        <f t="shared" si="34"/>
        <v>-3.2</v>
      </c>
      <c r="V116" s="1">
        <f t="shared" si="32"/>
        <v>0</v>
      </c>
    </row>
    <row r="117" spans="1:22" x14ac:dyDescent="0.25">
      <c r="A117" t="s">
        <v>128</v>
      </c>
      <c r="B117" s="17">
        <f t="shared" si="20"/>
        <v>36683</v>
      </c>
      <c r="C117" s="1">
        <f t="shared" si="21"/>
        <v>-13.5</v>
      </c>
      <c r="D117" s="1">
        <f t="shared" si="33"/>
        <v>1161.6000000000001</v>
      </c>
      <c r="E117" s="1"/>
      <c r="F117" s="1"/>
      <c r="G117" s="1"/>
      <c r="H117" s="1"/>
      <c r="I117" s="5">
        <f t="shared" si="22"/>
        <v>2</v>
      </c>
      <c r="J117" s="5">
        <f t="shared" si="23"/>
        <v>6</v>
      </c>
      <c r="K117" s="5">
        <f t="shared" si="24"/>
        <v>2000</v>
      </c>
      <c r="L117" s="18">
        <f t="shared" si="25"/>
        <v>2</v>
      </c>
      <c r="M117" s="5">
        <f t="shared" si="26"/>
        <v>528</v>
      </c>
      <c r="N117" s="5">
        <f t="shared" si="27"/>
        <v>744</v>
      </c>
      <c r="O117" s="5">
        <f t="shared" si="28"/>
        <v>1</v>
      </c>
      <c r="P117" s="1">
        <f t="shared" si="29"/>
        <v>1.55</v>
      </c>
      <c r="Q117" s="1">
        <f t="shared" si="30"/>
        <v>-24.45</v>
      </c>
      <c r="R117" s="1">
        <f t="shared" si="36"/>
        <v>-52.799999999999955</v>
      </c>
      <c r="S117" s="1">
        <f t="shared" si="31"/>
        <v>0</v>
      </c>
      <c r="T117" s="1">
        <f t="shared" si="35"/>
        <v>19.965</v>
      </c>
      <c r="U117" s="1">
        <f t="shared" si="34"/>
        <v>-13.5</v>
      </c>
      <c r="V117" s="1">
        <f t="shared" si="32"/>
        <v>0</v>
      </c>
    </row>
    <row r="118" spans="1:22" x14ac:dyDescent="0.25">
      <c r="A118" t="s">
        <v>129</v>
      </c>
      <c r="B118" s="17">
        <f t="shared" si="20"/>
        <v>36684</v>
      </c>
      <c r="C118" s="1">
        <f t="shared" si="21"/>
        <v>-9.75</v>
      </c>
      <c r="D118" s="1">
        <f t="shared" si="33"/>
        <v>1151.8500000000001</v>
      </c>
      <c r="E118" s="1"/>
      <c r="F118" s="1"/>
      <c r="G118" s="1"/>
      <c r="H118" s="1"/>
      <c r="I118" s="5">
        <f t="shared" si="22"/>
        <v>3</v>
      </c>
      <c r="J118" s="5">
        <f t="shared" si="23"/>
        <v>6</v>
      </c>
      <c r="K118" s="5">
        <f t="shared" si="24"/>
        <v>2000</v>
      </c>
      <c r="L118" s="18">
        <f t="shared" si="25"/>
        <v>2</v>
      </c>
      <c r="M118" s="5">
        <f t="shared" si="26"/>
        <v>828</v>
      </c>
      <c r="N118" s="5">
        <f t="shared" si="27"/>
        <v>759</v>
      </c>
      <c r="O118" s="5">
        <f t="shared" si="28"/>
        <v>-1</v>
      </c>
      <c r="P118" s="1">
        <f t="shared" si="29"/>
        <v>0.4</v>
      </c>
      <c r="Q118" s="1">
        <f t="shared" si="30"/>
        <v>-26.1</v>
      </c>
      <c r="R118" s="1">
        <f t="shared" si="36"/>
        <v>-62.549999999999955</v>
      </c>
      <c r="S118" s="1">
        <f t="shared" si="31"/>
        <v>0</v>
      </c>
      <c r="T118" s="1">
        <f t="shared" si="35"/>
        <v>18.504999999999999</v>
      </c>
      <c r="U118" s="1">
        <f t="shared" si="34"/>
        <v>-9.75</v>
      </c>
      <c r="V118" s="1">
        <f t="shared" si="32"/>
        <v>0.4</v>
      </c>
    </row>
    <row r="119" spans="1:22" x14ac:dyDescent="0.25">
      <c r="A119" t="s">
        <v>130</v>
      </c>
      <c r="B119" s="17">
        <f t="shared" si="20"/>
        <v>36685</v>
      </c>
      <c r="C119" s="1">
        <f t="shared" si="21"/>
        <v>-18.3</v>
      </c>
      <c r="D119" s="1">
        <f t="shared" si="33"/>
        <v>1133.5500000000002</v>
      </c>
      <c r="E119" s="1"/>
      <c r="F119" s="1"/>
      <c r="G119" s="1"/>
      <c r="H119" s="1"/>
      <c r="I119" s="5">
        <f t="shared" si="22"/>
        <v>4</v>
      </c>
      <c r="J119" s="5">
        <f t="shared" si="23"/>
        <v>6</v>
      </c>
      <c r="K119" s="5">
        <f t="shared" si="24"/>
        <v>2000</v>
      </c>
      <c r="L119" s="18">
        <f t="shared" si="25"/>
        <v>2</v>
      </c>
      <c r="M119" s="5">
        <f t="shared" si="26"/>
        <v>609</v>
      </c>
      <c r="N119" s="5">
        <f t="shared" si="27"/>
        <v>795</v>
      </c>
      <c r="O119" s="5">
        <f t="shared" si="28"/>
        <v>1</v>
      </c>
      <c r="P119" s="1">
        <f t="shared" si="29"/>
        <v>0.55000000000000004</v>
      </c>
      <c r="Q119" s="1">
        <f t="shared" si="30"/>
        <v>-21.4</v>
      </c>
      <c r="R119" s="1">
        <f t="shared" si="36"/>
        <v>-80.849999999999909</v>
      </c>
      <c r="S119" s="1">
        <f t="shared" si="31"/>
        <v>0</v>
      </c>
      <c r="T119" s="1">
        <f t="shared" si="35"/>
        <v>18.017499999999998</v>
      </c>
      <c r="U119" s="1">
        <f t="shared" si="34"/>
        <v>-18.3</v>
      </c>
      <c r="V119" s="1">
        <f t="shared" si="32"/>
        <v>0</v>
      </c>
    </row>
    <row r="120" spans="1:22" x14ac:dyDescent="0.25">
      <c r="A120" t="s">
        <v>131</v>
      </c>
      <c r="B120" s="17">
        <f t="shared" si="20"/>
        <v>36686</v>
      </c>
      <c r="C120" s="1">
        <f t="shared" si="21"/>
        <v>20</v>
      </c>
      <c r="D120" s="1">
        <f t="shared" si="33"/>
        <v>1153.5500000000002</v>
      </c>
      <c r="E120" s="1"/>
      <c r="F120" s="1"/>
      <c r="G120" s="1"/>
      <c r="H120" s="1"/>
      <c r="I120" s="5">
        <f t="shared" si="22"/>
        <v>5</v>
      </c>
      <c r="J120" s="5">
        <f t="shared" si="23"/>
        <v>6</v>
      </c>
      <c r="K120" s="5">
        <f t="shared" si="24"/>
        <v>2000</v>
      </c>
      <c r="L120" s="18">
        <f t="shared" si="25"/>
        <v>3</v>
      </c>
      <c r="M120" s="5">
        <f t="shared" si="26"/>
        <v>675</v>
      </c>
      <c r="N120" s="5">
        <f t="shared" si="27"/>
        <v>915</v>
      </c>
      <c r="O120" s="5">
        <f t="shared" si="28"/>
        <v>1</v>
      </c>
      <c r="P120" s="1">
        <f t="shared" si="29"/>
        <v>20</v>
      </c>
      <c r="Q120" s="1">
        <f t="shared" si="30"/>
        <v>0</v>
      </c>
      <c r="R120" s="1">
        <f t="shared" si="36"/>
        <v>-60.849999999999909</v>
      </c>
      <c r="S120" s="1">
        <f t="shared" si="31"/>
        <v>0</v>
      </c>
      <c r="T120" s="1">
        <f t="shared" si="35"/>
        <v>18.184999999999999</v>
      </c>
      <c r="U120" s="1">
        <f t="shared" si="34"/>
        <v>20</v>
      </c>
      <c r="V120" s="1">
        <f t="shared" si="32"/>
        <v>10.1</v>
      </c>
    </row>
    <row r="121" spans="1:22" x14ac:dyDescent="0.25">
      <c r="A121" t="s">
        <v>132</v>
      </c>
      <c r="B121" s="17">
        <f t="shared" si="20"/>
        <v>36689</v>
      </c>
      <c r="C121" s="1">
        <f t="shared" si="21"/>
        <v>7.8</v>
      </c>
      <c r="D121" s="1">
        <f t="shared" si="33"/>
        <v>1161.3500000000001</v>
      </c>
      <c r="E121" s="1"/>
      <c r="F121" s="1"/>
      <c r="G121" s="1"/>
      <c r="H121" s="1"/>
      <c r="I121" s="5">
        <f t="shared" si="22"/>
        <v>1</v>
      </c>
      <c r="J121" s="5">
        <f t="shared" si="23"/>
        <v>6</v>
      </c>
      <c r="K121" s="5">
        <f t="shared" si="24"/>
        <v>2000</v>
      </c>
      <c r="L121" s="18">
        <f t="shared" si="25"/>
        <v>1</v>
      </c>
      <c r="M121" s="5">
        <f t="shared" si="26"/>
        <v>900</v>
      </c>
      <c r="N121" s="5">
        <f t="shared" si="27"/>
        <v>588</v>
      </c>
      <c r="O121" s="5">
        <f t="shared" si="28"/>
        <v>-1</v>
      </c>
      <c r="P121" s="1">
        <f t="shared" si="29"/>
        <v>8.5</v>
      </c>
      <c r="Q121" s="1">
        <f t="shared" si="30"/>
        <v>-1.75</v>
      </c>
      <c r="R121" s="1">
        <f t="shared" si="36"/>
        <v>-53.049999999999955</v>
      </c>
      <c r="S121" s="1">
        <f t="shared" si="31"/>
        <v>0</v>
      </c>
      <c r="T121" s="1">
        <f t="shared" si="35"/>
        <v>17.182499999999997</v>
      </c>
      <c r="U121" s="1">
        <f t="shared" si="34"/>
        <v>7.8</v>
      </c>
      <c r="V121" s="1">
        <f t="shared" si="32"/>
        <v>0</v>
      </c>
    </row>
    <row r="122" spans="1:22" x14ac:dyDescent="0.25">
      <c r="A122" t="s">
        <v>133</v>
      </c>
      <c r="B122" s="17">
        <f t="shared" si="20"/>
        <v>36690</v>
      </c>
      <c r="C122" s="1">
        <f t="shared" si="21"/>
        <v>22.3</v>
      </c>
      <c r="D122" s="1">
        <f t="shared" si="33"/>
        <v>1183.6500000000001</v>
      </c>
      <c r="E122" s="1"/>
      <c r="F122" s="1"/>
      <c r="G122" s="1"/>
      <c r="H122" s="1"/>
      <c r="I122" s="5">
        <f t="shared" si="22"/>
        <v>2</v>
      </c>
      <c r="J122" s="5">
        <f t="shared" si="23"/>
        <v>6</v>
      </c>
      <c r="K122" s="5">
        <f t="shared" si="24"/>
        <v>2000</v>
      </c>
      <c r="L122" s="18">
        <f t="shared" si="25"/>
        <v>2</v>
      </c>
      <c r="M122" s="5">
        <f t="shared" si="26"/>
        <v>858</v>
      </c>
      <c r="N122" s="5">
        <f t="shared" si="27"/>
        <v>561</v>
      </c>
      <c r="O122" s="5">
        <f t="shared" si="28"/>
        <v>-1</v>
      </c>
      <c r="P122" s="1">
        <f t="shared" si="29"/>
        <v>29.2</v>
      </c>
      <c r="Q122" s="1">
        <f t="shared" si="30"/>
        <v>-6.4</v>
      </c>
      <c r="R122" s="1">
        <f t="shared" si="36"/>
        <v>-30.75</v>
      </c>
      <c r="S122" s="1">
        <f t="shared" si="31"/>
        <v>0</v>
      </c>
      <c r="T122" s="1">
        <f t="shared" si="35"/>
        <v>17.78</v>
      </c>
      <c r="U122" s="1">
        <f t="shared" si="34"/>
        <v>22.3</v>
      </c>
      <c r="V122" s="1">
        <f t="shared" si="32"/>
        <v>29.2</v>
      </c>
    </row>
    <row r="123" spans="1:22" x14ac:dyDescent="0.25">
      <c r="A123" t="s">
        <v>134</v>
      </c>
      <c r="B123" s="17">
        <f t="shared" si="20"/>
        <v>36691</v>
      </c>
      <c r="C123" s="1">
        <f t="shared" si="21"/>
        <v>25.3</v>
      </c>
      <c r="D123" s="1">
        <f t="shared" si="33"/>
        <v>1208.95</v>
      </c>
      <c r="E123" s="1"/>
      <c r="F123" s="1"/>
      <c r="G123" s="1"/>
      <c r="H123" s="1"/>
      <c r="I123" s="5">
        <f t="shared" si="22"/>
        <v>3</v>
      </c>
      <c r="J123" s="5">
        <f t="shared" si="23"/>
        <v>6</v>
      </c>
      <c r="K123" s="5">
        <f t="shared" si="24"/>
        <v>2000</v>
      </c>
      <c r="L123" s="18">
        <f t="shared" si="25"/>
        <v>3</v>
      </c>
      <c r="M123" s="5">
        <f t="shared" si="26"/>
        <v>771</v>
      </c>
      <c r="N123" s="5">
        <f t="shared" si="27"/>
        <v>528</v>
      </c>
      <c r="O123" s="5">
        <f t="shared" si="28"/>
        <v>-1</v>
      </c>
      <c r="P123" s="1">
        <f t="shared" si="29"/>
        <v>25.3</v>
      </c>
      <c r="Q123" s="1">
        <f t="shared" si="30"/>
        <v>-7.2</v>
      </c>
      <c r="R123" s="1">
        <f t="shared" si="36"/>
        <v>-5.4500000000000455</v>
      </c>
      <c r="S123" s="1">
        <f t="shared" si="31"/>
        <v>0</v>
      </c>
      <c r="T123" s="1">
        <f t="shared" si="35"/>
        <v>18.970000000000002</v>
      </c>
      <c r="U123" s="1">
        <f t="shared" si="34"/>
        <v>25.3</v>
      </c>
      <c r="V123" s="1">
        <f t="shared" si="32"/>
        <v>17.7</v>
      </c>
    </row>
    <row r="124" spans="1:22" x14ac:dyDescent="0.25">
      <c r="A124" t="s">
        <v>135</v>
      </c>
      <c r="B124" s="17">
        <f t="shared" si="20"/>
        <v>36692</v>
      </c>
      <c r="C124" s="1">
        <f t="shared" si="21"/>
        <v>-2.2000000000000002</v>
      </c>
      <c r="D124" s="1">
        <f t="shared" si="33"/>
        <v>1206.75</v>
      </c>
      <c r="E124" s="1"/>
      <c r="F124" s="1"/>
      <c r="G124" s="1"/>
      <c r="H124" s="1"/>
      <c r="I124" s="5">
        <f t="shared" si="22"/>
        <v>4</v>
      </c>
      <c r="J124" s="5">
        <f t="shared" si="23"/>
        <v>6</v>
      </c>
      <c r="K124" s="5">
        <f t="shared" si="24"/>
        <v>2000</v>
      </c>
      <c r="L124" s="18">
        <f t="shared" si="25"/>
        <v>1</v>
      </c>
      <c r="M124" s="5">
        <f t="shared" si="26"/>
        <v>891</v>
      </c>
      <c r="N124" s="5">
        <f t="shared" si="27"/>
        <v>870</v>
      </c>
      <c r="O124" s="5">
        <f t="shared" si="28"/>
        <v>-1</v>
      </c>
      <c r="P124" s="1">
        <f t="shared" si="29"/>
        <v>4.5</v>
      </c>
      <c r="Q124" s="1">
        <f t="shared" si="30"/>
        <v>-7.25</v>
      </c>
      <c r="R124" s="1">
        <f t="shared" si="36"/>
        <v>-7.6500000000000909</v>
      </c>
      <c r="S124" s="1">
        <f t="shared" si="31"/>
        <v>0</v>
      </c>
      <c r="T124" s="1">
        <f t="shared" si="35"/>
        <v>18.817500000000003</v>
      </c>
      <c r="U124" s="1">
        <f t="shared" si="34"/>
        <v>-2.2000000000000002</v>
      </c>
      <c r="V124" s="1">
        <f t="shared" si="32"/>
        <v>4.5</v>
      </c>
    </row>
    <row r="125" spans="1:22" x14ac:dyDescent="0.25">
      <c r="A125" t="s">
        <v>136</v>
      </c>
      <c r="B125" s="17">
        <f t="shared" si="20"/>
        <v>36693</v>
      </c>
      <c r="C125" s="1">
        <f t="shared" si="21"/>
        <v>9.35</v>
      </c>
      <c r="D125" s="1">
        <f t="shared" si="33"/>
        <v>1216.0999999999999</v>
      </c>
      <c r="E125" s="1"/>
      <c r="F125" s="1"/>
      <c r="G125" s="1"/>
      <c r="H125" s="1"/>
      <c r="I125" s="5">
        <f t="shared" si="22"/>
        <v>5</v>
      </c>
      <c r="J125" s="5">
        <f t="shared" si="23"/>
        <v>6</v>
      </c>
      <c r="K125" s="5">
        <f t="shared" si="24"/>
        <v>2000</v>
      </c>
      <c r="L125" s="18">
        <f t="shared" si="25"/>
        <v>2</v>
      </c>
      <c r="M125" s="5">
        <f t="shared" si="26"/>
        <v>879</v>
      </c>
      <c r="N125" s="5">
        <f t="shared" si="27"/>
        <v>516</v>
      </c>
      <c r="O125" s="5">
        <f t="shared" si="28"/>
        <v>-1</v>
      </c>
      <c r="P125" s="1">
        <f t="shared" si="29"/>
        <v>29</v>
      </c>
      <c r="Q125" s="1">
        <f t="shared" si="30"/>
        <v>-1.5</v>
      </c>
      <c r="R125" s="1">
        <f t="shared" si="36"/>
        <v>0</v>
      </c>
      <c r="S125" s="1">
        <f t="shared" si="31"/>
        <v>0</v>
      </c>
      <c r="T125" s="1">
        <f t="shared" si="35"/>
        <v>19.477499999999999</v>
      </c>
      <c r="U125" s="1">
        <f t="shared" si="34"/>
        <v>9.35</v>
      </c>
      <c r="V125" s="1">
        <f t="shared" si="32"/>
        <v>0</v>
      </c>
    </row>
    <row r="126" spans="1:22" x14ac:dyDescent="0.25">
      <c r="A126" t="s">
        <v>137</v>
      </c>
      <c r="B126" s="17">
        <f t="shared" si="20"/>
        <v>36696</v>
      </c>
      <c r="C126" s="1">
        <f t="shared" si="21"/>
        <v>12.55</v>
      </c>
      <c r="D126" s="1">
        <f t="shared" si="33"/>
        <v>1228.6499999999999</v>
      </c>
      <c r="E126" s="1"/>
      <c r="F126" s="1"/>
      <c r="G126" s="1"/>
      <c r="H126" s="1"/>
      <c r="I126" s="5">
        <f t="shared" si="22"/>
        <v>1</v>
      </c>
      <c r="J126" s="5">
        <f t="shared" si="23"/>
        <v>6</v>
      </c>
      <c r="K126" s="5">
        <f t="shared" si="24"/>
        <v>2000</v>
      </c>
      <c r="L126" s="18">
        <f t="shared" si="25"/>
        <v>1</v>
      </c>
      <c r="M126" s="5">
        <f t="shared" si="26"/>
        <v>870</v>
      </c>
      <c r="N126" s="5">
        <f t="shared" si="27"/>
        <v>747</v>
      </c>
      <c r="O126" s="5">
        <f t="shared" si="28"/>
        <v>-1</v>
      </c>
      <c r="P126" s="1">
        <f t="shared" si="29"/>
        <v>19.25</v>
      </c>
      <c r="Q126" s="1">
        <f t="shared" si="30"/>
        <v>-0.5</v>
      </c>
      <c r="R126" s="1">
        <f t="shared" si="36"/>
        <v>0</v>
      </c>
      <c r="S126" s="1">
        <f t="shared" si="31"/>
        <v>0</v>
      </c>
      <c r="T126" s="1">
        <f t="shared" si="35"/>
        <v>20.175000000000001</v>
      </c>
      <c r="U126" s="1">
        <f t="shared" si="34"/>
        <v>12.55</v>
      </c>
      <c r="V126" s="1">
        <f t="shared" si="32"/>
        <v>19.25</v>
      </c>
    </row>
    <row r="127" spans="1:22" x14ac:dyDescent="0.25">
      <c r="A127" t="s">
        <v>138</v>
      </c>
      <c r="B127" s="17">
        <f t="shared" si="20"/>
        <v>36697</v>
      </c>
      <c r="C127" s="1">
        <f t="shared" si="21"/>
        <v>9.4499999999999993</v>
      </c>
      <c r="D127" s="1">
        <f t="shared" si="33"/>
        <v>1238.0999999999999</v>
      </c>
      <c r="E127" s="1"/>
      <c r="F127" s="1"/>
      <c r="G127" s="1"/>
      <c r="H127" s="1"/>
      <c r="I127" s="5">
        <f t="shared" si="22"/>
        <v>2</v>
      </c>
      <c r="J127" s="5">
        <f t="shared" si="23"/>
        <v>6</v>
      </c>
      <c r="K127" s="5">
        <f t="shared" si="24"/>
        <v>2000</v>
      </c>
      <c r="L127" s="18">
        <f t="shared" si="25"/>
        <v>2</v>
      </c>
      <c r="M127" s="5">
        <f t="shared" si="26"/>
        <v>864</v>
      </c>
      <c r="N127" s="5">
        <f t="shared" si="27"/>
        <v>576</v>
      </c>
      <c r="O127" s="5">
        <f t="shared" si="28"/>
        <v>-1</v>
      </c>
      <c r="P127" s="1">
        <f t="shared" si="29"/>
        <v>17.399999999999999</v>
      </c>
      <c r="Q127" s="1">
        <f t="shared" si="30"/>
        <v>-2.2000000000000002</v>
      </c>
      <c r="R127" s="1">
        <f t="shared" si="36"/>
        <v>0</v>
      </c>
      <c r="S127" s="1">
        <f t="shared" si="31"/>
        <v>0</v>
      </c>
      <c r="T127" s="1">
        <f t="shared" si="35"/>
        <v>19.357500000000002</v>
      </c>
      <c r="U127" s="1">
        <f t="shared" si="34"/>
        <v>9.4499999999999993</v>
      </c>
      <c r="V127" s="1">
        <f t="shared" si="32"/>
        <v>2.75</v>
      </c>
    </row>
    <row r="128" spans="1:22" x14ac:dyDescent="0.25">
      <c r="A128" t="s">
        <v>139</v>
      </c>
      <c r="B128" s="17">
        <f t="shared" si="20"/>
        <v>36698</v>
      </c>
      <c r="C128" s="1">
        <f t="shared" si="21"/>
        <v>-7.85</v>
      </c>
      <c r="D128" s="1">
        <f t="shared" si="33"/>
        <v>1230.25</v>
      </c>
      <c r="E128" s="1"/>
      <c r="F128" s="1"/>
      <c r="G128" s="1"/>
      <c r="H128" s="1"/>
      <c r="I128" s="5">
        <f t="shared" si="22"/>
        <v>3</v>
      </c>
      <c r="J128" s="5">
        <f t="shared" si="23"/>
        <v>6</v>
      </c>
      <c r="K128" s="5">
        <f t="shared" si="24"/>
        <v>2000</v>
      </c>
      <c r="L128" s="18">
        <f t="shared" si="25"/>
        <v>1</v>
      </c>
      <c r="M128" s="5">
        <f t="shared" si="26"/>
        <v>567</v>
      </c>
      <c r="N128" s="5">
        <f t="shared" si="27"/>
        <v>774</v>
      </c>
      <c r="O128" s="5">
        <f t="shared" si="28"/>
        <v>1</v>
      </c>
      <c r="P128" s="1">
        <f t="shared" si="29"/>
        <v>7.5</v>
      </c>
      <c r="Q128" s="1">
        <f t="shared" si="30"/>
        <v>-7.7</v>
      </c>
      <c r="R128" s="1">
        <f t="shared" si="36"/>
        <v>-7.8499999999999091</v>
      </c>
      <c r="S128" s="1">
        <f t="shared" si="31"/>
        <v>0</v>
      </c>
      <c r="T128" s="1">
        <f t="shared" si="35"/>
        <v>18.737500000000004</v>
      </c>
      <c r="U128" s="1">
        <f t="shared" si="34"/>
        <v>-7.85</v>
      </c>
      <c r="V128" s="1">
        <f t="shared" si="32"/>
        <v>0</v>
      </c>
    </row>
    <row r="129" spans="1:22" x14ac:dyDescent="0.25">
      <c r="A129" t="s">
        <v>140</v>
      </c>
      <c r="B129" s="17">
        <f t="shared" si="20"/>
        <v>36699</v>
      </c>
      <c r="C129" s="1">
        <f t="shared" si="21"/>
        <v>3.9</v>
      </c>
      <c r="D129" s="1">
        <f t="shared" si="33"/>
        <v>1234.1500000000001</v>
      </c>
      <c r="E129" s="1"/>
      <c r="F129" s="1"/>
      <c r="G129" s="1"/>
      <c r="H129" s="1"/>
      <c r="I129" s="5">
        <f t="shared" si="22"/>
        <v>4</v>
      </c>
      <c r="J129" s="5">
        <f t="shared" si="23"/>
        <v>6</v>
      </c>
      <c r="K129" s="5">
        <f t="shared" si="24"/>
        <v>2000</v>
      </c>
      <c r="L129" s="18">
        <f t="shared" si="25"/>
        <v>2</v>
      </c>
      <c r="M129" s="5">
        <f t="shared" si="26"/>
        <v>879</v>
      </c>
      <c r="N129" s="5">
        <f t="shared" si="27"/>
        <v>777</v>
      </c>
      <c r="O129" s="5">
        <f t="shared" si="28"/>
        <v>-1</v>
      </c>
      <c r="P129" s="1">
        <f t="shared" si="29"/>
        <v>16.05</v>
      </c>
      <c r="Q129" s="1">
        <f t="shared" si="30"/>
        <v>-19.45</v>
      </c>
      <c r="R129" s="1">
        <f t="shared" si="36"/>
        <v>-3.9499999999998181</v>
      </c>
      <c r="S129" s="1">
        <f t="shared" si="31"/>
        <v>0</v>
      </c>
      <c r="T129" s="1">
        <f t="shared" si="35"/>
        <v>17.355</v>
      </c>
      <c r="U129" s="1">
        <f t="shared" si="34"/>
        <v>3.9</v>
      </c>
      <c r="V129" s="1">
        <f t="shared" si="32"/>
        <v>0</v>
      </c>
    </row>
    <row r="130" spans="1:22" x14ac:dyDescent="0.25">
      <c r="A130" t="s">
        <v>141</v>
      </c>
      <c r="B130" s="17">
        <f t="shared" si="20"/>
        <v>36700</v>
      </c>
      <c r="C130" s="1">
        <f t="shared" si="21"/>
        <v>25.8</v>
      </c>
      <c r="D130" s="1">
        <f t="shared" si="33"/>
        <v>1259.95</v>
      </c>
      <c r="E130" s="1"/>
      <c r="F130" s="1"/>
      <c r="G130" s="1"/>
      <c r="H130" s="1"/>
      <c r="I130" s="5">
        <f t="shared" si="22"/>
        <v>5</v>
      </c>
      <c r="J130" s="5">
        <f t="shared" si="23"/>
        <v>6</v>
      </c>
      <c r="K130" s="5">
        <f t="shared" si="24"/>
        <v>2000</v>
      </c>
      <c r="L130" s="18">
        <f t="shared" si="25"/>
        <v>3</v>
      </c>
      <c r="M130" s="5">
        <f t="shared" si="26"/>
        <v>882</v>
      </c>
      <c r="N130" s="5">
        <f t="shared" si="27"/>
        <v>519</v>
      </c>
      <c r="O130" s="5">
        <f t="shared" si="28"/>
        <v>-1</v>
      </c>
      <c r="P130" s="1">
        <f t="shared" si="29"/>
        <v>34.450000000000003</v>
      </c>
      <c r="Q130" s="1">
        <f t="shared" si="30"/>
        <v>-2.25</v>
      </c>
      <c r="R130" s="1">
        <f t="shared" si="36"/>
        <v>0</v>
      </c>
      <c r="S130" s="1">
        <f t="shared" si="31"/>
        <v>0</v>
      </c>
      <c r="T130" s="1">
        <f t="shared" si="35"/>
        <v>17.794999999999998</v>
      </c>
      <c r="U130" s="1">
        <f t="shared" si="34"/>
        <v>25.8</v>
      </c>
      <c r="V130" s="1">
        <f t="shared" si="32"/>
        <v>13.6</v>
      </c>
    </row>
    <row r="131" spans="1:22" x14ac:dyDescent="0.25">
      <c r="A131" t="s">
        <v>142</v>
      </c>
      <c r="B131" s="17">
        <f t="shared" si="20"/>
        <v>36703</v>
      </c>
      <c r="C131" s="1">
        <f t="shared" si="21"/>
        <v>-2.6</v>
      </c>
      <c r="D131" s="1">
        <f t="shared" si="33"/>
        <v>1257.3500000000001</v>
      </c>
      <c r="E131" s="1"/>
      <c r="F131" s="1"/>
      <c r="G131" s="1"/>
      <c r="H131" s="1"/>
      <c r="I131" s="5">
        <f t="shared" si="22"/>
        <v>1</v>
      </c>
      <c r="J131" s="5">
        <f t="shared" si="23"/>
        <v>6</v>
      </c>
      <c r="K131" s="5">
        <f t="shared" si="24"/>
        <v>2000</v>
      </c>
      <c r="L131" s="18">
        <f t="shared" si="25"/>
        <v>2</v>
      </c>
      <c r="M131" s="5">
        <f t="shared" si="26"/>
        <v>624</v>
      </c>
      <c r="N131" s="5">
        <f t="shared" si="27"/>
        <v>525</v>
      </c>
      <c r="O131" s="5">
        <f t="shared" si="28"/>
        <v>-1</v>
      </c>
      <c r="P131" s="1">
        <f t="shared" si="29"/>
        <v>18</v>
      </c>
      <c r="Q131" s="1">
        <f t="shared" si="30"/>
        <v>-9</v>
      </c>
      <c r="R131" s="1">
        <f t="shared" si="36"/>
        <v>-2.5999999999999091</v>
      </c>
      <c r="S131" s="1">
        <f t="shared" si="31"/>
        <v>0</v>
      </c>
      <c r="T131" s="1">
        <f t="shared" si="35"/>
        <v>16.787500000000001</v>
      </c>
      <c r="U131" s="1">
        <f t="shared" si="34"/>
        <v>-2.6</v>
      </c>
      <c r="V131" s="1">
        <f t="shared" si="32"/>
        <v>18</v>
      </c>
    </row>
    <row r="132" spans="1:22" x14ac:dyDescent="0.25">
      <c r="A132" t="s">
        <v>143</v>
      </c>
      <c r="B132" s="17">
        <f t="shared" si="20"/>
        <v>36704</v>
      </c>
      <c r="C132" s="1">
        <f t="shared" si="21"/>
        <v>9.15</v>
      </c>
      <c r="D132" s="1">
        <f t="shared" si="33"/>
        <v>1266.5000000000002</v>
      </c>
      <c r="E132" s="1"/>
      <c r="F132" s="1"/>
      <c r="G132" s="1"/>
      <c r="H132" s="1"/>
      <c r="I132" s="5">
        <f t="shared" si="22"/>
        <v>2</v>
      </c>
      <c r="J132" s="5">
        <f t="shared" si="23"/>
        <v>6</v>
      </c>
      <c r="K132" s="5">
        <f t="shared" si="24"/>
        <v>2000</v>
      </c>
      <c r="L132" s="18">
        <f t="shared" si="25"/>
        <v>1</v>
      </c>
      <c r="M132" s="5">
        <f t="shared" si="26"/>
        <v>888</v>
      </c>
      <c r="N132" s="5">
        <f t="shared" si="27"/>
        <v>546</v>
      </c>
      <c r="O132" s="5">
        <f t="shared" si="28"/>
        <v>-1</v>
      </c>
      <c r="P132" s="1">
        <f t="shared" si="29"/>
        <v>9.85</v>
      </c>
      <c r="Q132" s="1">
        <f t="shared" si="30"/>
        <v>-2.95</v>
      </c>
      <c r="R132" s="1">
        <f t="shared" si="36"/>
        <v>0</v>
      </c>
      <c r="S132" s="1">
        <f t="shared" si="31"/>
        <v>0</v>
      </c>
      <c r="T132" s="1">
        <f t="shared" si="35"/>
        <v>14.610000000000003</v>
      </c>
      <c r="U132" s="1">
        <f t="shared" si="34"/>
        <v>9.15</v>
      </c>
      <c r="V132" s="1">
        <f t="shared" si="32"/>
        <v>2.75</v>
      </c>
    </row>
    <row r="133" spans="1:22" x14ac:dyDescent="0.25">
      <c r="A133" t="s">
        <v>144</v>
      </c>
      <c r="B133" s="17">
        <f t="shared" si="20"/>
        <v>36705</v>
      </c>
      <c r="C133" s="1">
        <f t="shared" si="21"/>
        <v>-17.8</v>
      </c>
      <c r="D133" s="1">
        <f t="shared" si="33"/>
        <v>1248.7000000000003</v>
      </c>
      <c r="E133" s="1"/>
      <c r="F133" s="1"/>
      <c r="G133" s="1"/>
      <c r="H133" s="1"/>
      <c r="I133" s="5">
        <f t="shared" si="22"/>
        <v>3</v>
      </c>
      <c r="J133" s="5">
        <f t="shared" si="23"/>
        <v>6</v>
      </c>
      <c r="K133" s="5">
        <f t="shared" si="24"/>
        <v>2000</v>
      </c>
      <c r="L133" s="18">
        <f t="shared" si="25"/>
        <v>2</v>
      </c>
      <c r="M133" s="5">
        <f t="shared" si="26"/>
        <v>798</v>
      </c>
      <c r="N133" s="5">
        <f t="shared" si="27"/>
        <v>894</v>
      </c>
      <c r="O133" s="5">
        <f t="shared" si="28"/>
        <v>1</v>
      </c>
      <c r="P133" s="1">
        <f t="shared" si="29"/>
        <v>12.35</v>
      </c>
      <c r="Q133" s="1">
        <f t="shared" si="30"/>
        <v>-23.15</v>
      </c>
      <c r="R133" s="1">
        <f t="shared" si="36"/>
        <v>-17.799999999999955</v>
      </c>
      <c r="S133" s="1">
        <f t="shared" si="31"/>
        <v>0</v>
      </c>
      <c r="T133" s="1">
        <f t="shared" si="35"/>
        <v>14.107500000000005</v>
      </c>
      <c r="U133" s="1">
        <f t="shared" si="34"/>
        <v>-17.8</v>
      </c>
      <c r="V133" s="1">
        <f t="shared" si="32"/>
        <v>0</v>
      </c>
    </row>
    <row r="134" spans="1:22" x14ac:dyDescent="0.25">
      <c r="A134" t="s">
        <v>145</v>
      </c>
      <c r="B134" s="17">
        <f t="shared" si="20"/>
        <v>36706</v>
      </c>
      <c r="C134" s="1">
        <f t="shared" si="21"/>
        <v>-6.55</v>
      </c>
      <c r="D134" s="1">
        <f t="shared" si="33"/>
        <v>1242.1500000000003</v>
      </c>
      <c r="E134" s="1"/>
      <c r="F134" s="1"/>
      <c r="G134" s="1"/>
      <c r="H134" s="1"/>
      <c r="I134" s="5">
        <f t="shared" si="22"/>
        <v>4</v>
      </c>
      <c r="J134" s="5">
        <f t="shared" si="23"/>
        <v>6</v>
      </c>
      <c r="K134" s="5">
        <f t="shared" si="24"/>
        <v>2000</v>
      </c>
      <c r="L134" s="18">
        <f t="shared" si="25"/>
        <v>2</v>
      </c>
      <c r="M134" s="5">
        <f t="shared" si="26"/>
        <v>624</v>
      </c>
      <c r="N134" s="5">
        <f t="shared" si="27"/>
        <v>543</v>
      </c>
      <c r="O134" s="5">
        <f t="shared" si="28"/>
        <v>-1</v>
      </c>
      <c r="P134" s="1">
        <f t="shared" si="29"/>
        <v>20.8</v>
      </c>
      <c r="Q134" s="1">
        <f t="shared" si="30"/>
        <v>-7.7</v>
      </c>
      <c r="R134" s="1">
        <f t="shared" si="36"/>
        <v>-24.349999999999909</v>
      </c>
      <c r="S134" s="1">
        <f t="shared" si="31"/>
        <v>0</v>
      </c>
      <c r="T134" s="1">
        <f t="shared" si="35"/>
        <v>14.872500000000006</v>
      </c>
      <c r="U134" s="1">
        <f t="shared" si="34"/>
        <v>-6.55</v>
      </c>
      <c r="V134" s="1">
        <f t="shared" si="32"/>
        <v>7.65</v>
      </c>
    </row>
    <row r="135" spans="1:22" x14ac:dyDescent="0.25">
      <c r="A135" t="s">
        <v>146</v>
      </c>
      <c r="B135" s="17">
        <f t="shared" si="20"/>
        <v>36712</v>
      </c>
      <c r="C135" s="1">
        <f t="shared" si="21"/>
        <v>17.7</v>
      </c>
      <c r="D135" s="1">
        <f t="shared" si="33"/>
        <v>1259.8500000000004</v>
      </c>
      <c r="E135" s="1"/>
      <c r="F135" s="1"/>
      <c r="G135" s="1"/>
      <c r="H135" s="1"/>
      <c r="I135" s="5">
        <f t="shared" si="22"/>
        <v>3</v>
      </c>
      <c r="J135" s="5">
        <f t="shared" si="23"/>
        <v>7</v>
      </c>
      <c r="K135" s="5">
        <f t="shared" si="24"/>
        <v>2000</v>
      </c>
      <c r="L135" s="18">
        <f t="shared" si="25"/>
        <v>2</v>
      </c>
      <c r="M135" s="5">
        <f t="shared" si="26"/>
        <v>885</v>
      </c>
      <c r="N135" s="5">
        <f t="shared" si="27"/>
        <v>780</v>
      </c>
      <c r="O135" s="5">
        <f t="shared" si="28"/>
        <v>-1</v>
      </c>
      <c r="P135" s="1">
        <f t="shared" si="29"/>
        <v>28.1</v>
      </c>
      <c r="Q135" s="1">
        <f t="shared" si="30"/>
        <v>-7.4</v>
      </c>
      <c r="R135" s="1">
        <f t="shared" si="36"/>
        <v>-6.6499999999998636</v>
      </c>
      <c r="S135" s="1">
        <f t="shared" si="31"/>
        <v>0</v>
      </c>
      <c r="T135" s="1">
        <f t="shared" si="35"/>
        <v>15.287500000000003</v>
      </c>
      <c r="U135" s="1">
        <f t="shared" si="34"/>
        <v>17.7</v>
      </c>
      <c r="V135" s="1">
        <f t="shared" si="32"/>
        <v>0</v>
      </c>
    </row>
    <row r="136" spans="1:22" x14ac:dyDescent="0.25">
      <c r="A136" t="s">
        <v>147</v>
      </c>
      <c r="B136" s="17">
        <f t="shared" si="20"/>
        <v>36713</v>
      </c>
      <c r="C136" s="1">
        <f t="shared" si="21"/>
        <v>14.4</v>
      </c>
      <c r="D136" s="1">
        <f t="shared" si="33"/>
        <v>1274.2500000000005</v>
      </c>
      <c r="E136" s="1"/>
      <c r="F136" s="1"/>
      <c r="G136" s="1"/>
      <c r="H136" s="1"/>
      <c r="I136" s="5">
        <f t="shared" si="22"/>
        <v>4</v>
      </c>
      <c r="J136" s="5">
        <f t="shared" si="23"/>
        <v>7</v>
      </c>
      <c r="K136" s="5">
        <f t="shared" si="24"/>
        <v>2000</v>
      </c>
      <c r="L136" s="18">
        <f t="shared" si="25"/>
        <v>2</v>
      </c>
      <c r="M136" s="5">
        <f t="shared" si="26"/>
        <v>873</v>
      </c>
      <c r="N136" s="5">
        <f t="shared" si="27"/>
        <v>585</v>
      </c>
      <c r="O136" s="5">
        <f t="shared" si="28"/>
        <v>-1</v>
      </c>
      <c r="P136" s="1">
        <f t="shared" si="29"/>
        <v>27.55</v>
      </c>
      <c r="Q136" s="1">
        <f t="shared" si="30"/>
        <v>-17.45</v>
      </c>
      <c r="R136" s="1">
        <f t="shared" si="36"/>
        <v>0</v>
      </c>
      <c r="S136" s="1">
        <f t="shared" si="31"/>
        <v>0</v>
      </c>
      <c r="T136" s="1">
        <f t="shared" si="35"/>
        <v>16.515000000000004</v>
      </c>
      <c r="U136" s="1">
        <f t="shared" si="34"/>
        <v>14.4</v>
      </c>
      <c r="V136" s="1">
        <f t="shared" si="32"/>
        <v>27.55</v>
      </c>
    </row>
    <row r="137" spans="1:22" x14ac:dyDescent="0.25">
      <c r="A137" t="s">
        <v>148</v>
      </c>
      <c r="B137" s="17">
        <f t="shared" si="20"/>
        <v>36714</v>
      </c>
      <c r="C137" s="1">
        <f t="shared" si="21"/>
        <v>-30.45</v>
      </c>
      <c r="D137" s="1">
        <f t="shared" si="33"/>
        <v>1243.8000000000004</v>
      </c>
      <c r="E137" s="1"/>
      <c r="F137" s="1"/>
      <c r="G137" s="1"/>
      <c r="H137" s="1"/>
      <c r="I137" s="5">
        <f t="shared" si="22"/>
        <v>5</v>
      </c>
      <c r="J137" s="5">
        <f t="shared" si="23"/>
        <v>7</v>
      </c>
      <c r="K137" s="5">
        <f t="shared" si="24"/>
        <v>2000</v>
      </c>
      <c r="L137" s="18">
        <f t="shared" si="25"/>
        <v>3</v>
      </c>
      <c r="M137" s="5">
        <f t="shared" si="26"/>
        <v>516</v>
      </c>
      <c r="N137" s="5">
        <f t="shared" si="27"/>
        <v>561</v>
      </c>
      <c r="O137" s="5">
        <f t="shared" si="28"/>
        <v>1</v>
      </c>
      <c r="P137" s="1">
        <f t="shared" si="29"/>
        <v>1.75</v>
      </c>
      <c r="Q137" s="1">
        <f t="shared" si="30"/>
        <v>-37.25</v>
      </c>
      <c r="R137" s="1">
        <f t="shared" si="36"/>
        <v>-30.450000000000045</v>
      </c>
      <c r="S137" s="1">
        <f t="shared" si="31"/>
        <v>0</v>
      </c>
      <c r="T137" s="1">
        <f t="shared" si="35"/>
        <v>16.525000000000002</v>
      </c>
      <c r="U137" s="1">
        <f t="shared" si="34"/>
        <v>-30.45</v>
      </c>
      <c r="V137" s="1">
        <f t="shared" si="32"/>
        <v>0</v>
      </c>
    </row>
    <row r="138" spans="1:22" x14ac:dyDescent="0.25">
      <c r="A138" t="s">
        <v>149</v>
      </c>
      <c r="B138" s="17">
        <f t="shared" si="20"/>
        <v>36717</v>
      </c>
      <c r="C138" s="1">
        <f t="shared" si="21"/>
        <v>-10.3</v>
      </c>
      <c r="D138" s="1">
        <f t="shared" si="33"/>
        <v>1233.5000000000005</v>
      </c>
      <c r="E138" s="1"/>
      <c r="F138" s="1"/>
      <c r="G138" s="1"/>
      <c r="H138" s="1"/>
      <c r="I138" s="5">
        <f t="shared" si="22"/>
        <v>1</v>
      </c>
      <c r="J138" s="5">
        <f t="shared" si="23"/>
        <v>7</v>
      </c>
      <c r="K138" s="5">
        <f t="shared" si="24"/>
        <v>2000</v>
      </c>
      <c r="L138" s="18">
        <f t="shared" si="25"/>
        <v>2</v>
      </c>
      <c r="M138" s="5">
        <f t="shared" si="26"/>
        <v>765</v>
      </c>
      <c r="N138" s="5">
        <f t="shared" si="27"/>
        <v>885</v>
      </c>
      <c r="O138" s="5">
        <f t="shared" si="28"/>
        <v>1</v>
      </c>
      <c r="P138" s="1">
        <f t="shared" si="29"/>
        <v>9.1</v>
      </c>
      <c r="Q138" s="1">
        <f t="shared" si="30"/>
        <v>-12.9</v>
      </c>
      <c r="R138" s="1">
        <f t="shared" si="36"/>
        <v>-40.75</v>
      </c>
      <c r="S138" s="1">
        <f t="shared" si="31"/>
        <v>0</v>
      </c>
      <c r="T138" s="1">
        <f t="shared" si="35"/>
        <v>16.960000000000004</v>
      </c>
      <c r="U138" s="1">
        <f t="shared" si="34"/>
        <v>-10.3</v>
      </c>
      <c r="V138" s="1">
        <f t="shared" si="32"/>
        <v>0</v>
      </c>
    </row>
    <row r="139" spans="1:22" x14ac:dyDescent="0.25">
      <c r="A139" t="s">
        <v>150</v>
      </c>
      <c r="B139" s="17">
        <f t="shared" ref="B139:B202" si="37">VALUE(LEFT(A139,10))</f>
        <v>36718</v>
      </c>
      <c r="C139" s="1">
        <f t="shared" si="21"/>
        <v>2.15</v>
      </c>
      <c r="D139" s="1">
        <f t="shared" si="33"/>
        <v>1235.6500000000005</v>
      </c>
      <c r="E139" s="1"/>
      <c r="F139" s="1"/>
      <c r="G139" s="1"/>
      <c r="H139" s="1"/>
      <c r="I139" s="5">
        <f t="shared" si="22"/>
        <v>2</v>
      </c>
      <c r="J139" s="5">
        <f t="shared" si="23"/>
        <v>7</v>
      </c>
      <c r="K139" s="5">
        <f t="shared" si="24"/>
        <v>2000</v>
      </c>
      <c r="L139" s="18">
        <f t="shared" si="25"/>
        <v>2</v>
      </c>
      <c r="M139" s="5">
        <f t="shared" si="26"/>
        <v>609</v>
      </c>
      <c r="N139" s="5">
        <f t="shared" si="27"/>
        <v>519</v>
      </c>
      <c r="O139" s="5">
        <f t="shared" si="28"/>
        <v>-1</v>
      </c>
      <c r="P139" s="1">
        <f t="shared" si="29"/>
        <v>20.75</v>
      </c>
      <c r="Q139" s="1">
        <f t="shared" si="30"/>
        <v>-1.25</v>
      </c>
      <c r="R139" s="1">
        <f t="shared" si="36"/>
        <v>-38.599999999999909</v>
      </c>
      <c r="S139" s="1">
        <f t="shared" si="31"/>
        <v>0</v>
      </c>
      <c r="T139" s="1">
        <f t="shared" si="35"/>
        <v>17.970000000000006</v>
      </c>
      <c r="U139" s="1">
        <f t="shared" si="34"/>
        <v>2.15</v>
      </c>
      <c r="V139" s="1">
        <f t="shared" si="32"/>
        <v>20.75</v>
      </c>
    </row>
    <row r="140" spans="1:22" x14ac:dyDescent="0.25">
      <c r="A140" t="s">
        <v>151</v>
      </c>
      <c r="B140" s="17">
        <f t="shared" si="37"/>
        <v>36719</v>
      </c>
      <c r="C140" s="1">
        <f t="shared" ref="C140:C203" si="38">VALUE(MID($A140,11,10))</f>
        <v>3.45</v>
      </c>
      <c r="D140" s="1">
        <f t="shared" si="33"/>
        <v>1239.1000000000006</v>
      </c>
      <c r="E140" s="1"/>
      <c r="F140" s="1"/>
      <c r="G140" s="1"/>
      <c r="H140" s="1"/>
      <c r="I140" s="5">
        <f t="shared" ref="I140:I203" si="39">WEEKDAY(B140,2)</f>
        <v>3</v>
      </c>
      <c r="J140" s="5">
        <f t="shared" ref="J140:J203" si="40">MONTH(B140)</f>
        <v>7</v>
      </c>
      <c r="K140" s="5">
        <f t="shared" ref="K140:K203" si="41">YEAR(B140)</f>
        <v>2000</v>
      </c>
      <c r="L140" s="18">
        <f t="shared" ref="L140:L203" si="42">VALUE(MID($A140,31,10))</f>
        <v>2</v>
      </c>
      <c r="M140" s="5">
        <f t="shared" ref="M140:M203" si="43">VALUE(MID($A140,71,10))</f>
        <v>831</v>
      </c>
      <c r="N140" s="5">
        <f t="shared" ref="N140:N203" si="44">VALUE(MID($A140,81,10))</f>
        <v>519</v>
      </c>
      <c r="O140" s="5">
        <f t="shared" ref="O140:O203" si="45">IF(M140&lt;N140,1,IF(N140&lt;M140,-1,0))</f>
        <v>-1</v>
      </c>
      <c r="P140" s="1">
        <f t="shared" ref="P140:P203" si="46">VALUE(MID($A140,41,10))</f>
        <v>16.100000000000001</v>
      </c>
      <c r="Q140" s="1">
        <f t="shared" ref="Q140:Q203" si="47">VALUE(MID($A140,51,10))</f>
        <v>-1.5</v>
      </c>
      <c r="R140" s="1">
        <f t="shared" si="36"/>
        <v>-35.149999999999864</v>
      </c>
      <c r="S140" s="1">
        <f t="shared" ref="S140:S203" si="48">IF(AND(J140=$S$2,K140=$S$3),C140,0)</f>
        <v>0</v>
      </c>
      <c r="T140" s="1">
        <f t="shared" si="35"/>
        <v>17.775000000000006</v>
      </c>
      <c r="U140" s="1">
        <f t="shared" si="34"/>
        <v>3.45</v>
      </c>
      <c r="V140" s="1">
        <f t="shared" ref="V140:V203" si="49">VALUE(MID($A140,101,10))</f>
        <v>16.100000000000001</v>
      </c>
    </row>
    <row r="141" spans="1:22" x14ac:dyDescent="0.25">
      <c r="A141" t="s">
        <v>152</v>
      </c>
      <c r="B141" s="17">
        <f t="shared" si="37"/>
        <v>36720</v>
      </c>
      <c r="C141" s="1">
        <f t="shared" si="38"/>
        <v>10.25</v>
      </c>
      <c r="D141" s="1">
        <f t="shared" ref="D141:D204" si="50">D140+C141</f>
        <v>1249.3500000000006</v>
      </c>
      <c r="E141" s="1"/>
      <c r="F141" s="1"/>
      <c r="G141" s="1"/>
      <c r="H141" s="1"/>
      <c r="I141" s="5">
        <f t="shared" si="39"/>
        <v>4</v>
      </c>
      <c r="J141" s="5">
        <f t="shared" si="40"/>
        <v>7</v>
      </c>
      <c r="K141" s="5">
        <f t="shared" si="41"/>
        <v>2000</v>
      </c>
      <c r="L141" s="18">
        <f t="shared" si="42"/>
        <v>2</v>
      </c>
      <c r="M141" s="5">
        <f t="shared" si="43"/>
        <v>789</v>
      </c>
      <c r="N141" s="5">
        <f t="shared" si="44"/>
        <v>516</v>
      </c>
      <c r="O141" s="5">
        <f t="shared" si="45"/>
        <v>-1</v>
      </c>
      <c r="P141" s="1">
        <f t="shared" si="46"/>
        <v>21.4</v>
      </c>
      <c r="Q141" s="1">
        <f t="shared" si="47"/>
        <v>-1.25</v>
      </c>
      <c r="R141" s="1">
        <f t="shared" si="36"/>
        <v>-24.899999999999864</v>
      </c>
      <c r="S141" s="1">
        <f t="shared" si="48"/>
        <v>0</v>
      </c>
      <c r="T141" s="1">
        <f t="shared" si="35"/>
        <v>18.420000000000005</v>
      </c>
      <c r="U141" s="1">
        <f t="shared" ref="U141:U204" si="51">IF(AND(P141&gt;$T$7*T140,M141&lt;N141,C141&lt;=0),0,C141)</f>
        <v>10.25</v>
      </c>
      <c r="V141" s="1">
        <f t="shared" si="49"/>
        <v>21.4</v>
      </c>
    </row>
    <row r="142" spans="1:22" x14ac:dyDescent="0.25">
      <c r="A142" t="s">
        <v>153</v>
      </c>
      <c r="B142" s="17">
        <f t="shared" si="37"/>
        <v>36721</v>
      </c>
      <c r="C142" s="1">
        <f t="shared" si="38"/>
        <v>-1.6</v>
      </c>
      <c r="D142" s="1">
        <f t="shared" si="50"/>
        <v>1247.7500000000007</v>
      </c>
      <c r="E142" s="1"/>
      <c r="F142" s="1"/>
      <c r="G142" s="1"/>
      <c r="H142" s="1"/>
      <c r="I142" s="5">
        <f t="shared" si="39"/>
        <v>5</v>
      </c>
      <c r="J142" s="5">
        <f t="shared" si="40"/>
        <v>7</v>
      </c>
      <c r="K142" s="5">
        <f t="shared" si="41"/>
        <v>2000</v>
      </c>
      <c r="L142" s="18">
        <f t="shared" si="42"/>
        <v>2</v>
      </c>
      <c r="M142" s="5">
        <f t="shared" si="43"/>
        <v>561</v>
      </c>
      <c r="N142" s="5">
        <f t="shared" si="44"/>
        <v>867</v>
      </c>
      <c r="O142" s="5">
        <f t="shared" si="45"/>
        <v>1</v>
      </c>
      <c r="P142" s="1">
        <f t="shared" si="46"/>
        <v>4.75</v>
      </c>
      <c r="Q142" s="1">
        <f t="shared" si="47"/>
        <v>-13.95</v>
      </c>
      <c r="R142" s="1">
        <f t="shared" si="36"/>
        <v>-26.499999999999773</v>
      </c>
      <c r="S142" s="1">
        <f t="shared" si="48"/>
        <v>0</v>
      </c>
      <c r="T142" s="1">
        <f t="shared" si="35"/>
        <v>17.197499999999998</v>
      </c>
      <c r="U142" s="1">
        <f t="shared" si="51"/>
        <v>-1.6</v>
      </c>
      <c r="V142" s="1">
        <f t="shared" si="49"/>
        <v>0.55000000000000004</v>
      </c>
    </row>
    <row r="143" spans="1:22" x14ac:dyDescent="0.25">
      <c r="A143" t="s">
        <v>154</v>
      </c>
      <c r="B143" s="17">
        <f t="shared" si="37"/>
        <v>36724</v>
      </c>
      <c r="C143" s="1">
        <f t="shared" si="38"/>
        <v>-12.4</v>
      </c>
      <c r="D143" s="1">
        <f t="shared" si="50"/>
        <v>1235.3500000000006</v>
      </c>
      <c r="E143" s="1"/>
      <c r="F143" s="1"/>
      <c r="G143" s="1"/>
      <c r="H143" s="1"/>
      <c r="I143" s="5">
        <f t="shared" si="39"/>
        <v>1</v>
      </c>
      <c r="J143" s="5">
        <f t="shared" si="40"/>
        <v>7</v>
      </c>
      <c r="K143" s="5">
        <f t="shared" si="41"/>
        <v>2000</v>
      </c>
      <c r="L143" s="18">
        <f t="shared" si="42"/>
        <v>1</v>
      </c>
      <c r="M143" s="5">
        <f t="shared" si="43"/>
        <v>576</v>
      </c>
      <c r="N143" s="5">
        <f t="shared" si="44"/>
        <v>912</v>
      </c>
      <c r="O143" s="5">
        <f t="shared" si="45"/>
        <v>1</v>
      </c>
      <c r="P143" s="1">
        <f t="shared" si="46"/>
        <v>2.25</v>
      </c>
      <c r="Q143" s="1">
        <f t="shared" si="47"/>
        <v>-11.95</v>
      </c>
      <c r="R143" s="1">
        <f t="shared" si="36"/>
        <v>-38.899999999999864</v>
      </c>
      <c r="S143" s="1">
        <f t="shared" si="48"/>
        <v>0</v>
      </c>
      <c r="T143" s="1">
        <f t="shared" si="35"/>
        <v>16.044999999999998</v>
      </c>
      <c r="U143" s="1">
        <f t="shared" si="51"/>
        <v>-12.4</v>
      </c>
      <c r="V143" s="1">
        <f t="shared" si="49"/>
        <v>0</v>
      </c>
    </row>
    <row r="144" spans="1:22" x14ac:dyDescent="0.25">
      <c r="A144" t="s">
        <v>155</v>
      </c>
      <c r="B144" s="17">
        <f t="shared" si="37"/>
        <v>36725</v>
      </c>
      <c r="C144" s="1">
        <f t="shared" si="38"/>
        <v>4.45</v>
      </c>
      <c r="D144" s="1">
        <f t="shared" si="50"/>
        <v>1239.8000000000006</v>
      </c>
      <c r="E144" s="1"/>
      <c r="F144" s="1"/>
      <c r="G144" s="1"/>
      <c r="H144" s="1"/>
      <c r="I144" s="5">
        <f t="shared" si="39"/>
        <v>2</v>
      </c>
      <c r="J144" s="5">
        <f t="shared" si="40"/>
        <v>7</v>
      </c>
      <c r="K144" s="5">
        <f t="shared" si="41"/>
        <v>2000</v>
      </c>
      <c r="L144" s="18">
        <f t="shared" si="42"/>
        <v>2</v>
      </c>
      <c r="M144" s="5">
        <f t="shared" si="43"/>
        <v>636</v>
      </c>
      <c r="N144" s="5">
        <f t="shared" si="44"/>
        <v>528</v>
      </c>
      <c r="O144" s="5">
        <f t="shared" si="45"/>
        <v>-1</v>
      </c>
      <c r="P144" s="1">
        <f t="shared" si="46"/>
        <v>19.05</v>
      </c>
      <c r="Q144" s="1">
        <f t="shared" si="47"/>
        <v>-6.45</v>
      </c>
      <c r="R144" s="1">
        <f t="shared" si="36"/>
        <v>-34.449999999999818</v>
      </c>
      <c r="S144" s="1">
        <f t="shared" si="48"/>
        <v>0</v>
      </c>
      <c r="T144" s="1">
        <f t="shared" si="35"/>
        <v>16.772500000000001</v>
      </c>
      <c r="U144" s="1">
        <f t="shared" si="51"/>
        <v>4.45</v>
      </c>
      <c r="V144" s="1">
        <f t="shared" si="49"/>
        <v>0</v>
      </c>
    </row>
    <row r="145" spans="1:22" x14ac:dyDescent="0.25">
      <c r="A145" t="s">
        <v>156</v>
      </c>
      <c r="B145" s="17">
        <f t="shared" si="37"/>
        <v>36726</v>
      </c>
      <c r="C145" s="1">
        <f t="shared" si="38"/>
        <v>-15</v>
      </c>
      <c r="D145" s="1">
        <f t="shared" si="50"/>
        <v>1224.8000000000006</v>
      </c>
      <c r="E145" s="1"/>
      <c r="F145" s="1"/>
      <c r="G145" s="1"/>
      <c r="H145" s="1"/>
      <c r="I145" s="5">
        <f t="shared" si="39"/>
        <v>3</v>
      </c>
      <c r="J145" s="5">
        <f t="shared" si="40"/>
        <v>7</v>
      </c>
      <c r="K145" s="5">
        <f t="shared" si="41"/>
        <v>2000</v>
      </c>
      <c r="L145" s="18">
        <f t="shared" si="42"/>
        <v>2</v>
      </c>
      <c r="M145" s="5">
        <f t="shared" si="43"/>
        <v>522</v>
      </c>
      <c r="N145" s="5">
        <f t="shared" si="44"/>
        <v>783</v>
      </c>
      <c r="O145" s="5">
        <f t="shared" si="45"/>
        <v>1</v>
      </c>
      <c r="P145" s="1">
        <f t="shared" si="46"/>
        <v>3.5</v>
      </c>
      <c r="Q145" s="1">
        <f t="shared" si="47"/>
        <v>-16.399999999999999</v>
      </c>
      <c r="R145" s="1">
        <f t="shared" si="36"/>
        <v>-49.449999999999818</v>
      </c>
      <c r="S145" s="1">
        <f t="shared" si="48"/>
        <v>0</v>
      </c>
      <c r="T145" s="1">
        <f t="shared" si="35"/>
        <v>15.497499999999999</v>
      </c>
      <c r="U145" s="1">
        <f t="shared" si="51"/>
        <v>-15</v>
      </c>
      <c r="V145" s="1">
        <f t="shared" si="49"/>
        <v>0</v>
      </c>
    </row>
    <row r="146" spans="1:22" x14ac:dyDescent="0.25">
      <c r="A146" t="s">
        <v>157</v>
      </c>
      <c r="B146" s="17">
        <f t="shared" si="37"/>
        <v>36727</v>
      </c>
      <c r="C146" s="1">
        <f t="shared" si="38"/>
        <v>-22.8</v>
      </c>
      <c r="D146" s="1">
        <f t="shared" si="50"/>
        <v>1202.0000000000007</v>
      </c>
      <c r="E146" s="1"/>
      <c r="F146" s="1"/>
      <c r="G146" s="1"/>
      <c r="H146" s="1"/>
      <c r="I146" s="5">
        <f t="shared" si="39"/>
        <v>4</v>
      </c>
      <c r="J146" s="5">
        <f t="shared" si="40"/>
        <v>7</v>
      </c>
      <c r="K146" s="5">
        <f t="shared" si="41"/>
        <v>2000</v>
      </c>
      <c r="L146" s="18">
        <f t="shared" si="42"/>
        <v>2</v>
      </c>
      <c r="M146" s="5">
        <f t="shared" si="43"/>
        <v>543</v>
      </c>
      <c r="N146" s="5">
        <f t="shared" si="44"/>
        <v>750</v>
      </c>
      <c r="O146" s="5">
        <f t="shared" si="45"/>
        <v>1</v>
      </c>
      <c r="P146" s="1">
        <f t="shared" si="46"/>
        <v>1</v>
      </c>
      <c r="Q146" s="1">
        <f t="shared" si="47"/>
        <v>-26.2</v>
      </c>
      <c r="R146" s="1">
        <f t="shared" si="36"/>
        <v>-72.249999999999773</v>
      </c>
      <c r="S146" s="1">
        <f t="shared" si="48"/>
        <v>0</v>
      </c>
      <c r="T146" s="1">
        <f t="shared" si="35"/>
        <v>14.584999999999999</v>
      </c>
      <c r="U146" s="1">
        <f t="shared" si="51"/>
        <v>-22.8</v>
      </c>
      <c r="V146" s="1">
        <f t="shared" si="49"/>
        <v>0</v>
      </c>
    </row>
    <row r="147" spans="1:22" x14ac:dyDescent="0.25">
      <c r="A147" t="s">
        <v>158</v>
      </c>
      <c r="B147" s="17">
        <f t="shared" si="37"/>
        <v>36728</v>
      </c>
      <c r="C147" s="1">
        <f t="shared" si="38"/>
        <v>-16.05</v>
      </c>
      <c r="D147" s="1">
        <f t="shared" si="50"/>
        <v>1185.9500000000007</v>
      </c>
      <c r="E147" s="1"/>
      <c r="F147" s="1"/>
      <c r="G147" s="1"/>
      <c r="H147" s="1"/>
      <c r="I147" s="5">
        <f t="shared" si="39"/>
        <v>5</v>
      </c>
      <c r="J147" s="5">
        <f t="shared" si="40"/>
        <v>7</v>
      </c>
      <c r="K147" s="5">
        <f t="shared" si="41"/>
        <v>2000</v>
      </c>
      <c r="L147" s="18">
        <f t="shared" si="42"/>
        <v>2</v>
      </c>
      <c r="M147" s="5">
        <f t="shared" si="43"/>
        <v>534</v>
      </c>
      <c r="N147" s="5">
        <f t="shared" si="44"/>
        <v>681</v>
      </c>
      <c r="O147" s="5">
        <f t="shared" si="45"/>
        <v>1</v>
      </c>
      <c r="P147" s="1">
        <f t="shared" si="46"/>
        <v>0.5</v>
      </c>
      <c r="Q147" s="1">
        <f t="shared" si="47"/>
        <v>-24.9</v>
      </c>
      <c r="R147" s="1">
        <f t="shared" si="36"/>
        <v>-88.299999999999727</v>
      </c>
      <c r="S147" s="1">
        <f t="shared" si="48"/>
        <v>0</v>
      </c>
      <c r="T147" s="1">
        <f t="shared" si="35"/>
        <v>13.74</v>
      </c>
      <c r="U147" s="1">
        <f t="shared" si="51"/>
        <v>-16.05</v>
      </c>
      <c r="V147" s="1">
        <f t="shared" si="49"/>
        <v>0</v>
      </c>
    </row>
    <row r="148" spans="1:22" x14ac:dyDescent="0.25">
      <c r="A148" t="s">
        <v>159</v>
      </c>
      <c r="B148" s="17">
        <f t="shared" si="37"/>
        <v>36731</v>
      </c>
      <c r="C148" s="1">
        <f t="shared" si="38"/>
        <v>16.399999999999999</v>
      </c>
      <c r="D148" s="1">
        <f t="shared" si="50"/>
        <v>1202.3500000000008</v>
      </c>
      <c r="E148" s="1"/>
      <c r="F148" s="1"/>
      <c r="G148" s="1"/>
      <c r="H148" s="1"/>
      <c r="I148" s="5">
        <f t="shared" si="39"/>
        <v>1</v>
      </c>
      <c r="J148" s="5">
        <f t="shared" si="40"/>
        <v>7</v>
      </c>
      <c r="K148" s="5">
        <f t="shared" si="41"/>
        <v>2000</v>
      </c>
      <c r="L148" s="18">
        <f t="shared" si="42"/>
        <v>6</v>
      </c>
      <c r="M148" s="5">
        <f t="shared" si="43"/>
        <v>681</v>
      </c>
      <c r="N148" s="5">
        <f t="shared" si="44"/>
        <v>591</v>
      </c>
      <c r="O148" s="5">
        <f t="shared" si="45"/>
        <v>-1</v>
      </c>
      <c r="P148" s="1">
        <f t="shared" si="46"/>
        <v>31.8</v>
      </c>
      <c r="Q148" s="1">
        <f t="shared" si="47"/>
        <v>-9.75</v>
      </c>
      <c r="R148" s="1">
        <f t="shared" si="36"/>
        <v>-71.899999999999636</v>
      </c>
      <c r="S148" s="1">
        <f t="shared" si="48"/>
        <v>0</v>
      </c>
      <c r="T148" s="1">
        <f t="shared" si="35"/>
        <v>14.955000000000002</v>
      </c>
      <c r="U148" s="1">
        <f t="shared" si="51"/>
        <v>16.399999999999999</v>
      </c>
      <c r="V148" s="1">
        <f t="shared" si="49"/>
        <v>31.8</v>
      </c>
    </row>
    <row r="149" spans="1:22" x14ac:dyDescent="0.25">
      <c r="A149" t="s">
        <v>160</v>
      </c>
      <c r="B149" s="17">
        <f t="shared" si="37"/>
        <v>36732</v>
      </c>
      <c r="C149" s="1">
        <f t="shared" si="38"/>
        <v>-2.2999999999999998</v>
      </c>
      <c r="D149" s="1">
        <f t="shared" si="50"/>
        <v>1200.0500000000009</v>
      </c>
      <c r="E149" s="1"/>
      <c r="F149" s="1"/>
      <c r="G149" s="1"/>
      <c r="H149" s="1"/>
      <c r="I149" s="5">
        <f t="shared" si="39"/>
        <v>2</v>
      </c>
      <c r="J149" s="5">
        <f t="shared" si="40"/>
        <v>7</v>
      </c>
      <c r="K149" s="5">
        <f t="shared" si="41"/>
        <v>2000</v>
      </c>
      <c r="L149" s="18">
        <f t="shared" si="42"/>
        <v>2</v>
      </c>
      <c r="M149" s="5">
        <f t="shared" si="43"/>
        <v>852</v>
      </c>
      <c r="N149" s="5">
        <f t="shared" si="44"/>
        <v>561</v>
      </c>
      <c r="O149" s="5">
        <f t="shared" si="45"/>
        <v>-1</v>
      </c>
      <c r="P149" s="1">
        <f t="shared" si="46"/>
        <v>6.1</v>
      </c>
      <c r="Q149" s="1">
        <f t="shared" si="47"/>
        <v>-13.4</v>
      </c>
      <c r="R149" s="1">
        <f t="shared" si="36"/>
        <v>-74.199999999999591</v>
      </c>
      <c r="S149" s="1">
        <f t="shared" si="48"/>
        <v>0</v>
      </c>
      <c r="T149" s="1">
        <f t="shared" si="35"/>
        <v>14.457500000000001</v>
      </c>
      <c r="U149" s="1">
        <f t="shared" si="51"/>
        <v>-2.2999999999999998</v>
      </c>
      <c r="V149" s="1">
        <f t="shared" si="49"/>
        <v>6.1</v>
      </c>
    </row>
    <row r="150" spans="1:22" x14ac:dyDescent="0.25">
      <c r="A150" t="s">
        <v>161</v>
      </c>
      <c r="B150" s="17">
        <f t="shared" si="37"/>
        <v>36733</v>
      </c>
      <c r="C150" s="1">
        <f t="shared" si="38"/>
        <v>-17.55</v>
      </c>
      <c r="D150" s="1">
        <f t="shared" si="50"/>
        <v>1182.5000000000009</v>
      </c>
      <c r="E150" s="1"/>
      <c r="F150" s="1"/>
      <c r="G150" s="1"/>
      <c r="H150" s="1"/>
      <c r="I150" s="5">
        <f t="shared" si="39"/>
        <v>3</v>
      </c>
      <c r="J150" s="5">
        <f t="shared" si="40"/>
        <v>7</v>
      </c>
      <c r="K150" s="5">
        <f t="shared" si="41"/>
        <v>2000</v>
      </c>
      <c r="L150" s="18">
        <f t="shared" si="42"/>
        <v>2</v>
      </c>
      <c r="M150" s="5">
        <f t="shared" si="43"/>
        <v>606</v>
      </c>
      <c r="N150" s="5">
        <f t="shared" si="44"/>
        <v>894</v>
      </c>
      <c r="O150" s="5">
        <f t="shared" si="45"/>
        <v>1</v>
      </c>
      <c r="P150" s="1">
        <f t="shared" si="46"/>
        <v>3.8</v>
      </c>
      <c r="Q150" s="1">
        <f t="shared" si="47"/>
        <v>-21.1</v>
      </c>
      <c r="R150" s="1">
        <f t="shared" si="36"/>
        <v>-91.749999999999545</v>
      </c>
      <c r="S150" s="1">
        <f t="shared" si="48"/>
        <v>0</v>
      </c>
      <c r="T150" s="1">
        <f t="shared" si="35"/>
        <v>12.925000000000001</v>
      </c>
      <c r="U150" s="1">
        <f t="shared" si="51"/>
        <v>-17.55</v>
      </c>
      <c r="V150" s="1">
        <f t="shared" si="49"/>
        <v>0</v>
      </c>
    </row>
    <row r="151" spans="1:22" x14ac:dyDescent="0.25">
      <c r="A151" t="s">
        <v>162</v>
      </c>
      <c r="B151" s="17">
        <f t="shared" si="37"/>
        <v>36734</v>
      </c>
      <c r="C151" s="1">
        <f t="shared" si="38"/>
        <v>11</v>
      </c>
      <c r="D151" s="1">
        <f t="shared" si="50"/>
        <v>1193.5000000000009</v>
      </c>
      <c r="E151" s="1"/>
      <c r="F151" s="1"/>
      <c r="G151" s="1"/>
      <c r="H151" s="1"/>
      <c r="I151" s="5">
        <f t="shared" si="39"/>
        <v>4</v>
      </c>
      <c r="J151" s="5">
        <f t="shared" si="40"/>
        <v>7</v>
      </c>
      <c r="K151" s="5">
        <f t="shared" si="41"/>
        <v>2000</v>
      </c>
      <c r="L151" s="18">
        <f t="shared" si="42"/>
        <v>3</v>
      </c>
      <c r="M151" s="5">
        <f t="shared" si="43"/>
        <v>873</v>
      </c>
      <c r="N151" s="5">
        <f t="shared" si="44"/>
        <v>534</v>
      </c>
      <c r="O151" s="5">
        <f t="shared" si="45"/>
        <v>-1</v>
      </c>
      <c r="P151" s="1">
        <f t="shared" si="46"/>
        <v>11</v>
      </c>
      <c r="Q151" s="1">
        <f t="shared" si="47"/>
        <v>-16.399999999999999</v>
      </c>
      <c r="R151" s="1">
        <f t="shared" si="36"/>
        <v>-80.749999999999545</v>
      </c>
      <c r="S151" s="1">
        <f t="shared" si="48"/>
        <v>0</v>
      </c>
      <c r="T151" s="1">
        <f t="shared" si="35"/>
        <v>12.575000000000001</v>
      </c>
      <c r="U151" s="1">
        <f t="shared" si="51"/>
        <v>11</v>
      </c>
      <c r="V151" s="1">
        <f t="shared" si="49"/>
        <v>10.95</v>
      </c>
    </row>
    <row r="152" spans="1:22" x14ac:dyDescent="0.25">
      <c r="A152" t="s">
        <v>163</v>
      </c>
      <c r="B152" s="17">
        <f t="shared" si="37"/>
        <v>36735</v>
      </c>
      <c r="C152" s="1">
        <f t="shared" si="38"/>
        <v>26</v>
      </c>
      <c r="D152" s="1">
        <f t="shared" si="50"/>
        <v>1219.5000000000009</v>
      </c>
      <c r="E152" s="1"/>
      <c r="F152" s="1"/>
      <c r="G152" s="1"/>
      <c r="H152" s="1"/>
      <c r="I152" s="5">
        <f t="shared" si="39"/>
        <v>5</v>
      </c>
      <c r="J152" s="5">
        <f t="shared" si="40"/>
        <v>7</v>
      </c>
      <c r="K152" s="5">
        <f t="shared" si="41"/>
        <v>2000</v>
      </c>
      <c r="L152" s="18">
        <f t="shared" si="42"/>
        <v>2</v>
      </c>
      <c r="M152" s="5">
        <f t="shared" si="43"/>
        <v>891</v>
      </c>
      <c r="N152" s="5">
        <f t="shared" si="44"/>
        <v>516</v>
      </c>
      <c r="O152" s="5">
        <f t="shared" si="45"/>
        <v>-1</v>
      </c>
      <c r="P152" s="1">
        <f t="shared" si="46"/>
        <v>33.700000000000003</v>
      </c>
      <c r="Q152" s="1">
        <f t="shared" si="47"/>
        <v>-0.5</v>
      </c>
      <c r="R152" s="1">
        <f t="shared" si="36"/>
        <v>-54.749999999999545</v>
      </c>
      <c r="S152" s="1">
        <f t="shared" si="48"/>
        <v>0</v>
      </c>
      <c r="T152" s="1">
        <f t="shared" si="35"/>
        <v>13.767500000000002</v>
      </c>
      <c r="U152" s="1">
        <f t="shared" si="51"/>
        <v>26</v>
      </c>
      <c r="V152" s="1">
        <f t="shared" si="49"/>
        <v>9.5500000000000007</v>
      </c>
    </row>
    <row r="153" spans="1:22" x14ac:dyDescent="0.25">
      <c r="A153" t="s">
        <v>164</v>
      </c>
      <c r="B153" s="17">
        <f t="shared" si="37"/>
        <v>36738</v>
      </c>
      <c r="C153" s="1">
        <f t="shared" si="38"/>
        <v>-6.35</v>
      </c>
      <c r="D153" s="1">
        <f t="shared" si="50"/>
        <v>1213.150000000001</v>
      </c>
      <c r="E153" s="1"/>
      <c r="F153" s="1"/>
      <c r="G153" s="1"/>
      <c r="H153" s="1"/>
      <c r="I153" s="5">
        <f t="shared" si="39"/>
        <v>1</v>
      </c>
      <c r="J153" s="5">
        <f t="shared" si="40"/>
        <v>7</v>
      </c>
      <c r="K153" s="5">
        <f t="shared" si="41"/>
        <v>2000</v>
      </c>
      <c r="L153" s="18">
        <f t="shared" si="42"/>
        <v>6</v>
      </c>
      <c r="M153" s="5">
        <f t="shared" si="43"/>
        <v>567</v>
      </c>
      <c r="N153" s="5">
        <f t="shared" si="44"/>
        <v>555</v>
      </c>
      <c r="O153" s="5">
        <f t="shared" si="45"/>
        <v>-1</v>
      </c>
      <c r="P153" s="1">
        <f t="shared" si="46"/>
        <v>32.549999999999997</v>
      </c>
      <c r="Q153" s="1">
        <f t="shared" si="47"/>
        <v>-22.95</v>
      </c>
      <c r="R153" s="1">
        <f t="shared" si="36"/>
        <v>-61.099999999999454</v>
      </c>
      <c r="S153" s="1">
        <f t="shared" si="48"/>
        <v>0</v>
      </c>
      <c r="T153" s="1">
        <f t="shared" si="35"/>
        <v>14.777500000000003</v>
      </c>
      <c r="U153" s="1">
        <f t="shared" si="51"/>
        <v>-6.35</v>
      </c>
      <c r="V153" s="1">
        <f t="shared" si="49"/>
        <v>32.549999999999997</v>
      </c>
    </row>
    <row r="154" spans="1:22" x14ac:dyDescent="0.25">
      <c r="A154" t="s">
        <v>165</v>
      </c>
      <c r="B154" s="17">
        <f t="shared" si="37"/>
        <v>36739</v>
      </c>
      <c r="C154" s="1">
        <f t="shared" si="38"/>
        <v>10.7</v>
      </c>
      <c r="D154" s="1">
        <f t="shared" si="50"/>
        <v>1223.850000000001</v>
      </c>
      <c r="E154" s="1"/>
      <c r="F154" s="1"/>
      <c r="G154" s="1"/>
      <c r="H154" s="1"/>
      <c r="I154" s="5">
        <f t="shared" si="39"/>
        <v>2</v>
      </c>
      <c r="J154" s="5">
        <f t="shared" si="40"/>
        <v>8</v>
      </c>
      <c r="K154" s="5">
        <f t="shared" si="41"/>
        <v>2000</v>
      </c>
      <c r="L154" s="18">
        <f t="shared" si="42"/>
        <v>2</v>
      </c>
      <c r="M154" s="5">
        <f t="shared" si="43"/>
        <v>804</v>
      </c>
      <c r="N154" s="5">
        <f t="shared" si="44"/>
        <v>528</v>
      </c>
      <c r="O154" s="5">
        <f t="shared" si="45"/>
        <v>-1</v>
      </c>
      <c r="P154" s="1">
        <f t="shared" si="46"/>
        <v>27.85</v>
      </c>
      <c r="Q154" s="1">
        <f t="shared" si="47"/>
        <v>-8.9499999999999993</v>
      </c>
      <c r="R154" s="1">
        <f t="shared" si="36"/>
        <v>-50.399999999999409</v>
      </c>
      <c r="S154" s="1">
        <f t="shared" si="48"/>
        <v>0</v>
      </c>
      <c r="T154" s="1">
        <f t="shared" si="35"/>
        <v>15.130000000000004</v>
      </c>
      <c r="U154" s="1">
        <f t="shared" si="51"/>
        <v>10.7</v>
      </c>
      <c r="V154" s="1">
        <f t="shared" si="49"/>
        <v>27.85</v>
      </c>
    </row>
    <row r="155" spans="1:22" x14ac:dyDescent="0.25">
      <c r="A155" t="s">
        <v>166</v>
      </c>
      <c r="B155" s="17">
        <f t="shared" si="37"/>
        <v>36740</v>
      </c>
      <c r="C155" s="1">
        <f t="shared" si="38"/>
        <v>-18.5</v>
      </c>
      <c r="D155" s="1">
        <f t="shared" si="50"/>
        <v>1205.350000000001</v>
      </c>
      <c r="E155" s="1"/>
      <c r="F155" s="1"/>
      <c r="G155" s="1"/>
      <c r="H155" s="1"/>
      <c r="I155" s="5">
        <f t="shared" si="39"/>
        <v>3</v>
      </c>
      <c r="J155" s="5">
        <f t="shared" si="40"/>
        <v>8</v>
      </c>
      <c r="K155" s="5">
        <f t="shared" si="41"/>
        <v>2000</v>
      </c>
      <c r="L155" s="18">
        <f t="shared" si="42"/>
        <v>2</v>
      </c>
      <c r="M155" s="5">
        <f t="shared" si="43"/>
        <v>519</v>
      </c>
      <c r="N155" s="5">
        <f t="shared" si="44"/>
        <v>561</v>
      </c>
      <c r="O155" s="5">
        <f t="shared" si="45"/>
        <v>1</v>
      </c>
      <c r="P155" s="1">
        <f t="shared" si="46"/>
        <v>3.8</v>
      </c>
      <c r="Q155" s="1">
        <f t="shared" si="47"/>
        <v>-24.9</v>
      </c>
      <c r="R155" s="1">
        <f t="shared" si="36"/>
        <v>-68.899999999999409</v>
      </c>
      <c r="S155" s="1">
        <f t="shared" si="48"/>
        <v>0</v>
      </c>
      <c r="T155" s="1">
        <f t="shared" si="35"/>
        <v>13.915000000000003</v>
      </c>
      <c r="U155" s="1">
        <f t="shared" si="51"/>
        <v>-18.5</v>
      </c>
      <c r="V155" s="1">
        <f t="shared" si="49"/>
        <v>0</v>
      </c>
    </row>
    <row r="156" spans="1:22" x14ac:dyDescent="0.25">
      <c r="A156" t="s">
        <v>167</v>
      </c>
      <c r="B156" s="17">
        <f t="shared" si="37"/>
        <v>36741</v>
      </c>
      <c r="C156" s="1">
        <f t="shared" si="38"/>
        <v>32.1</v>
      </c>
      <c r="D156" s="1">
        <f t="shared" si="50"/>
        <v>1237.450000000001</v>
      </c>
      <c r="E156" s="1"/>
      <c r="F156" s="1"/>
      <c r="G156" s="1"/>
      <c r="H156" s="1"/>
      <c r="I156" s="5">
        <f t="shared" si="39"/>
        <v>4</v>
      </c>
      <c r="J156" s="5">
        <f t="shared" si="40"/>
        <v>8</v>
      </c>
      <c r="K156" s="5">
        <f t="shared" si="41"/>
        <v>2000</v>
      </c>
      <c r="L156" s="18">
        <f t="shared" si="42"/>
        <v>2</v>
      </c>
      <c r="M156" s="5">
        <f t="shared" si="43"/>
        <v>858</v>
      </c>
      <c r="N156" s="5">
        <f t="shared" si="44"/>
        <v>522</v>
      </c>
      <c r="O156" s="5">
        <f t="shared" si="45"/>
        <v>-1</v>
      </c>
      <c r="P156" s="1">
        <f t="shared" si="46"/>
        <v>35.799999999999997</v>
      </c>
      <c r="Q156" s="1">
        <f t="shared" si="47"/>
        <v>-3.5</v>
      </c>
      <c r="R156" s="1">
        <f t="shared" si="36"/>
        <v>-36.7999999999995</v>
      </c>
      <c r="S156" s="1">
        <f t="shared" si="48"/>
        <v>0</v>
      </c>
      <c r="T156" s="1">
        <f t="shared" si="35"/>
        <v>14.327500000000001</v>
      </c>
      <c r="U156" s="1">
        <f t="shared" si="51"/>
        <v>32.1</v>
      </c>
      <c r="V156" s="1">
        <f t="shared" si="49"/>
        <v>35.799999999999997</v>
      </c>
    </row>
    <row r="157" spans="1:22" x14ac:dyDescent="0.25">
      <c r="A157" t="s">
        <v>168</v>
      </c>
      <c r="B157" s="17">
        <f t="shared" si="37"/>
        <v>36742</v>
      </c>
      <c r="C157" s="1">
        <f t="shared" si="38"/>
        <v>19.45</v>
      </c>
      <c r="D157" s="1">
        <f t="shared" si="50"/>
        <v>1256.900000000001</v>
      </c>
      <c r="E157" s="1"/>
      <c r="F157" s="1"/>
      <c r="G157" s="1"/>
      <c r="H157" s="1"/>
      <c r="I157" s="5">
        <f t="shared" si="39"/>
        <v>5</v>
      </c>
      <c r="J157" s="5">
        <f t="shared" si="40"/>
        <v>8</v>
      </c>
      <c r="K157" s="5">
        <f t="shared" si="41"/>
        <v>2000</v>
      </c>
      <c r="L157" s="18">
        <f t="shared" si="42"/>
        <v>2</v>
      </c>
      <c r="M157" s="5">
        <f t="shared" si="43"/>
        <v>900</v>
      </c>
      <c r="N157" s="5">
        <f t="shared" si="44"/>
        <v>525</v>
      </c>
      <c r="O157" s="5">
        <f t="shared" si="45"/>
        <v>-1</v>
      </c>
      <c r="P157" s="1">
        <f t="shared" si="46"/>
        <v>21.65</v>
      </c>
      <c r="Q157" s="1">
        <f t="shared" si="47"/>
        <v>-3.5</v>
      </c>
      <c r="R157" s="1">
        <f t="shared" si="36"/>
        <v>-17.349999999999454</v>
      </c>
      <c r="S157" s="1">
        <f t="shared" si="48"/>
        <v>0</v>
      </c>
      <c r="T157" s="1">
        <f t="shared" si="35"/>
        <v>15.3225</v>
      </c>
      <c r="U157" s="1">
        <f t="shared" si="51"/>
        <v>19.45</v>
      </c>
      <c r="V157" s="1">
        <f t="shared" si="49"/>
        <v>21.65</v>
      </c>
    </row>
    <row r="158" spans="1:22" x14ac:dyDescent="0.25">
      <c r="A158" t="s">
        <v>169</v>
      </c>
      <c r="B158" s="17">
        <f t="shared" si="37"/>
        <v>36745</v>
      </c>
      <c r="C158" s="1">
        <f t="shared" si="38"/>
        <v>4.8</v>
      </c>
      <c r="D158" s="1">
        <f t="shared" si="50"/>
        <v>1261.700000000001</v>
      </c>
      <c r="E158" s="1"/>
      <c r="F158" s="1"/>
      <c r="G158" s="1"/>
      <c r="H158" s="1"/>
      <c r="I158" s="5">
        <f t="shared" si="39"/>
        <v>1</v>
      </c>
      <c r="J158" s="5">
        <f t="shared" si="40"/>
        <v>8</v>
      </c>
      <c r="K158" s="5">
        <f t="shared" si="41"/>
        <v>2000</v>
      </c>
      <c r="L158" s="18">
        <f t="shared" si="42"/>
        <v>1</v>
      </c>
      <c r="M158" s="5">
        <f t="shared" si="43"/>
        <v>867</v>
      </c>
      <c r="N158" s="5">
        <f t="shared" si="44"/>
        <v>624</v>
      </c>
      <c r="O158" s="5">
        <f t="shared" si="45"/>
        <v>-1</v>
      </c>
      <c r="P158" s="1">
        <f t="shared" si="46"/>
        <v>6.75</v>
      </c>
      <c r="Q158" s="1">
        <f t="shared" si="47"/>
        <v>-1.25</v>
      </c>
      <c r="R158" s="1">
        <f t="shared" si="36"/>
        <v>0</v>
      </c>
      <c r="S158" s="1">
        <f t="shared" si="48"/>
        <v>0</v>
      </c>
      <c r="T158" s="1">
        <f t="shared" si="35"/>
        <v>15.204999999999998</v>
      </c>
      <c r="U158" s="1">
        <f t="shared" si="51"/>
        <v>4.8</v>
      </c>
      <c r="V158" s="1">
        <f t="shared" si="49"/>
        <v>6.75</v>
      </c>
    </row>
    <row r="159" spans="1:22" x14ac:dyDescent="0.25">
      <c r="A159" t="s">
        <v>170</v>
      </c>
      <c r="B159" s="17">
        <f t="shared" si="37"/>
        <v>36746</v>
      </c>
      <c r="C159" s="1">
        <f t="shared" si="38"/>
        <v>-10.45</v>
      </c>
      <c r="D159" s="1">
        <f t="shared" si="50"/>
        <v>1251.2500000000009</v>
      </c>
      <c r="E159" s="1"/>
      <c r="F159" s="1"/>
      <c r="G159" s="1"/>
      <c r="H159" s="1"/>
      <c r="I159" s="5">
        <f t="shared" si="39"/>
        <v>2</v>
      </c>
      <c r="J159" s="5">
        <f t="shared" si="40"/>
        <v>8</v>
      </c>
      <c r="K159" s="5">
        <f t="shared" si="41"/>
        <v>2000</v>
      </c>
      <c r="L159" s="18">
        <f t="shared" si="42"/>
        <v>4</v>
      </c>
      <c r="M159" s="5">
        <f t="shared" si="43"/>
        <v>528</v>
      </c>
      <c r="N159" s="5">
        <f t="shared" si="44"/>
        <v>750</v>
      </c>
      <c r="O159" s="5">
        <f t="shared" si="45"/>
        <v>1</v>
      </c>
      <c r="P159" s="1">
        <f t="shared" si="46"/>
        <v>6.25</v>
      </c>
      <c r="Q159" s="1">
        <f t="shared" si="47"/>
        <v>-16</v>
      </c>
      <c r="R159" s="1">
        <f t="shared" si="36"/>
        <v>-10.450000000000045</v>
      </c>
      <c r="S159" s="1">
        <f t="shared" si="48"/>
        <v>0</v>
      </c>
      <c r="T159" s="1">
        <f t="shared" ref="T159:T222" si="52">AVERAGE(P140:P159)</f>
        <v>14.479999999999999</v>
      </c>
      <c r="U159" s="1">
        <f t="shared" si="51"/>
        <v>-10.45</v>
      </c>
      <c r="V159" s="1">
        <f t="shared" si="49"/>
        <v>0</v>
      </c>
    </row>
    <row r="160" spans="1:22" x14ac:dyDescent="0.25">
      <c r="A160" t="s">
        <v>171</v>
      </c>
      <c r="B160" s="17">
        <f t="shared" si="37"/>
        <v>36747</v>
      </c>
      <c r="C160" s="1">
        <f t="shared" si="38"/>
        <v>27.1</v>
      </c>
      <c r="D160" s="1">
        <f t="shared" si="50"/>
        <v>1278.3500000000008</v>
      </c>
      <c r="E160" s="1"/>
      <c r="F160" s="1"/>
      <c r="G160" s="1"/>
      <c r="H160" s="1"/>
      <c r="I160" s="5">
        <f t="shared" si="39"/>
        <v>3</v>
      </c>
      <c r="J160" s="5">
        <f t="shared" si="40"/>
        <v>8</v>
      </c>
      <c r="K160" s="5">
        <f t="shared" si="41"/>
        <v>2000</v>
      </c>
      <c r="L160" s="18">
        <f t="shared" si="42"/>
        <v>2</v>
      </c>
      <c r="M160" s="5">
        <f t="shared" si="43"/>
        <v>888</v>
      </c>
      <c r="N160" s="5">
        <f t="shared" si="44"/>
        <v>522</v>
      </c>
      <c r="O160" s="5">
        <f t="shared" si="45"/>
        <v>-1</v>
      </c>
      <c r="P160" s="1">
        <f t="shared" si="46"/>
        <v>34</v>
      </c>
      <c r="Q160" s="1">
        <f t="shared" si="47"/>
        <v>-1</v>
      </c>
      <c r="R160" s="1">
        <f t="shared" si="36"/>
        <v>0</v>
      </c>
      <c r="S160" s="1">
        <f t="shared" si="48"/>
        <v>0</v>
      </c>
      <c r="T160" s="1">
        <f t="shared" si="52"/>
        <v>15.374999999999996</v>
      </c>
      <c r="U160" s="1">
        <f t="shared" si="51"/>
        <v>27.1</v>
      </c>
      <c r="V160" s="1">
        <f t="shared" si="49"/>
        <v>0</v>
      </c>
    </row>
    <row r="161" spans="1:22" x14ac:dyDescent="0.25">
      <c r="A161" t="s">
        <v>172</v>
      </c>
      <c r="B161" s="17">
        <f t="shared" si="37"/>
        <v>36748</v>
      </c>
      <c r="C161" s="1">
        <f t="shared" si="38"/>
        <v>20.9</v>
      </c>
      <c r="D161" s="1">
        <f t="shared" si="50"/>
        <v>1299.2500000000009</v>
      </c>
      <c r="E161" s="1"/>
      <c r="F161" s="1"/>
      <c r="G161" s="1"/>
      <c r="H161" s="1"/>
      <c r="I161" s="5">
        <f t="shared" si="39"/>
        <v>4</v>
      </c>
      <c r="J161" s="5">
        <f t="shared" si="40"/>
        <v>8</v>
      </c>
      <c r="K161" s="5">
        <f t="shared" si="41"/>
        <v>2000</v>
      </c>
      <c r="L161" s="18">
        <f t="shared" si="42"/>
        <v>3</v>
      </c>
      <c r="M161" s="5">
        <f t="shared" si="43"/>
        <v>861</v>
      </c>
      <c r="N161" s="5">
        <f t="shared" si="44"/>
        <v>534</v>
      </c>
      <c r="O161" s="5">
        <f t="shared" si="45"/>
        <v>-1</v>
      </c>
      <c r="P161" s="1">
        <f t="shared" si="46"/>
        <v>26.5</v>
      </c>
      <c r="Q161" s="1">
        <f t="shared" si="47"/>
        <v>-4.75</v>
      </c>
      <c r="R161" s="1">
        <f t="shared" ref="R161:R224" si="53">D161-MAX(D140:D161)</f>
        <v>0</v>
      </c>
      <c r="S161" s="1">
        <f t="shared" si="48"/>
        <v>0</v>
      </c>
      <c r="T161" s="1">
        <f t="shared" si="52"/>
        <v>15.63</v>
      </c>
      <c r="U161" s="1">
        <f t="shared" si="51"/>
        <v>20.9</v>
      </c>
      <c r="V161" s="1">
        <f t="shared" si="49"/>
        <v>11.6</v>
      </c>
    </row>
    <row r="162" spans="1:22" x14ac:dyDescent="0.25">
      <c r="A162" t="s">
        <v>173</v>
      </c>
      <c r="B162" s="17">
        <f t="shared" si="37"/>
        <v>36749</v>
      </c>
      <c r="C162" s="1">
        <f t="shared" si="38"/>
        <v>1.9</v>
      </c>
      <c r="D162" s="1">
        <f t="shared" si="50"/>
        <v>1301.150000000001</v>
      </c>
      <c r="E162" s="1"/>
      <c r="F162" s="1"/>
      <c r="G162" s="1"/>
      <c r="H162" s="1"/>
      <c r="I162" s="5">
        <f t="shared" si="39"/>
        <v>5</v>
      </c>
      <c r="J162" s="5">
        <f t="shared" si="40"/>
        <v>8</v>
      </c>
      <c r="K162" s="5">
        <f t="shared" si="41"/>
        <v>2000</v>
      </c>
      <c r="L162" s="18">
        <f t="shared" si="42"/>
        <v>2</v>
      </c>
      <c r="M162" s="5">
        <f t="shared" si="43"/>
        <v>852</v>
      </c>
      <c r="N162" s="5">
        <f t="shared" si="44"/>
        <v>555</v>
      </c>
      <c r="O162" s="5">
        <f t="shared" si="45"/>
        <v>-1</v>
      </c>
      <c r="P162" s="1">
        <f t="shared" si="46"/>
        <v>7.35</v>
      </c>
      <c r="Q162" s="1">
        <f t="shared" si="47"/>
        <v>-9.25</v>
      </c>
      <c r="R162" s="1">
        <f t="shared" si="53"/>
        <v>0</v>
      </c>
      <c r="S162" s="1">
        <f t="shared" si="48"/>
        <v>0</v>
      </c>
      <c r="T162" s="1">
        <f t="shared" si="52"/>
        <v>15.760000000000002</v>
      </c>
      <c r="U162" s="1">
        <f t="shared" si="51"/>
        <v>1.9</v>
      </c>
      <c r="V162" s="1">
        <f t="shared" si="49"/>
        <v>7.35</v>
      </c>
    </row>
    <row r="163" spans="1:22" x14ac:dyDescent="0.25">
      <c r="A163" t="s">
        <v>174</v>
      </c>
      <c r="B163" s="17">
        <f t="shared" si="37"/>
        <v>36752</v>
      </c>
      <c r="C163" s="1">
        <f t="shared" si="38"/>
        <v>18.850000000000001</v>
      </c>
      <c r="D163" s="1">
        <f t="shared" si="50"/>
        <v>1320.0000000000009</v>
      </c>
      <c r="E163" s="1"/>
      <c r="F163" s="1"/>
      <c r="G163" s="1"/>
      <c r="H163" s="1"/>
      <c r="I163" s="5">
        <f t="shared" si="39"/>
        <v>1</v>
      </c>
      <c r="J163" s="5">
        <f t="shared" si="40"/>
        <v>8</v>
      </c>
      <c r="K163" s="5">
        <f t="shared" si="41"/>
        <v>2000</v>
      </c>
      <c r="L163" s="18">
        <f t="shared" si="42"/>
        <v>1</v>
      </c>
      <c r="M163" s="5">
        <f t="shared" si="43"/>
        <v>900</v>
      </c>
      <c r="N163" s="5">
        <f t="shared" si="44"/>
        <v>540</v>
      </c>
      <c r="O163" s="5">
        <f t="shared" si="45"/>
        <v>-1</v>
      </c>
      <c r="P163" s="1">
        <f t="shared" si="46"/>
        <v>19.3</v>
      </c>
      <c r="Q163" s="1">
        <f t="shared" si="47"/>
        <v>-2.5</v>
      </c>
      <c r="R163" s="1">
        <f t="shared" si="53"/>
        <v>0</v>
      </c>
      <c r="S163" s="1">
        <f t="shared" si="48"/>
        <v>0</v>
      </c>
      <c r="T163" s="1">
        <f t="shared" si="52"/>
        <v>16.612500000000004</v>
      </c>
      <c r="U163" s="1">
        <f t="shared" si="51"/>
        <v>18.850000000000001</v>
      </c>
      <c r="V163" s="1">
        <f t="shared" si="49"/>
        <v>19.3</v>
      </c>
    </row>
    <row r="164" spans="1:22" x14ac:dyDescent="0.25">
      <c r="A164" t="s">
        <v>175</v>
      </c>
      <c r="B164" s="17">
        <f t="shared" si="37"/>
        <v>36753</v>
      </c>
      <c r="C164" s="1">
        <f t="shared" si="38"/>
        <v>24.25</v>
      </c>
      <c r="D164" s="1">
        <f t="shared" si="50"/>
        <v>1344.2500000000009</v>
      </c>
      <c r="E164" s="1"/>
      <c r="F164" s="1"/>
      <c r="G164" s="1"/>
      <c r="H164" s="1"/>
      <c r="I164" s="5">
        <f t="shared" si="39"/>
        <v>2</v>
      </c>
      <c r="J164" s="5">
        <f t="shared" si="40"/>
        <v>8</v>
      </c>
      <c r="K164" s="5">
        <f t="shared" si="41"/>
        <v>2000</v>
      </c>
      <c r="L164" s="18">
        <f t="shared" si="42"/>
        <v>6</v>
      </c>
      <c r="M164" s="5">
        <f t="shared" si="43"/>
        <v>813</v>
      </c>
      <c r="N164" s="5">
        <f t="shared" si="44"/>
        <v>567</v>
      </c>
      <c r="O164" s="5">
        <f t="shared" si="45"/>
        <v>-1</v>
      </c>
      <c r="P164" s="1">
        <f t="shared" si="46"/>
        <v>31.15</v>
      </c>
      <c r="Q164" s="1">
        <f t="shared" si="47"/>
        <v>-8.1999999999999993</v>
      </c>
      <c r="R164" s="1">
        <f t="shared" si="53"/>
        <v>0</v>
      </c>
      <c r="S164" s="1">
        <f t="shared" si="48"/>
        <v>0</v>
      </c>
      <c r="T164" s="1">
        <f t="shared" si="52"/>
        <v>17.217500000000005</v>
      </c>
      <c r="U164" s="1">
        <f t="shared" si="51"/>
        <v>24.25</v>
      </c>
      <c r="V164" s="1">
        <f t="shared" si="49"/>
        <v>24.7</v>
      </c>
    </row>
    <row r="165" spans="1:22" x14ac:dyDescent="0.25">
      <c r="A165" t="s">
        <v>176</v>
      </c>
      <c r="B165" s="17">
        <f t="shared" si="37"/>
        <v>36754</v>
      </c>
      <c r="C165" s="1">
        <f t="shared" si="38"/>
        <v>14.1</v>
      </c>
      <c r="D165" s="1">
        <f t="shared" si="50"/>
        <v>1358.3500000000008</v>
      </c>
      <c r="E165" s="1"/>
      <c r="F165" s="1"/>
      <c r="G165" s="1"/>
      <c r="H165" s="1"/>
      <c r="I165" s="5">
        <f t="shared" si="39"/>
        <v>3</v>
      </c>
      <c r="J165" s="5">
        <f t="shared" si="40"/>
        <v>8</v>
      </c>
      <c r="K165" s="5">
        <f t="shared" si="41"/>
        <v>2000</v>
      </c>
      <c r="L165" s="18">
        <f t="shared" si="42"/>
        <v>2</v>
      </c>
      <c r="M165" s="5">
        <f t="shared" si="43"/>
        <v>870</v>
      </c>
      <c r="N165" s="5">
        <f t="shared" si="44"/>
        <v>543</v>
      </c>
      <c r="O165" s="5">
        <f t="shared" si="45"/>
        <v>-1</v>
      </c>
      <c r="P165" s="1">
        <f t="shared" si="46"/>
        <v>25.5</v>
      </c>
      <c r="Q165" s="1">
        <f t="shared" si="47"/>
        <v>-15.5</v>
      </c>
      <c r="R165" s="1">
        <f t="shared" si="53"/>
        <v>0</v>
      </c>
      <c r="S165" s="1">
        <f t="shared" si="48"/>
        <v>0</v>
      </c>
      <c r="T165" s="1">
        <f t="shared" si="52"/>
        <v>18.317500000000003</v>
      </c>
      <c r="U165" s="1">
        <f t="shared" si="51"/>
        <v>14.1</v>
      </c>
      <c r="V165" s="1">
        <f t="shared" si="49"/>
        <v>0</v>
      </c>
    </row>
    <row r="166" spans="1:22" x14ac:dyDescent="0.25">
      <c r="A166" t="s">
        <v>177</v>
      </c>
      <c r="B166" s="17">
        <f t="shared" si="37"/>
        <v>36755</v>
      </c>
      <c r="C166" s="1">
        <f t="shared" si="38"/>
        <v>17.100000000000001</v>
      </c>
      <c r="D166" s="1">
        <f t="shared" si="50"/>
        <v>1375.4500000000007</v>
      </c>
      <c r="E166" s="1"/>
      <c r="F166" s="1"/>
      <c r="G166" s="1"/>
      <c r="H166" s="1"/>
      <c r="I166" s="5">
        <f t="shared" si="39"/>
        <v>4</v>
      </c>
      <c r="J166" s="5">
        <f t="shared" si="40"/>
        <v>8</v>
      </c>
      <c r="K166" s="5">
        <f t="shared" si="41"/>
        <v>2000</v>
      </c>
      <c r="L166" s="18">
        <f t="shared" si="42"/>
        <v>2</v>
      </c>
      <c r="M166" s="5">
        <f t="shared" si="43"/>
        <v>882</v>
      </c>
      <c r="N166" s="5">
        <f t="shared" si="44"/>
        <v>549</v>
      </c>
      <c r="O166" s="5">
        <f t="shared" si="45"/>
        <v>-1</v>
      </c>
      <c r="P166" s="1">
        <f t="shared" si="46"/>
        <v>26.75</v>
      </c>
      <c r="Q166" s="1">
        <f t="shared" si="47"/>
        <v>-1.25</v>
      </c>
      <c r="R166" s="1">
        <f t="shared" si="53"/>
        <v>0</v>
      </c>
      <c r="S166" s="1">
        <f t="shared" si="48"/>
        <v>0</v>
      </c>
      <c r="T166" s="1">
        <f t="shared" si="52"/>
        <v>19.605000000000004</v>
      </c>
      <c r="U166" s="1">
        <f t="shared" si="51"/>
        <v>17.100000000000001</v>
      </c>
      <c r="V166" s="1">
        <f t="shared" si="49"/>
        <v>26.75</v>
      </c>
    </row>
    <row r="167" spans="1:22" x14ac:dyDescent="0.25">
      <c r="A167" t="s">
        <v>178</v>
      </c>
      <c r="B167" s="17">
        <f t="shared" si="37"/>
        <v>36756</v>
      </c>
      <c r="C167" s="1">
        <f t="shared" si="38"/>
        <v>11.75</v>
      </c>
      <c r="D167" s="1">
        <f t="shared" si="50"/>
        <v>1387.2000000000007</v>
      </c>
      <c r="E167" s="1"/>
      <c r="F167" s="1"/>
      <c r="G167" s="1"/>
      <c r="H167" s="1"/>
      <c r="I167" s="5">
        <f t="shared" si="39"/>
        <v>5</v>
      </c>
      <c r="J167" s="5">
        <f t="shared" si="40"/>
        <v>8</v>
      </c>
      <c r="K167" s="5">
        <f t="shared" si="41"/>
        <v>2000</v>
      </c>
      <c r="L167" s="18">
        <f t="shared" si="42"/>
        <v>2</v>
      </c>
      <c r="M167" s="5">
        <f t="shared" si="43"/>
        <v>774</v>
      </c>
      <c r="N167" s="5">
        <f t="shared" si="44"/>
        <v>525</v>
      </c>
      <c r="O167" s="5">
        <f t="shared" si="45"/>
        <v>-1</v>
      </c>
      <c r="P167" s="1">
        <f t="shared" si="46"/>
        <v>17.45</v>
      </c>
      <c r="Q167" s="1">
        <f t="shared" si="47"/>
        <v>-0.5</v>
      </c>
      <c r="R167" s="1">
        <f t="shared" si="53"/>
        <v>0</v>
      </c>
      <c r="S167" s="1">
        <f t="shared" si="48"/>
        <v>0</v>
      </c>
      <c r="T167" s="1">
        <f t="shared" si="52"/>
        <v>20.452500000000004</v>
      </c>
      <c r="U167" s="1">
        <f t="shared" si="51"/>
        <v>11.75</v>
      </c>
      <c r="V167" s="1">
        <f t="shared" si="49"/>
        <v>4.3</v>
      </c>
    </row>
    <row r="168" spans="1:22" x14ac:dyDescent="0.25">
      <c r="A168" t="s">
        <v>179</v>
      </c>
      <c r="B168" s="17">
        <f t="shared" si="37"/>
        <v>36759</v>
      </c>
      <c r="C168" s="1">
        <f t="shared" si="38"/>
        <v>-5.15</v>
      </c>
      <c r="D168" s="1">
        <f t="shared" si="50"/>
        <v>1382.0500000000006</v>
      </c>
      <c r="E168" s="1"/>
      <c r="F168" s="1"/>
      <c r="G168" s="1"/>
      <c r="H168" s="1"/>
      <c r="I168" s="5">
        <f t="shared" si="39"/>
        <v>1</v>
      </c>
      <c r="J168" s="5">
        <f t="shared" si="40"/>
        <v>8</v>
      </c>
      <c r="K168" s="5">
        <f t="shared" si="41"/>
        <v>2000</v>
      </c>
      <c r="L168" s="18">
        <f t="shared" si="42"/>
        <v>1</v>
      </c>
      <c r="M168" s="5">
        <f t="shared" si="43"/>
        <v>828</v>
      </c>
      <c r="N168" s="5">
        <f t="shared" si="44"/>
        <v>906</v>
      </c>
      <c r="O168" s="5">
        <f t="shared" si="45"/>
        <v>1</v>
      </c>
      <c r="P168" s="1">
        <f t="shared" si="46"/>
        <v>3.3</v>
      </c>
      <c r="Q168" s="1">
        <f t="shared" si="47"/>
        <v>-5.95</v>
      </c>
      <c r="R168" s="1">
        <f t="shared" si="53"/>
        <v>-5.1500000000000909</v>
      </c>
      <c r="S168" s="1">
        <f t="shared" si="48"/>
        <v>0</v>
      </c>
      <c r="T168" s="1">
        <f t="shared" si="52"/>
        <v>19.0275</v>
      </c>
      <c r="U168" s="1">
        <f t="shared" si="51"/>
        <v>-5.15</v>
      </c>
      <c r="V168" s="1">
        <f t="shared" si="49"/>
        <v>0</v>
      </c>
    </row>
    <row r="169" spans="1:22" x14ac:dyDescent="0.25">
      <c r="A169" t="s">
        <v>180</v>
      </c>
      <c r="B169" s="17">
        <f t="shared" si="37"/>
        <v>36760</v>
      </c>
      <c r="C169" s="1">
        <f t="shared" si="38"/>
        <v>-9.15</v>
      </c>
      <c r="D169" s="1">
        <f t="shared" si="50"/>
        <v>1372.9000000000005</v>
      </c>
      <c r="E169" s="1"/>
      <c r="F169" s="1"/>
      <c r="G169" s="1"/>
      <c r="H169" s="1"/>
      <c r="I169" s="5">
        <f t="shared" si="39"/>
        <v>2</v>
      </c>
      <c r="J169" s="5">
        <f t="shared" si="40"/>
        <v>8</v>
      </c>
      <c r="K169" s="5">
        <f t="shared" si="41"/>
        <v>2000</v>
      </c>
      <c r="L169" s="18">
        <f t="shared" si="42"/>
        <v>1</v>
      </c>
      <c r="M169" s="5">
        <f t="shared" si="43"/>
        <v>543</v>
      </c>
      <c r="N169" s="5">
        <f t="shared" si="44"/>
        <v>885</v>
      </c>
      <c r="O169" s="5">
        <f t="shared" si="45"/>
        <v>1</v>
      </c>
      <c r="P169" s="1">
        <f t="shared" si="46"/>
        <v>0.75</v>
      </c>
      <c r="Q169" s="1">
        <f t="shared" si="47"/>
        <v>-11.2</v>
      </c>
      <c r="R169" s="1">
        <f t="shared" si="53"/>
        <v>-14.300000000000182</v>
      </c>
      <c r="S169" s="1">
        <f t="shared" si="48"/>
        <v>0</v>
      </c>
      <c r="T169" s="1">
        <f t="shared" si="52"/>
        <v>18.759999999999998</v>
      </c>
      <c r="U169" s="1">
        <f t="shared" si="51"/>
        <v>-9.15</v>
      </c>
      <c r="V169" s="1">
        <f t="shared" si="49"/>
        <v>0</v>
      </c>
    </row>
    <row r="170" spans="1:22" x14ac:dyDescent="0.25">
      <c r="A170" t="s">
        <v>181</v>
      </c>
      <c r="B170" s="17">
        <f t="shared" si="37"/>
        <v>36761</v>
      </c>
      <c r="C170" s="1">
        <f t="shared" si="38"/>
        <v>18.100000000000001</v>
      </c>
      <c r="D170" s="1">
        <f t="shared" si="50"/>
        <v>1391.0000000000005</v>
      </c>
      <c r="E170" s="1"/>
      <c r="F170" s="1"/>
      <c r="G170" s="1"/>
      <c r="H170" s="1"/>
      <c r="I170" s="5">
        <f t="shared" si="39"/>
        <v>3</v>
      </c>
      <c r="J170" s="5">
        <f t="shared" si="40"/>
        <v>8</v>
      </c>
      <c r="K170" s="5">
        <f t="shared" si="41"/>
        <v>2000</v>
      </c>
      <c r="L170" s="18">
        <f t="shared" si="42"/>
        <v>2</v>
      </c>
      <c r="M170" s="5">
        <f t="shared" si="43"/>
        <v>873</v>
      </c>
      <c r="N170" s="5">
        <f t="shared" si="44"/>
        <v>558</v>
      </c>
      <c r="O170" s="5">
        <f t="shared" si="45"/>
        <v>-1</v>
      </c>
      <c r="P170" s="1">
        <f t="shared" si="46"/>
        <v>23.25</v>
      </c>
      <c r="Q170" s="1">
        <f t="shared" si="47"/>
        <v>-5.75</v>
      </c>
      <c r="R170" s="1">
        <f t="shared" si="53"/>
        <v>0</v>
      </c>
      <c r="S170" s="1">
        <f t="shared" si="48"/>
        <v>0</v>
      </c>
      <c r="T170" s="1">
        <f t="shared" si="52"/>
        <v>19.732499999999998</v>
      </c>
      <c r="U170" s="1">
        <f t="shared" si="51"/>
        <v>18.100000000000001</v>
      </c>
      <c r="V170" s="1">
        <f t="shared" si="49"/>
        <v>23.25</v>
      </c>
    </row>
    <row r="171" spans="1:22" x14ac:dyDescent="0.25">
      <c r="A171" t="s">
        <v>182</v>
      </c>
      <c r="B171" s="17">
        <f t="shared" si="37"/>
        <v>36762</v>
      </c>
      <c r="C171" s="1">
        <f t="shared" si="38"/>
        <v>0</v>
      </c>
      <c r="D171" s="1">
        <f t="shared" si="50"/>
        <v>1391.0000000000005</v>
      </c>
      <c r="E171" s="1"/>
      <c r="F171" s="1"/>
      <c r="G171" s="1"/>
      <c r="H171" s="1"/>
      <c r="I171" s="5">
        <f t="shared" si="39"/>
        <v>4</v>
      </c>
      <c r="J171" s="5">
        <f t="shared" si="40"/>
        <v>8</v>
      </c>
      <c r="K171" s="5">
        <f t="shared" si="41"/>
        <v>2000</v>
      </c>
      <c r="L171" s="18">
        <f t="shared" si="42"/>
        <v>0</v>
      </c>
      <c r="M171" s="5">
        <f t="shared" si="43"/>
        <v>915</v>
      </c>
      <c r="N171" s="5">
        <f t="shared" si="44"/>
        <v>915</v>
      </c>
      <c r="O171" s="5">
        <f t="shared" si="45"/>
        <v>0</v>
      </c>
      <c r="P171" s="1">
        <f t="shared" si="46"/>
        <v>0</v>
      </c>
      <c r="Q171" s="1">
        <f t="shared" si="47"/>
        <v>0</v>
      </c>
      <c r="R171" s="1">
        <f t="shared" si="53"/>
        <v>0</v>
      </c>
      <c r="S171" s="1">
        <f t="shared" si="48"/>
        <v>0</v>
      </c>
      <c r="T171" s="1">
        <f t="shared" si="52"/>
        <v>19.182499999999997</v>
      </c>
      <c r="U171" s="1">
        <f t="shared" si="51"/>
        <v>0</v>
      </c>
      <c r="V171" s="1">
        <f t="shared" si="49"/>
        <v>0</v>
      </c>
    </row>
    <row r="172" spans="1:22" x14ac:dyDescent="0.25">
      <c r="A172" t="s">
        <v>183</v>
      </c>
      <c r="B172" s="17">
        <f t="shared" si="37"/>
        <v>36763</v>
      </c>
      <c r="C172" s="1">
        <f t="shared" si="38"/>
        <v>-5.15</v>
      </c>
      <c r="D172" s="1">
        <f t="shared" si="50"/>
        <v>1385.8500000000004</v>
      </c>
      <c r="E172" s="1"/>
      <c r="F172" s="1"/>
      <c r="G172" s="1"/>
      <c r="H172" s="1"/>
      <c r="I172" s="5">
        <f t="shared" si="39"/>
        <v>5</v>
      </c>
      <c r="J172" s="5">
        <f t="shared" si="40"/>
        <v>8</v>
      </c>
      <c r="K172" s="5">
        <f t="shared" si="41"/>
        <v>2000</v>
      </c>
      <c r="L172" s="18">
        <f t="shared" si="42"/>
        <v>2</v>
      </c>
      <c r="M172" s="5">
        <f t="shared" si="43"/>
        <v>531</v>
      </c>
      <c r="N172" s="5">
        <f t="shared" si="44"/>
        <v>849</v>
      </c>
      <c r="O172" s="5">
        <f t="shared" si="45"/>
        <v>1</v>
      </c>
      <c r="P172" s="1">
        <f t="shared" si="46"/>
        <v>3.75</v>
      </c>
      <c r="Q172" s="1">
        <f t="shared" si="47"/>
        <v>-9</v>
      </c>
      <c r="R172" s="1">
        <f t="shared" si="53"/>
        <v>-5.1500000000000909</v>
      </c>
      <c r="S172" s="1">
        <f t="shared" si="48"/>
        <v>0</v>
      </c>
      <c r="T172" s="1">
        <f t="shared" si="52"/>
        <v>17.685000000000002</v>
      </c>
      <c r="U172" s="1">
        <f t="shared" si="51"/>
        <v>-5.15</v>
      </c>
      <c r="V172" s="1">
        <f t="shared" si="49"/>
        <v>0</v>
      </c>
    </row>
    <row r="173" spans="1:22" x14ac:dyDescent="0.25">
      <c r="A173" t="s">
        <v>184</v>
      </c>
      <c r="B173" s="17">
        <f t="shared" si="37"/>
        <v>36766</v>
      </c>
      <c r="C173" s="1">
        <f t="shared" si="38"/>
        <v>17.399999999999999</v>
      </c>
      <c r="D173" s="1">
        <f t="shared" si="50"/>
        <v>1403.2500000000005</v>
      </c>
      <c r="E173" s="1"/>
      <c r="F173" s="1"/>
      <c r="G173" s="1"/>
      <c r="H173" s="1"/>
      <c r="I173" s="5">
        <f t="shared" si="39"/>
        <v>1</v>
      </c>
      <c r="J173" s="5">
        <f t="shared" si="40"/>
        <v>8</v>
      </c>
      <c r="K173" s="5">
        <f t="shared" si="41"/>
        <v>2000</v>
      </c>
      <c r="L173" s="18">
        <f t="shared" si="42"/>
        <v>2</v>
      </c>
      <c r="M173" s="5">
        <f t="shared" si="43"/>
        <v>672</v>
      </c>
      <c r="N173" s="5">
        <f t="shared" si="44"/>
        <v>915</v>
      </c>
      <c r="O173" s="5">
        <f t="shared" si="45"/>
        <v>1</v>
      </c>
      <c r="P173" s="1">
        <f t="shared" si="46"/>
        <v>33</v>
      </c>
      <c r="Q173" s="1">
        <f t="shared" si="47"/>
        <v>0</v>
      </c>
      <c r="R173" s="1">
        <f t="shared" si="53"/>
        <v>0</v>
      </c>
      <c r="S173" s="1">
        <f t="shared" si="48"/>
        <v>0</v>
      </c>
      <c r="T173" s="1">
        <f t="shared" si="52"/>
        <v>17.7075</v>
      </c>
      <c r="U173" s="1">
        <f t="shared" si="51"/>
        <v>17.399999999999999</v>
      </c>
      <c r="V173" s="1">
        <f t="shared" si="49"/>
        <v>33</v>
      </c>
    </row>
    <row r="174" spans="1:22" x14ac:dyDescent="0.25">
      <c r="A174" t="s">
        <v>185</v>
      </c>
      <c r="B174" s="17">
        <f t="shared" si="37"/>
        <v>36767</v>
      </c>
      <c r="C174" s="1">
        <f t="shared" si="38"/>
        <v>-2.2000000000000002</v>
      </c>
      <c r="D174" s="1">
        <f t="shared" si="50"/>
        <v>1401.0500000000004</v>
      </c>
      <c r="E174" s="1"/>
      <c r="F174" s="1"/>
      <c r="G174" s="1"/>
      <c r="H174" s="1"/>
      <c r="I174" s="5">
        <f t="shared" si="39"/>
        <v>2</v>
      </c>
      <c r="J174" s="5">
        <f t="shared" si="40"/>
        <v>8</v>
      </c>
      <c r="K174" s="5">
        <f t="shared" si="41"/>
        <v>2000</v>
      </c>
      <c r="L174" s="18">
        <f t="shared" si="42"/>
        <v>2</v>
      </c>
      <c r="M174" s="5">
        <f t="shared" si="43"/>
        <v>597</v>
      </c>
      <c r="N174" s="5">
        <f t="shared" si="44"/>
        <v>861</v>
      </c>
      <c r="O174" s="5">
        <f t="shared" si="45"/>
        <v>1</v>
      </c>
      <c r="P174" s="1">
        <f t="shared" si="46"/>
        <v>6.05</v>
      </c>
      <c r="Q174" s="1">
        <f t="shared" si="47"/>
        <v>-7.55</v>
      </c>
      <c r="R174" s="1">
        <f t="shared" si="53"/>
        <v>-2.2000000000000455</v>
      </c>
      <c r="S174" s="1">
        <f t="shared" si="48"/>
        <v>0</v>
      </c>
      <c r="T174" s="1">
        <f t="shared" si="52"/>
        <v>16.6175</v>
      </c>
      <c r="U174" s="1">
        <f t="shared" si="51"/>
        <v>-2.2000000000000002</v>
      </c>
      <c r="V174" s="1">
        <f t="shared" si="49"/>
        <v>0</v>
      </c>
    </row>
    <row r="175" spans="1:22" x14ac:dyDescent="0.25">
      <c r="A175" t="s">
        <v>186</v>
      </c>
      <c r="B175" s="17">
        <f t="shared" si="37"/>
        <v>36768</v>
      </c>
      <c r="C175" s="1">
        <f t="shared" si="38"/>
        <v>-4.5999999999999996</v>
      </c>
      <c r="D175" s="1">
        <f t="shared" si="50"/>
        <v>1396.4500000000005</v>
      </c>
      <c r="E175" s="1"/>
      <c r="F175" s="1"/>
      <c r="G175" s="1"/>
      <c r="H175" s="1"/>
      <c r="I175" s="5">
        <f t="shared" si="39"/>
        <v>3</v>
      </c>
      <c r="J175" s="5">
        <f t="shared" si="40"/>
        <v>8</v>
      </c>
      <c r="K175" s="5">
        <f t="shared" si="41"/>
        <v>2000</v>
      </c>
      <c r="L175" s="18">
        <f t="shared" si="42"/>
        <v>2</v>
      </c>
      <c r="M175" s="5">
        <f t="shared" si="43"/>
        <v>534</v>
      </c>
      <c r="N175" s="5">
        <f t="shared" si="44"/>
        <v>885</v>
      </c>
      <c r="O175" s="5">
        <f t="shared" si="45"/>
        <v>1</v>
      </c>
      <c r="P175" s="1">
        <f t="shared" si="46"/>
        <v>2.5</v>
      </c>
      <c r="Q175" s="1">
        <f t="shared" si="47"/>
        <v>-13.45</v>
      </c>
      <c r="R175" s="1">
        <f t="shared" si="53"/>
        <v>-6.7999999999999545</v>
      </c>
      <c r="S175" s="1">
        <f t="shared" si="48"/>
        <v>0</v>
      </c>
      <c r="T175" s="1">
        <f t="shared" si="52"/>
        <v>16.552500000000002</v>
      </c>
      <c r="U175" s="1">
        <f t="shared" si="51"/>
        <v>-4.5999999999999996</v>
      </c>
      <c r="V175" s="1">
        <f t="shared" si="49"/>
        <v>0</v>
      </c>
    </row>
    <row r="176" spans="1:22" x14ac:dyDescent="0.25">
      <c r="A176" t="s">
        <v>187</v>
      </c>
      <c r="B176" s="17">
        <f t="shared" si="37"/>
        <v>36769</v>
      </c>
      <c r="C176" s="1">
        <f t="shared" si="38"/>
        <v>-20.5</v>
      </c>
      <c r="D176" s="1">
        <f t="shared" si="50"/>
        <v>1375.9500000000005</v>
      </c>
      <c r="E176" s="1"/>
      <c r="F176" s="1"/>
      <c r="G176" s="1"/>
      <c r="H176" s="1"/>
      <c r="I176" s="5">
        <f t="shared" si="39"/>
        <v>4</v>
      </c>
      <c r="J176" s="5">
        <f t="shared" si="40"/>
        <v>8</v>
      </c>
      <c r="K176" s="5">
        <f t="shared" si="41"/>
        <v>2000</v>
      </c>
      <c r="L176" s="18">
        <f t="shared" si="42"/>
        <v>4</v>
      </c>
      <c r="M176" s="5">
        <f t="shared" si="43"/>
        <v>915</v>
      </c>
      <c r="N176" s="5">
        <f t="shared" si="44"/>
        <v>669</v>
      </c>
      <c r="O176" s="5">
        <f t="shared" si="45"/>
        <v>-1</v>
      </c>
      <c r="P176" s="1">
        <f t="shared" si="46"/>
        <v>0</v>
      </c>
      <c r="Q176" s="1">
        <f t="shared" si="47"/>
        <v>-24.15</v>
      </c>
      <c r="R176" s="1">
        <f t="shared" si="53"/>
        <v>-27.299999999999955</v>
      </c>
      <c r="S176" s="1">
        <f t="shared" si="48"/>
        <v>0</v>
      </c>
      <c r="T176" s="1">
        <f t="shared" si="52"/>
        <v>14.762499999999999</v>
      </c>
      <c r="U176" s="1">
        <f t="shared" si="51"/>
        <v>-20.5</v>
      </c>
      <c r="V176" s="1">
        <f t="shared" si="49"/>
        <v>0</v>
      </c>
    </row>
    <row r="177" spans="1:22" x14ac:dyDescent="0.25">
      <c r="A177" t="s">
        <v>188</v>
      </c>
      <c r="B177" s="17">
        <f t="shared" si="37"/>
        <v>36770</v>
      </c>
      <c r="C177" s="1">
        <f t="shared" si="38"/>
        <v>49.15</v>
      </c>
      <c r="D177" s="1">
        <f t="shared" si="50"/>
        <v>1425.1000000000006</v>
      </c>
      <c r="E177" s="1"/>
      <c r="F177" s="1"/>
      <c r="G177" s="1"/>
      <c r="H177" s="1"/>
      <c r="I177" s="5">
        <f t="shared" si="39"/>
        <v>5</v>
      </c>
      <c r="J177" s="5">
        <f t="shared" si="40"/>
        <v>9</v>
      </c>
      <c r="K177" s="5">
        <f t="shared" si="41"/>
        <v>2000</v>
      </c>
      <c r="L177" s="18">
        <f t="shared" si="42"/>
        <v>5</v>
      </c>
      <c r="M177" s="5">
        <f t="shared" si="43"/>
        <v>723</v>
      </c>
      <c r="N177" s="5">
        <f t="shared" si="44"/>
        <v>534</v>
      </c>
      <c r="O177" s="5">
        <f t="shared" si="45"/>
        <v>-1</v>
      </c>
      <c r="P177" s="1">
        <f t="shared" si="46"/>
        <v>55.1</v>
      </c>
      <c r="Q177" s="1">
        <f t="shared" si="47"/>
        <v>-1.5</v>
      </c>
      <c r="R177" s="1">
        <f t="shared" si="53"/>
        <v>0</v>
      </c>
      <c r="S177" s="1">
        <f t="shared" si="48"/>
        <v>0</v>
      </c>
      <c r="T177" s="1">
        <f t="shared" si="52"/>
        <v>16.434999999999999</v>
      </c>
      <c r="U177" s="1">
        <f t="shared" si="51"/>
        <v>49.15</v>
      </c>
      <c r="V177" s="1">
        <f t="shared" si="49"/>
        <v>55.1</v>
      </c>
    </row>
    <row r="178" spans="1:22" x14ac:dyDescent="0.25">
      <c r="A178" t="s">
        <v>189</v>
      </c>
      <c r="B178" s="17">
        <f t="shared" si="37"/>
        <v>36774</v>
      </c>
      <c r="C178" s="1">
        <f t="shared" si="38"/>
        <v>-25.75</v>
      </c>
      <c r="D178" s="1">
        <f t="shared" si="50"/>
        <v>1399.3500000000006</v>
      </c>
      <c r="E178" s="1"/>
      <c r="F178" s="1"/>
      <c r="G178" s="1"/>
      <c r="H178" s="1"/>
      <c r="I178" s="5">
        <f t="shared" si="39"/>
        <v>2</v>
      </c>
      <c r="J178" s="5">
        <f t="shared" si="40"/>
        <v>9</v>
      </c>
      <c r="K178" s="5">
        <f t="shared" si="41"/>
        <v>2000</v>
      </c>
      <c r="L178" s="18">
        <f t="shared" si="42"/>
        <v>2</v>
      </c>
      <c r="M178" s="5">
        <f t="shared" si="43"/>
        <v>531</v>
      </c>
      <c r="N178" s="5">
        <f t="shared" si="44"/>
        <v>897</v>
      </c>
      <c r="O178" s="5">
        <f t="shared" si="45"/>
        <v>1</v>
      </c>
      <c r="P178" s="1">
        <f t="shared" si="46"/>
        <v>3.5</v>
      </c>
      <c r="Q178" s="1">
        <f t="shared" si="47"/>
        <v>-26.85</v>
      </c>
      <c r="R178" s="1">
        <f t="shared" si="53"/>
        <v>-25.75</v>
      </c>
      <c r="S178" s="1">
        <f t="shared" si="48"/>
        <v>0</v>
      </c>
      <c r="T178" s="1">
        <f t="shared" si="52"/>
        <v>16.272500000000001</v>
      </c>
      <c r="U178" s="1">
        <f t="shared" si="51"/>
        <v>-25.75</v>
      </c>
      <c r="V178" s="1">
        <f t="shared" si="49"/>
        <v>0</v>
      </c>
    </row>
    <row r="179" spans="1:22" x14ac:dyDescent="0.25">
      <c r="A179" t="s">
        <v>190</v>
      </c>
      <c r="B179" s="17">
        <f t="shared" si="37"/>
        <v>36775</v>
      </c>
      <c r="C179" s="1">
        <f t="shared" si="38"/>
        <v>7.3</v>
      </c>
      <c r="D179" s="1">
        <f t="shared" si="50"/>
        <v>1406.6500000000005</v>
      </c>
      <c r="E179" s="1"/>
      <c r="F179" s="1"/>
      <c r="G179" s="1"/>
      <c r="H179" s="1"/>
      <c r="I179" s="5">
        <f t="shared" si="39"/>
        <v>3</v>
      </c>
      <c r="J179" s="5">
        <f t="shared" si="40"/>
        <v>9</v>
      </c>
      <c r="K179" s="5">
        <f t="shared" si="41"/>
        <v>2000</v>
      </c>
      <c r="L179" s="18">
        <f t="shared" si="42"/>
        <v>2</v>
      </c>
      <c r="M179" s="5">
        <f t="shared" si="43"/>
        <v>582</v>
      </c>
      <c r="N179" s="5">
        <f t="shared" si="44"/>
        <v>762</v>
      </c>
      <c r="O179" s="5">
        <f t="shared" si="45"/>
        <v>1</v>
      </c>
      <c r="P179" s="1">
        <f t="shared" si="46"/>
        <v>13.65</v>
      </c>
      <c r="Q179" s="1">
        <f t="shared" si="47"/>
        <v>-3.25</v>
      </c>
      <c r="R179" s="1">
        <f t="shared" si="53"/>
        <v>-18.450000000000045</v>
      </c>
      <c r="S179" s="1">
        <f t="shared" si="48"/>
        <v>0</v>
      </c>
      <c r="T179" s="1">
        <f t="shared" si="52"/>
        <v>16.642499999999998</v>
      </c>
      <c r="U179" s="1">
        <f t="shared" si="51"/>
        <v>7.3</v>
      </c>
      <c r="V179" s="1">
        <f t="shared" si="49"/>
        <v>13.65</v>
      </c>
    </row>
    <row r="180" spans="1:22" x14ac:dyDescent="0.25">
      <c r="A180" t="s">
        <v>191</v>
      </c>
      <c r="B180" s="17">
        <f t="shared" si="37"/>
        <v>36776</v>
      </c>
      <c r="C180" s="1">
        <f t="shared" si="38"/>
        <v>25.3</v>
      </c>
      <c r="D180" s="1">
        <f t="shared" si="50"/>
        <v>1431.9500000000005</v>
      </c>
      <c r="E180" s="1"/>
      <c r="F180" s="1"/>
      <c r="G180" s="1"/>
      <c r="H180" s="1"/>
      <c r="I180" s="5">
        <f t="shared" si="39"/>
        <v>4</v>
      </c>
      <c r="J180" s="5">
        <f t="shared" si="40"/>
        <v>9</v>
      </c>
      <c r="K180" s="5">
        <f t="shared" si="41"/>
        <v>2000</v>
      </c>
      <c r="L180" s="18">
        <f t="shared" si="42"/>
        <v>7</v>
      </c>
      <c r="M180" s="5">
        <f t="shared" si="43"/>
        <v>588</v>
      </c>
      <c r="N180" s="5">
        <f t="shared" si="44"/>
        <v>555</v>
      </c>
      <c r="O180" s="5">
        <f t="shared" si="45"/>
        <v>-1</v>
      </c>
      <c r="P180" s="1">
        <f t="shared" si="46"/>
        <v>32.35</v>
      </c>
      <c r="Q180" s="1">
        <f t="shared" si="47"/>
        <v>-6.4</v>
      </c>
      <c r="R180" s="1">
        <f t="shared" si="53"/>
        <v>0</v>
      </c>
      <c r="S180" s="1">
        <f t="shared" si="48"/>
        <v>0</v>
      </c>
      <c r="T180" s="1">
        <f t="shared" si="52"/>
        <v>16.560000000000002</v>
      </c>
      <c r="U180" s="1">
        <f t="shared" si="51"/>
        <v>25.3</v>
      </c>
      <c r="V180" s="1">
        <f t="shared" si="49"/>
        <v>29</v>
      </c>
    </row>
    <row r="181" spans="1:22" x14ac:dyDescent="0.25">
      <c r="A181" t="s">
        <v>192</v>
      </c>
      <c r="B181" s="17">
        <f t="shared" si="37"/>
        <v>36777</v>
      </c>
      <c r="C181" s="1">
        <f t="shared" si="38"/>
        <v>7.8</v>
      </c>
      <c r="D181" s="1">
        <f t="shared" si="50"/>
        <v>1439.7500000000005</v>
      </c>
      <c r="E181" s="1"/>
      <c r="F181" s="1"/>
      <c r="G181" s="1"/>
      <c r="H181" s="1"/>
      <c r="I181" s="5">
        <f t="shared" si="39"/>
        <v>5</v>
      </c>
      <c r="J181" s="5">
        <f t="shared" si="40"/>
        <v>9</v>
      </c>
      <c r="K181" s="5">
        <f t="shared" si="41"/>
        <v>2000</v>
      </c>
      <c r="L181" s="18">
        <f t="shared" si="42"/>
        <v>3</v>
      </c>
      <c r="M181" s="5">
        <f t="shared" si="43"/>
        <v>612</v>
      </c>
      <c r="N181" s="5">
        <f t="shared" si="44"/>
        <v>555</v>
      </c>
      <c r="O181" s="5">
        <f t="shared" si="45"/>
        <v>-1</v>
      </c>
      <c r="P181" s="1">
        <f t="shared" si="46"/>
        <v>21.1</v>
      </c>
      <c r="Q181" s="1">
        <f t="shared" si="47"/>
        <v>-2.4500000000000002</v>
      </c>
      <c r="R181" s="1">
        <f t="shared" si="53"/>
        <v>0</v>
      </c>
      <c r="S181" s="1">
        <f t="shared" si="48"/>
        <v>0</v>
      </c>
      <c r="T181" s="1">
        <f t="shared" si="52"/>
        <v>16.290000000000003</v>
      </c>
      <c r="U181" s="1">
        <f t="shared" si="51"/>
        <v>7.8</v>
      </c>
      <c r="V181" s="1">
        <f t="shared" si="49"/>
        <v>0</v>
      </c>
    </row>
    <row r="182" spans="1:22" x14ac:dyDescent="0.25">
      <c r="A182" t="s">
        <v>193</v>
      </c>
      <c r="B182" s="17">
        <f t="shared" si="37"/>
        <v>36780</v>
      </c>
      <c r="C182" s="1">
        <f t="shared" si="38"/>
        <v>16.149999999999999</v>
      </c>
      <c r="D182" s="1">
        <f t="shared" si="50"/>
        <v>1455.9000000000005</v>
      </c>
      <c r="E182" s="1"/>
      <c r="F182" s="1"/>
      <c r="G182" s="1"/>
      <c r="H182" s="1"/>
      <c r="I182" s="5">
        <f t="shared" si="39"/>
        <v>1</v>
      </c>
      <c r="J182" s="5">
        <f t="shared" si="40"/>
        <v>9</v>
      </c>
      <c r="K182" s="5">
        <f t="shared" si="41"/>
        <v>2000</v>
      </c>
      <c r="L182" s="18">
        <f t="shared" si="42"/>
        <v>2</v>
      </c>
      <c r="M182" s="5">
        <f t="shared" si="43"/>
        <v>603</v>
      </c>
      <c r="N182" s="5">
        <f t="shared" si="44"/>
        <v>546</v>
      </c>
      <c r="O182" s="5">
        <f t="shared" si="45"/>
        <v>-1</v>
      </c>
      <c r="P182" s="1">
        <f t="shared" si="46"/>
        <v>29.5</v>
      </c>
      <c r="Q182" s="1">
        <f t="shared" si="47"/>
        <v>-8.5</v>
      </c>
      <c r="R182" s="1">
        <f t="shared" si="53"/>
        <v>0</v>
      </c>
      <c r="S182" s="1">
        <f t="shared" si="48"/>
        <v>0</v>
      </c>
      <c r="T182" s="1">
        <f t="shared" si="52"/>
        <v>17.397500000000001</v>
      </c>
      <c r="U182" s="1">
        <f t="shared" si="51"/>
        <v>16.149999999999999</v>
      </c>
      <c r="V182" s="1">
        <f t="shared" si="49"/>
        <v>29.5</v>
      </c>
    </row>
    <row r="183" spans="1:22" x14ac:dyDescent="0.25">
      <c r="A183" t="s">
        <v>194</v>
      </c>
      <c r="B183" s="17">
        <f t="shared" si="37"/>
        <v>36781</v>
      </c>
      <c r="C183" s="1">
        <f t="shared" si="38"/>
        <v>25.65</v>
      </c>
      <c r="D183" s="1">
        <f t="shared" si="50"/>
        <v>1481.5500000000006</v>
      </c>
      <c r="E183" s="1"/>
      <c r="F183" s="1"/>
      <c r="G183" s="1"/>
      <c r="H183" s="1"/>
      <c r="I183" s="5">
        <f t="shared" si="39"/>
        <v>2</v>
      </c>
      <c r="J183" s="5">
        <f t="shared" si="40"/>
        <v>9</v>
      </c>
      <c r="K183" s="5">
        <f t="shared" si="41"/>
        <v>2000</v>
      </c>
      <c r="L183" s="18">
        <f t="shared" si="42"/>
        <v>3</v>
      </c>
      <c r="M183" s="5">
        <f t="shared" si="43"/>
        <v>894</v>
      </c>
      <c r="N183" s="5">
        <f t="shared" si="44"/>
        <v>543</v>
      </c>
      <c r="O183" s="5">
        <f t="shared" si="45"/>
        <v>-1</v>
      </c>
      <c r="P183" s="1">
        <f t="shared" si="46"/>
        <v>29.05</v>
      </c>
      <c r="Q183" s="1">
        <f t="shared" si="47"/>
        <v>-5.5</v>
      </c>
      <c r="R183" s="1">
        <f t="shared" si="53"/>
        <v>0</v>
      </c>
      <c r="S183" s="1">
        <f t="shared" si="48"/>
        <v>0</v>
      </c>
      <c r="T183" s="1">
        <f t="shared" si="52"/>
        <v>17.885000000000002</v>
      </c>
      <c r="U183" s="1">
        <f t="shared" si="51"/>
        <v>25.65</v>
      </c>
      <c r="V183" s="1">
        <f t="shared" si="49"/>
        <v>22.7</v>
      </c>
    </row>
    <row r="184" spans="1:22" x14ac:dyDescent="0.25">
      <c r="A184" t="s">
        <v>195</v>
      </c>
      <c r="B184" s="17">
        <f t="shared" si="37"/>
        <v>36782</v>
      </c>
      <c r="C184" s="1">
        <f t="shared" si="38"/>
        <v>-23.85</v>
      </c>
      <c r="D184" s="1">
        <f t="shared" si="50"/>
        <v>1457.7000000000007</v>
      </c>
      <c r="E184" s="1"/>
      <c r="F184" s="1"/>
      <c r="G184" s="1"/>
      <c r="H184" s="1"/>
      <c r="I184" s="5">
        <f t="shared" si="39"/>
        <v>3</v>
      </c>
      <c r="J184" s="5">
        <f t="shared" si="40"/>
        <v>9</v>
      </c>
      <c r="K184" s="5">
        <f t="shared" si="41"/>
        <v>2000</v>
      </c>
      <c r="L184" s="18">
        <f t="shared" si="42"/>
        <v>4</v>
      </c>
      <c r="M184" s="5">
        <f t="shared" si="43"/>
        <v>543</v>
      </c>
      <c r="N184" s="5">
        <f t="shared" si="44"/>
        <v>576</v>
      </c>
      <c r="O184" s="5">
        <f t="shared" si="45"/>
        <v>1</v>
      </c>
      <c r="P184" s="1">
        <f t="shared" si="46"/>
        <v>6.25</v>
      </c>
      <c r="Q184" s="1">
        <f t="shared" si="47"/>
        <v>-31.45</v>
      </c>
      <c r="R184" s="1">
        <f t="shared" si="53"/>
        <v>-23.849999999999909</v>
      </c>
      <c r="S184" s="1">
        <f t="shared" si="48"/>
        <v>0</v>
      </c>
      <c r="T184" s="1">
        <f t="shared" si="52"/>
        <v>16.64</v>
      </c>
      <c r="U184" s="1">
        <f t="shared" si="51"/>
        <v>-23.85</v>
      </c>
      <c r="V184" s="1">
        <f t="shared" si="49"/>
        <v>3</v>
      </c>
    </row>
    <row r="185" spans="1:22" x14ac:dyDescent="0.25">
      <c r="A185" t="s">
        <v>196</v>
      </c>
      <c r="B185" s="17">
        <f t="shared" si="37"/>
        <v>36783</v>
      </c>
      <c r="C185" s="1">
        <f t="shared" si="38"/>
        <v>16.399999999999999</v>
      </c>
      <c r="D185" s="1">
        <f t="shared" si="50"/>
        <v>1474.1000000000008</v>
      </c>
      <c r="E185" s="1"/>
      <c r="F185" s="1"/>
      <c r="G185" s="1"/>
      <c r="H185" s="1"/>
      <c r="I185" s="5">
        <f t="shared" si="39"/>
        <v>4</v>
      </c>
      <c r="J185" s="5">
        <f t="shared" si="40"/>
        <v>9</v>
      </c>
      <c r="K185" s="5">
        <f t="shared" si="41"/>
        <v>2000</v>
      </c>
      <c r="L185" s="18">
        <f t="shared" si="42"/>
        <v>2</v>
      </c>
      <c r="M185" s="5">
        <f t="shared" si="43"/>
        <v>885</v>
      </c>
      <c r="N185" s="5">
        <f t="shared" si="44"/>
        <v>516</v>
      </c>
      <c r="O185" s="5">
        <f t="shared" si="45"/>
        <v>-1</v>
      </c>
      <c r="P185" s="1">
        <f t="shared" si="46"/>
        <v>20.6</v>
      </c>
      <c r="Q185" s="1">
        <f t="shared" si="47"/>
        <v>-0.25</v>
      </c>
      <c r="R185" s="1">
        <f t="shared" si="53"/>
        <v>-7.4499999999998181</v>
      </c>
      <c r="S185" s="1">
        <f t="shared" si="48"/>
        <v>0</v>
      </c>
      <c r="T185" s="1">
        <f t="shared" si="52"/>
        <v>16.395000000000003</v>
      </c>
      <c r="U185" s="1">
        <f t="shared" si="51"/>
        <v>16.399999999999999</v>
      </c>
      <c r="V185" s="1">
        <f t="shared" si="49"/>
        <v>0</v>
      </c>
    </row>
    <row r="186" spans="1:22" x14ac:dyDescent="0.25">
      <c r="A186" t="s">
        <v>197</v>
      </c>
      <c r="B186" s="17">
        <f t="shared" si="37"/>
        <v>36784</v>
      </c>
      <c r="C186" s="1">
        <f t="shared" si="38"/>
        <v>7.4</v>
      </c>
      <c r="D186" s="1">
        <f t="shared" si="50"/>
        <v>1481.5000000000009</v>
      </c>
      <c r="E186" s="1"/>
      <c r="F186" s="1"/>
      <c r="G186" s="1"/>
      <c r="H186" s="1"/>
      <c r="I186" s="5">
        <f t="shared" si="39"/>
        <v>5</v>
      </c>
      <c r="J186" s="5">
        <f t="shared" si="40"/>
        <v>9</v>
      </c>
      <c r="K186" s="5">
        <f t="shared" si="41"/>
        <v>2000</v>
      </c>
      <c r="L186" s="18">
        <f t="shared" si="42"/>
        <v>2</v>
      </c>
      <c r="M186" s="5">
        <f t="shared" si="43"/>
        <v>867</v>
      </c>
      <c r="N186" s="5">
        <f t="shared" si="44"/>
        <v>774</v>
      </c>
      <c r="O186" s="5">
        <f t="shared" si="45"/>
        <v>-1</v>
      </c>
      <c r="P186" s="1">
        <f t="shared" si="46"/>
        <v>18.55</v>
      </c>
      <c r="Q186" s="1">
        <f t="shared" si="47"/>
        <v>-2.4500000000000002</v>
      </c>
      <c r="R186" s="1">
        <f t="shared" si="53"/>
        <v>-4.9999999999727152E-2</v>
      </c>
      <c r="S186" s="1">
        <f t="shared" si="48"/>
        <v>0</v>
      </c>
      <c r="T186" s="1">
        <f t="shared" si="52"/>
        <v>15.985000000000003</v>
      </c>
      <c r="U186" s="1">
        <f t="shared" si="51"/>
        <v>7.4</v>
      </c>
      <c r="V186" s="1">
        <f t="shared" si="49"/>
        <v>0</v>
      </c>
    </row>
    <row r="187" spans="1:22" x14ac:dyDescent="0.25">
      <c r="A187" t="s">
        <v>198</v>
      </c>
      <c r="B187" s="17">
        <f t="shared" si="37"/>
        <v>36787</v>
      </c>
      <c r="C187" s="1">
        <f t="shared" si="38"/>
        <v>30.8</v>
      </c>
      <c r="D187" s="1">
        <f t="shared" si="50"/>
        <v>1512.3000000000009</v>
      </c>
      <c r="E187" s="1"/>
      <c r="F187" s="1"/>
      <c r="G187" s="1"/>
      <c r="H187" s="1"/>
      <c r="I187" s="5">
        <f t="shared" si="39"/>
        <v>1</v>
      </c>
      <c r="J187" s="5">
        <f t="shared" si="40"/>
        <v>9</v>
      </c>
      <c r="K187" s="5">
        <f t="shared" si="41"/>
        <v>2000</v>
      </c>
      <c r="L187" s="18">
        <f t="shared" si="42"/>
        <v>3</v>
      </c>
      <c r="M187" s="5">
        <f t="shared" si="43"/>
        <v>606</v>
      </c>
      <c r="N187" s="5">
        <f t="shared" si="44"/>
        <v>519</v>
      </c>
      <c r="O187" s="5">
        <f t="shared" si="45"/>
        <v>-1</v>
      </c>
      <c r="P187" s="1">
        <f t="shared" si="46"/>
        <v>30.8</v>
      </c>
      <c r="Q187" s="1">
        <f t="shared" si="47"/>
        <v>-0.25</v>
      </c>
      <c r="R187" s="1">
        <f t="shared" si="53"/>
        <v>0</v>
      </c>
      <c r="S187" s="1">
        <f t="shared" si="48"/>
        <v>0</v>
      </c>
      <c r="T187" s="1">
        <f t="shared" si="52"/>
        <v>16.6525</v>
      </c>
      <c r="U187" s="1">
        <f t="shared" si="51"/>
        <v>30.8</v>
      </c>
      <c r="V187" s="1">
        <f t="shared" si="49"/>
        <v>11.85</v>
      </c>
    </row>
    <row r="188" spans="1:22" x14ac:dyDescent="0.25">
      <c r="A188" t="s">
        <v>199</v>
      </c>
      <c r="B188" s="17">
        <f t="shared" si="37"/>
        <v>36788</v>
      </c>
      <c r="C188" s="1">
        <f t="shared" si="38"/>
        <v>29.15</v>
      </c>
      <c r="D188" s="1">
        <f t="shared" si="50"/>
        <v>1541.450000000001</v>
      </c>
      <c r="E188" s="1"/>
      <c r="F188" s="1"/>
      <c r="G188" s="1"/>
      <c r="H188" s="1"/>
      <c r="I188" s="5">
        <f t="shared" si="39"/>
        <v>2</v>
      </c>
      <c r="J188" s="5">
        <f t="shared" si="40"/>
        <v>9</v>
      </c>
      <c r="K188" s="5">
        <f t="shared" si="41"/>
        <v>2000</v>
      </c>
      <c r="L188" s="18">
        <f t="shared" si="42"/>
        <v>3</v>
      </c>
      <c r="M188" s="5">
        <f t="shared" si="43"/>
        <v>597</v>
      </c>
      <c r="N188" s="5">
        <f t="shared" si="44"/>
        <v>525</v>
      </c>
      <c r="O188" s="5">
        <f t="shared" si="45"/>
        <v>-1</v>
      </c>
      <c r="P188" s="1">
        <f t="shared" si="46"/>
        <v>29.15</v>
      </c>
      <c r="Q188" s="1">
        <f t="shared" si="47"/>
        <v>-1.7</v>
      </c>
      <c r="R188" s="1">
        <f t="shared" si="53"/>
        <v>0</v>
      </c>
      <c r="S188" s="1">
        <f t="shared" si="48"/>
        <v>0</v>
      </c>
      <c r="T188" s="1">
        <f t="shared" si="52"/>
        <v>17.945</v>
      </c>
      <c r="U188" s="1">
        <f t="shared" si="51"/>
        <v>29.15</v>
      </c>
      <c r="V188" s="1">
        <f t="shared" si="49"/>
        <v>11.8</v>
      </c>
    </row>
    <row r="189" spans="1:22" x14ac:dyDescent="0.25">
      <c r="A189" t="s">
        <v>200</v>
      </c>
      <c r="B189" s="17">
        <f t="shared" si="37"/>
        <v>36789</v>
      </c>
      <c r="C189" s="1">
        <f t="shared" si="38"/>
        <v>-30.2</v>
      </c>
      <c r="D189" s="1">
        <f t="shared" si="50"/>
        <v>1511.2500000000009</v>
      </c>
      <c r="E189" s="1"/>
      <c r="F189" s="1"/>
      <c r="G189" s="1"/>
      <c r="H189" s="1"/>
      <c r="I189" s="5">
        <f t="shared" si="39"/>
        <v>3</v>
      </c>
      <c r="J189" s="5">
        <f t="shared" si="40"/>
        <v>9</v>
      </c>
      <c r="K189" s="5">
        <f t="shared" si="41"/>
        <v>2000</v>
      </c>
      <c r="L189" s="18">
        <f t="shared" si="42"/>
        <v>3</v>
      </c>
      <c r="M189" s="5">
        <f t="shared" si="43"/>
        <v>756</v>
      </c>
      <c r="N189" s="5">
        <f t="shared" si="44"/>
        <v>807</v>
      </c>
      <c r="O189" s="5">
        <f t="shared" si="45"/>
        <v>1</v>
      </c>
      <c r="P189" s="1">
        <f t="shared" si="46"/>
        <v>10.85</v>
      </c>
      <c r="Q189" s="1">
        <f t="shared" si="47"/>
        <v>-32.65</v>
      </c>
      <c r="R189" s="1">
        <f t="shared" si="53"/>
        <v>-30.200000000000045</v>
      </c>
      <c r="S189" s="1">
        <f t="shared" si="48"/>
        <v>0</v>
      </c>
      <c r="T189" s="1">
        <f t="shared" si="52"/>
        <v>18.450000000000003</v>
      </c>
      <c r="U189" s="1">
        <f t="shared" si="51"/>
        <v>-30.2</v>
      </c>
      <c r="V189" s="1">
        <f t="shared" si="49"/>
        <v>0</v>
      </c>
    </row>
    <row r="190" spans="1:22" x14ac:dyDescent="0.25">
      <c r="A190" t="s">
        <v>201</v>
      </c>
      <c r="B190" s="17">
        <f t="shared" si="37"/>
        <v>36790</v>
      </c>
      <c r="C190" s="1">
        <f t="shared" si="38"/>
        <v>3.6</v>
      </c>
      <c r="D190" s="1">
        <f t="shared" si="50"/>
        <v>1514.8500000000008</v>
      </c>
      <c r="E190" s="1"/>
      <c r="F190" s="1"/>
      <c r="G190" s="1"/>
      <c r="H190" s="1"/>
      <c r="I190" s="5">
        <f t="shared" si="39"/>
        <v>4</v>
      </c>
      <c r="J190" s="5">
        <f t="shared" si="40"/>
        <v>9</v>
      </c>
      <c r="K190" s="5">
        <f t="shared" si="41"/>
        <v>2000</v>
      </c>
      <c r="L190" s="18">
        <f t="shared" si="42"/>
        <v>3</v>
      </c>
      <c r="M190" s="5">
        <f t="shared" si="43"/>
        <v>585</v>
      </c>
      <c r="N190" s="5">
        <f t="shared" si="44"/>
        <v>516</v>
      </c>
      <c r="O190" s="5">
        <f t="shared" si="45"/>
        <v>-1</v>
      </c>
      <c r="P190" s="1">
        <f t="shared" si="46"/>
        <v>27.5</v>
      </c>
      <c r="Q190" s="1">
        <f t="shared" si="47"/>
        <v>-1.75</v>
      </c>
      <c r="R190" s="1">
        <f t="shared" si="53"/>
        <v>-26.600000000000136</v>
      </c>
      <c r="S190" s="1">
        <f t="shared" si="48"/>
        <v>0</v>
      </c>
      <c r="T190" s="1">
        <f t="shared" si="52"/>
        <v>18.662500000000001</v>
      </c>
      <c r="U190" s="1">
        <f t="shared" si="51"/>
        <v>3.6</v>
      </c>
      <c r="V190" s="1">
        <f t="shared" si="49"/>
        <v>27.5</v>
      </c>
    </row>
    <row r="191" spans="1:22" x14ac:dyDescent="0.25">
      <c r="A191" t="s">
        <v>202</v>
      </c>
      <c r="B191" s="17">
        <f t="shared" si="37"/>
        <v>36791</v>
      </c>
      <c r="C191" s="1">
        <f t="shared" si="38"/>
        <v>53.85</v>
      </c>
      <c r="D191" s="1">
        <f t="shared" si="50"/>
        <v>1568.7000000000007</v>
      </c>
      <c r="E191" s="1"/>
      <c r="F191" s="1"/>
      <c r="G191" s="1"/>
      <c r="H191" s="1"/>
      <c r="I191" s="5">
        <f t="shared" si="39"/>
        <v>5</v>
      </c>
      <c r="J191" s="5">
        <f t="shared" si="40"/>
        <v>9</v>
      </c>
      <c r="K191" s="5">
        <f t="shared" si="41"/>
        <v>2000</v>
      </c>
      <c r="L191" s="18">
        <f t="shared" si="42"/>
        <v>2</v>
      </c>
      <c r="M191" s="5">
        <f t="shared" si="43"/>
        <v>885</v>
      </c>
      <c r="N191" s="5">
        <f t="shared" si="44"/>
        <v>915</v>
      </c>
      <c r="O191" s="5">
        <f t="shared" si="45"/>
        <v>1</v>
      </c>
      <c r="P191" s="1">
        <f t="shared" si="46"/>
        <v>54.3</v>
      </c>
      <c r="Q191" s="1">
        <f t="shared" si="47"/>
        <v>0</v>
      </c>
      <c r="R191" s="1">
        <f t="shared" si="53"/>
        <v>0</v>
      </c>
      <c r="S191" s="1">
        <f t="shared" si="48"/>
        <v>0</v>
      </c>
      <c r="T191" s="1">
        <f t="shared" si="52"/>
        <v>21.377500000000005</v>
      </c>
      <c r="U191" s="1">
        <f t="shared" si="51"/>
        <v>53.85</v>
      </c>
      <c r="V191" s="1">
        <f t="shared" si="49"/>
        <v>54.3</v>
      </c>
    </row>
    <row r="192" spans="1:22" x14ac:dyDescent="0.25">
      <c r="A192" t="s">
        <v>203</v>
      </c>
      <c r="B192" s="17">
        <f t="shared" si="37"/>
        <v>36794</v>
      </c>
      <c r="C192" s="1">
        <f t="shared" si="38"/>
        <v>24.5</v>
      </c>
      <c r="D192" s="1">
        <f t="shared" si="50"/>
        <v>1593.2000000000007</v>
      </c>
      <c r="E192" s="1"/>
      <c r="F192" s="1"/>
      <c r="G192" s="1"/>
      <c r="H192" s="1"/>
      <c r="I192" s="5">
        <f t="shared" si="39"/>
        <v>1</v>
      </c>
      <c r="J192" s="5">
        <f t="shared" si="40"/>
        <v>9</v>
      </c>
      <c r="K192" s="5">
        <f t="shared" si="41"/>
        <v>2000</v>
      </c>
      <c r="L192" s="18">
        <f t="shared" si="42"/>
        <v>2</v>
      </c>
      <c r="M192" s="5">
        <f t="shared" si="43"/>
        <v>885</v>
      </c>
      <c r="N192" s="5">
        <f t="shared" si="44"/>
        <v>552</v>
      </c>
      <c r="O192" s="5">
        <f t="shared" si="45"/>
        <v>-1</v>
      </c>
      <c r="P192" s="1">
        <f t="shared" si="46"/>
        <v>33.9</v>
      </c>
      <c r="Q192" s="1">
        <f t="shared" si="47"/>
        <v>-2.5</v>
      </c>
      <c r="R192" s="1">
        <f t="shared" si="53"/>
        <v>0</v>
      </c>
      <c r="S192" s="1">
        <f t="shared" si="48"/>
        <v>0</v>
      </c>
      <c r="T192" s="1">
        <f t="shared" si="52"/>
        <v>22.884999999999998</v>
      </c>
      <c r="U192" s="1">
        <f t="shared" si="51"/>
        <v>24.5</v>
      </c>
      <c r="V192" s="1">
        <f t="shared" si="49"/>
        <v>3.5</v>
      </c>
    </row>
    <row r="193" spans="1:22" x14ac:dyDescent="0.25">
      <c r="A193" t="s">
        <v>204</v>
      </c>
      <c r="B193" s="17">
        <f t="shared" si="37"/>
        <v>36795</v>
      </c>
      <c r="C193" s="1">
        <f t="shared" si="38"/>
        <v>3.25</v>
      </c>
      <c r="D193" s="1">
        <f t="shared" si="50"/>
        <v>1596.4500000000007</v>
      </c>
      <c r="E193" s="1"/>
      <c r="F193" s="1"/>
      <c r="G193" s="1"/>
      <c r="H193" s="1"/>
      <c r="I193" s="5">
        <f t="shared" si="39"/>
        <v>2</v>
      </c>
      <c r="J193" s="5">
        <f t="shared" si="40"/>
        <v>9</v>
      </c>
      <c r="K193" s="5">
        <f t="shared" si="41"/>
        <v>2000</v>
      </c>
      <c r="L193" s="18">
        <f t="shared" si="42"/>
        <v>3</v>
      </c>
      <c r="M193" s="5">
        <f t="shared" si="43"/>
        <v>615</v>
      </c>
      <c r="N193" s="5">
        <f t="shared" si="44"/>
        <v>876</v>
      </c>
      <c r="O193" s="5">
        <f t="shared" si="45"/>
        <v>1</v>
      </c>
      <c r="P193" s="1">
        <f t="shared" si="46"/>
        <v>22.8</v>
      </c>
      <c r="Q193" s="1">
        <f t="shared" si="47"/>
        <v>-1.3</v>
      </c>
      <c r="R193" s="1">
        <f t="shared" si="53"/>
        <v>0</v>
      </c>
      <c r="S193" s="1">
        <f t="shared" si="48"/>
        <v>0</v>
      </c>
      <c r="T193" s="1">
        <f t="shared" si="52"/>
        <v>22.375</v>
      </c>
      <c r="U193" s="1">
        <f t="shared" si="51"/>
        <v>3.25</v>
      </c>
      <c r="V193" s="1">
        <f t="shared" si="49"/>
        <v>21.8</v>
      </c>
    </row>
    <row r="194" spans="1:22" x14ac:dyDescent="0.25">
      <c r="A194" t="s">
        <v>205</v>
      </c>
      <c r="B194" s="17">
        <f t="shared" si="37"/>
        <v>36796</v>
      </c>
      <c r="C194" s="1">
        <f t="shared" si="38"/>
        <v>28.9</v>
      </c>
      <c r="D194" s="1">
        <f t="shared" si="50"/>
        <v>1625.3500000000008</v>
      </c>
      <c r="E194" s="1"/>
      <c r="F194" s="1"/>
      <c r="G194" s="1"/>
      <c r="H194" s="1"/>
      <c r="I194" s="5">
        <f t="shared" si="39"/>
        <v>3</v>
      </c>
      <c r="J194" s="5">
        <f t="shared" si="40"/>
        <v>9</v>
      </c>
      <c r="K194" s="5">
        <f t="shared" si="41"/>
        <v>2000</v>
      </c>
      <c r="L194" s="18">
        <f t="shared" si="42"/>
        <v>5</v>
      </c>
      <c r="M194" s="5">
        <f t="shared" si="43"/>
        <v>696</v>
      </c>
      <c r="N194" s="5">
        <f t="shared" si="44"/>
        <v>609</v>
      </c>
      <c r="O194" s="5">
        <f t="shared" si="45"/>
        <v>-1</v>
      </c>
      <c r="P194" s="1">
        <f t="shared" si="46"/>
        <v>28.9</v>
      </c>
      <c r="Q194" s="1">
        <f t="shared" si="47"/>
        <v>-24.85</v>
      </c>
      <c r="R194" s="1">
        <f t="shared" si="53"/>
        <v>0</v>
      </c>
      <c r="S194" s="1">
        <f t="shared" si="48"/>
        <v>0</v>
      </c>
      <c r="T194" s="1">
        <f t="shared" si="52"/>
        <v>23.517499999999998</v>
      </c>
      <c r="U194" s="1">
        <f t="shared" si="51"/>
        <v>28.9</v>
      </c>
      <c r="V194" s="1">
        <f t="shared" si="49"/>
        <v>20.2</v>
      </c>
    </row>
    <row r="195" spans="1:22" x14ac:dyDescent="0.25">
      <c r="A195" t="s">
        <v>206</v>
      </c>
      <c r="B195" s="17">
        <f t="shared" si="37"/>
        <v>36797</v>
      </c>
      <c r="C195" s="1">
        <f t="shared" si="38"/>
        <v>45.25</v>
      </c>
      <c r="D195" s="1">
        <f t="shared" si="50"/>
        <v>1670.6000000000008</v>
      </c>
      <c r="E195" s="1"/>
      <c r="F195" s="1"/>
      <c r="G195" s="1"/>
      <c r="H195" s="1"/>
      <c r="I195" s="5">
        <f t="shared" si="39"/>
        <v>4</v>
      </c>
      <c r="J195" s="5">
        <f t="shared" si="40"/>
        <v>9</v>
      </c>
      <c r="K195" s="5">
        <f t="shared" si="41"/>
        <v>2000</v>
      </c>
      <c r="L195" s="18">
        <f t="shared" si="42"/>
        <v>3</v>
      </c>
      <c r="M195" s="5">
        <f t="shared" si="43"/>
        <v>870</v>
      </c>
      <c r="N195" s="5">
        <f t="shared" si="44"/>
        <v>537</v>
      </c>
      <c r="O195" s="5">
        <f t="shared" si="45"/>
        <v>-1</v>
      </c>
      <c r="P195" s="1">
        <f t="shared" si="46"/>
        <v>57.35</v>
      </c>
      <c r="Q195" s="1">
        <f t="shared" si="47"/>
        <v>-2.2000000000000002</v>
      </c>
      <c r="R195" s="1">
        <f t="shared" si="53"/>
        <v>0</v>
      </c>
      <c r="S195" s="1">
        <f t="shared" si="48"/>
        <v>0</v>
      </c>
      <c r="T195" s="1">
        <f t="shared" si="52"/>
        <v>26.259999999999998</v>
      </c>
      <c r="U195" s="1">
        <f t="shared" si="51"/>
        <v>45.25</v>
      </c>
      <c r="V195" s="1">
        <f t="shared" si="49"/>
        <v>57.35</v>
      </c>
    </row>
    <row r="196" spans="1:22" x14ac:dyDescent="0.25">
      <c r="A196" t="s">
        <v>207</v>
      </c>
      <c r="B196" s="17">
        <f t="shared" si="37"/>
        <v>36801</v>
      </c>
      <c r="C196" s="1">
        <f t="shared" si="38"/>
        <v>45.05</v>
      </c>
      <c r="D196" s="1">
        <f t="shared" si="50"/>
        <v>1715.6500000000008</v>
      </c>
      <c r="E196" s="1"/>
      <c r="F196" s="1"/>
      <c r="G196" s="1"/>
      <c r="H196" s="1"/>
      <c r="I196" s="5">
        <f t="shared" si="39"/>
        <v>1</v>
      </c>
      <c r="J196" s="5">
        <f t="shared" si="40"/>
        <v>10</v>
      </c>
      <c r="K196" s="5">
        <f t="shared" si="41"/>
        <v>2000</v>
      </c>
      <c r="L196" s="18">
        <f t="shared" si="42"/>
        <v>3</v>
      </c>
      <c r="M196" s="5">
        <f t="shared" si="43"/>
        <v>771</v>
      </c>
      <c r="N196" s="5">
        <f t="shared" si="44"/>
        <v>516</v>
      </c>
      <c r="O196" s="5">
        <f t="shared" si="45"/>
        <v>-1</v>
      </c>
      <c r="P196" s="1">
        <f t="shared" si="46"/>
        <v>53.25</v>
      </c>
      <c r="Q196" s="1">
        <f t="shared" si="47"/>
        <v>-1.5</v>
      </c>
      <c r="R196" s="1">
        <f t="shared" si="53"/>
        <v>0</v>
      </c>
      <c r="S196" s="1">
        <f t="shared" si="48"/>
        <v>0</v>
      </c>
      <c r="T196" s="1">
        <f t="shared" si="52"/>
        <v>28.922499999999996</v>
      </c>
      <c r="U196" s="1">
        <f t="shared" si="51"/>
        <v>45.05</v>
      </c>
      <c r="V196" s="1">
        <f t="shared" si="49"/>
        <v>29.5</v>
      </c>
    </row>
    <row r="197" spans="1:22" x14ac:dyDescent="0.25">
      <c r="A197" t="s">
        <v>208</v>
      </c>
      <c r="B197" s="17">
        <f t="shared" si="37"/>
        <v>36802</v>
      </c>
      <c r="C197" s="1">
        <f t="shared" si="38"/>
        <v>11.85</v>
      </c>
      <c r="D197" s="1">
        <f t="shared" si="50"/>
        <v>1727.5000000000007</v>
      </c>
      <c r="E197" s="1"/>
      <c r="F197" s="1"/>
      <c r="G197" s="1"/>
      <c r="H197" s="1"/>
      <c r="I197" s="5">
        <f t="shared" si="39"/>
        <v>2</v>
      </c>
      <c r="J197" s="5">
        <f t="shared" si="40"/>
        <v>10</v>
      </c>
      <c r="K197" s="5">
        <f t="shared" si="41"/>
        <v>2000</v>
      </c>
      <c r="L197" s="18">
        <f t="shared" si="42"/>
        <v>3</v>
      </c>
      <c r="M197" s="5">
        <f t="shared" si="43"/>
        <v>846</v>
      </c>
      <c r="N197" s="5">
        <f t="shared" si="44"/>
        <v>612</v>
      </c>
      <c r="O197" s="5">
        <f t="shared" si="45"/>
        <v>-1</v>
      </c>
      <c r="P197" s="1">
        <f t="shared" si="46"/>
        <v>11.85</v>
      </c>
      <c r="Q197" s="1">
        <f t="shared" si="47"/>
        <v>-18.600000000000001</v>
      </c>
      <c r="R197" s="1">
        <f t="shared" si="53"/>
        <v>0</v>
      </c>
      <c r="S197" s="1">
        <f t="shared" si="48"/>
        <v>0</v>
      </c>
      <c r="T197" s="1">
        <f t="shared" si="52"/>
        <v>26.76</v>
      </c>
      <c r="U197" s="1">
        <f t="shared" si="51"/>
        <v>11.85</v>
      </c>
      <c r="V197" s="1">
        <f t="shared" si="49"/>
        <v>7.95</v>
      </c>
    </row>
    <row r="198" spans="1:22" x14ac:dyDescent="0.25">
      <c r="A198" t="s">
        <v>209</v>
      </c>
      <c r="B198" s="17">
        <f t="shared" si="37"/>
        <v>36803</v>
      </c>
      <c r="C198" s="1">
        <f t="shared" si="38"/>
        <v>23.95</v>
      </c>
      <c r="D198" s="1">
        <f t="shared" si="50"/>
        <v>1751.4500000000007</v>
      </c>
      <c r="E198" s="1"/>
      <c r="F198" s="1"/>
      <c r="G198" s="1"/>
      <c r="H198" s="1"/>
      <c r="I198" s="5">
        <f t="shared" si="39"/>
        <v>3</v>
      </c>
      <c r="J198" s="5">
        <f t="shared" si="40"/>
        <v>10</v>
      </c>
      <c r="K198" s="5">
        <f t="shared" si="41"/>
        <v>2000</v>
      </c>
      <c r="L198" s="18">
        <f t="shared" si="42"/>
        <v>3</v>
      </c>
      <c r="M198" s="5">
        <f t="shared" si="43"/>
        <v>627</v>
      </c>
      <c r="N198" s="5">
        <f t="shared" si="44"/>
        <v>915</v>
      </c>
      <c r="O198" s="5">
        <f t="shared" si="45"/>
        <v>1</v>
      </c>
      <c r="P198" s="1">
        <f t="shared" si="46"/>
        <v>39.4</v>
      </c>
      <c r="Q198" s="1">
        <f t="shared" si="47"/>
        <v>0</v>
      </c>
      <c r="R198" s="1">
        <f t="shared" si="53"/>
        <v>0</v>
      </c>
      <c r="S198" s="1">
        <f t="shared" si="48"/>
        <v>0</v>
      </c>
      <c r="T198" s="1">
        <f t="shared" si="52"/>
        <v>28.555</v>
      </c>
      <c r="U198" s="1">
        <f t="shared" si="51"/>
        <v>23.95</v>
      </c>
      <c r="V198" s="1">
        <f t="shared" si="49"/>
        <v>9.35</v>
      </c>
    </row>
    <row r="199" spans="1:22" x14ac:dyDescent="0.25">
      <c r="A199" t="s">
        <v>210</v>
      </c>
      <c r="B199" s="17">
        <f t="shared" si="37"/>
        <v>36804</v>
      </c>
      <c r="C199" s="1">
        <f t="shared" si="38"/>
        <v>-1</v>
      </c>
      <c r="D199" s="1">
        <f t="shared" si="50"/>
        <v>1750.4500000000007</v>
      </c>
      <c r="E199" s="1"/>
      <c r="F199" s="1"/>
      <c r="G199" s="1"/>
      <c r="H199" s="1"/>
      <c r="I199" s="5">
        <f t="shared" si="39"/>
        <v>4</v>
      </c>
      <c r="J199" s="5">
        <f t="shared" si="40"/>
        <v>10</v>
      </c>
      <c r="K199" s="5">
        <f t="shared" si="41"/>
        <v>2000</v>
      </c>
      <c r="L199" s="18">
        <f t="shared" si="42"/>
        <v>2</v>
      </c>
      <c r="M199" s="5">
        <f t="shared" si="43"/>
        <v>801</v>
      </c>
      <c r="N199" s="5">
        <f t="shared" si="44"/>
        <v>840</v>
      </c>
      <c r="O199" s="5">
        <f t="shared" si="45"/>
        <v>1</v>
      </c>
      <c r="P199" s="1">
        <f t="shared" si="46"/>
        <v>11.4</v>
      </c>
      <c r="Q199" s="1">
        <f t="shared" si="47"/>
        <v>-6.6</v>
      </c>
      <c r="R199" s="1">
        <f t="shared" si="53"/>
        <v>-1</v>
      </c>
      <c r="S199" s="1">
        <f t="shared" si="48"/>
        <v>0</v>
      </c>
      <c r="T199" s="1">
        <f t="shared" si="52"/>
        <v>28.442499999999995</v>
      </c>
      <c r="U199" s="1">
        <f t="shared" si="51"/>
        <v>-1</v>
      </c>
      <c r="V199" s="1">
        <f t="shared" si="49"/>
        <v>7.4</v>
      </c>
    </row>
    <row r="200" spans="1:22" x14ac:dyDescent="0.25">
      <c r="A200" t="s">
        <v>211</v>
      </c>
      <c r="B200" s="17">
        <f t="shared" si="37"/>
        <v>36805</v>
      </c>
      <c r="C200" s="1">
        <f t="shared" si="38"/>
        <v>21.2</v>
      </c>
      <c r="D200" s="1">
        <f t="shared" si="50"/>
        <v>1771.6500000000008</v>
      </c>
      <c r="E200" s="1"/>
      <c r="F200" s="1"/>
      <c r="G200" s="1"/>
      <c r="H200" s="1"/>
      <c r="I200" s="5">
        <f t="shared" si="39"/>
        <v>5</v>
      </c>
      <c r="J200" s="5">
        <f t="shared" si="40"/>
        <v>10</v>
      </c>
      <c r="K200" s="5">
        <f t="shared" si="41"/>
        <v>2000</v>
      </c>
      <c r="L200" s="18">
        <f t="shared" si="42"/>
        <v>2</v>
      </c>
      <c r="M200" s="5">
        <f t="shared" si="43"/>
        <v>864</v>
      </c>
      <c r="N200" s="5">
        <f t="shared" si="44"/>
        <v>528</v>
      </c>
      <c r="O200" s="5">
        <f t="shared" si="45"/>
        <v>-1</v>
      </c>
      <c r="P200" s="1">
        <f t="shared" si="46"/>
        <v>46.35</v>
      </c>
      <c r="Q200" s="1">
        <f t="shared" si="47"/>
        <v>-5</v>
      </c>
      <c r="R200" s="1">
        <f t="shared" si="53"/>
        <v>0</v>
      </c>
      <c r="S200" s="1">
        <f t="shared" si="48"/>
        <v>0</v>
      </c>
      <c r="T200" s="1">
        <f t="shared" si="52"/>
        <v>29.142500000000002</v>
      </c>
      <c r="U200" s="1">
        <f t="shared" si="51"/>
        <v>21.2</v>
      </c>
      <c r="V200" s="1">
        <f t="shared" si="49"/>
        <v>1.3</v>
      </c>
    </row>
    <row r="201" spans="1:22" x14ac:dyDescent="0.25">
      <c r="A201" t="s">
        <v>212</v>
      </c>
      <c r="B201" s="17">
        <f t="shared" si="37"/>
        <v>36808</v>
      </c>
      <c r="C201" s="1">
        <f t="shared" si="38"/>
        <v>-67.599999999999994</v>
      </c>
      <c r="D201" s="1">
        <f t="shared" si="50"/>
        <v>1704.0500000000009</v>
      </c>
      <c r="E201" s="1"/>
      <c r="F201" s="1"/>
      <c r="G201" s="1"/>
      <c r="H201" s="1"/>
      <c r="I201" s="5">
        <f t="shared" si="39"/>
        <v>1</v>
      </c>
      <c r="J201" s="5">
        <f t="shared" si="40"/>
        <v>10</v>
      </c>
      <c r="K201" s="5">
        <f t="shared" si="41"/>
        <v>2000</v>
      </c>
      <c r="L201" s="18">
        <f t="shared" si="42"/>
        <v>6</v>
      </c>
      <c r="M201" s="5">
        <f t="shared" si="43"/>
        <v>534</v>
      </c>
      <c r="N201" s="5">
        <f t="shared" si="44"/>
        <v>627</v>
      </c>
      <c r="O201" s="5">
        <f t="shared" si="45"/>
        <v>1</v>
      </c>
      <c r="P201" s="1">
        <f t="shared" si="46"/>
        <v>3.8</v>
      </c>
      <c r="Q201" s="1">
        <f t="shared" si="47"/>
        <v>-83.8</v>
      </c>
      <c r="R201" s="1">
        <f t="shared" si="53"/>
        <v>-67.599999999999909</v>
      </c>
      <c r="S201" s="1">
        <f t="shared" si="48"/>
        <v>0</v>
      </c>
      <c r="T201" s="1">
        <f t="shared" si="52"/>
        <v>28.277499999999996</v>
      </c>
      <c r="U201" s="1">
        <f t="shared" si="51"/>
        <v>-67.599999999999994</v>
      </c>
      <c r="V201" s="1">
        <f t="shared" si="49"/>
        <v>0</v>
      </c>
    </row>
    <row r="202" spans="1:22" x14ac:dyDescent="0.25">
      <c r="A202" t="s">
        <v>213</v>
      </c>
      <c r="B202" s="17">
        <f t="shared" si="37"/>
        <v>36809</v>
      </c>
      <c r="C202" s="1">
        <f t="shared" si="38"/>
        <v>15.7</v>
      </c>
      <c r="D202" s="1">
        <f t="shared" si="50"/>
        <v>1719.7500000000009</v>
      </c>
      <c r="E202" s="1"/>
      <c r="F202" s="1"/>
      <c r="G202" s="1"/>
      <c r="H202" s="1"/>
      <c r="I202" s="5">
        <f t="shared" si="39"/>
        <v>2</v>
      </c>
      <c r="J202" s="5">
        <f t="shared" si="40"/>
        <v>10</v>
      </c>
      <c r="K202" s="5">
        <f t="shared" si="41"/>
        <v>2000</v>
      </c>
      <c r="L202" s="18">
        <f t="shared" si="42"/>
        <v>2</v>
      </c>
      <c r="M202" s="5">
        <f t="shared" si="43"/>
        <v>855</v>
      </c>
      <c r="N202" s="5">
        <f t="shared" si="44"/>
        <v>540</v>
      </c>
      <c r="O202" s="5">
        <f t="shared" si="45"/>
        <v>-1</v>
      </c>
      <c r="P202" s="1">
        <f t="shared" si="46"/>
        <v>19.399999999999999</v>
      </c>
      <c r="Q202" s="1">
        <f t="shared" si="47"/>
        <v>-8.6999999999999993</v>
      </c>
      <c r="R202" s="1">
        <f t="shared" si="53"/>
        <v>-51.899999999999864</v>
      </c>
      <c r="S202" s="1">
        <f t="shared" si="48"/>
        <v>0</v>
      </c>
      <c r="T202" s="1">
        <f t="shared" si="52"/>
        <v>27.772499999999997</v>
      </c>
      <c r="U202" s="1">
        <f t="shared" si="51"/>
        <v>15.7</v>
      </c>
      <c r="V202" s="1">
        <f t="shared" si="49"/>
        <v>2</v>
      </c>
    </row>
    <row r="203" spans="1:22" x14ac:dyDescent="0.25">
      <c r="A203" t="s">
        <v>214</v>
      </c>
      <c r="B203" s="17">
        <f t="shared" ref="B203:B266" si="54">VALUE(LEFT(A203,10))</f>
        <v>36810</v>
      </c>
      <c r="C203" s="1">
        <f t="shared" si="38"/>
        <v>35.700000000000003</v>
      </c>
      <c r="D203" s="1">
        <f t="shared" si="50"/>
        <v>1755.450000000001</v>
      </c>
      <c r="E203" s="1"/>
      <c r="F203" s="1"/>
      <c r="G203" s="1"/>
      <c r="H203" s="1"/>
      <c r="I203" s="5">
        <f t="shared" si="39"/>
        <v>3</v>
      </c>
      <c r="J203" s="5">
        <f t="shared" si="40"/>
        <v>10</v>
      </c>
      <c r="K203" s="5">
        <f t="shared" si="41"/>
        <v>2000</v>
      </c>
      <c r="L203" s="18">
        <f t="shared" si="42"/>
        <v>4</v>
      </c>
      <c r="M203" s="5">
        <f t="shared" si="43"/>
        <v>690</v>
      </c>
      <c r="N203" s="5">
        <f t="shared" si="44"/>
        <v>522</v>
      </c>
      <c r="O203" s="5">
        <f t="shared" si="45"/>
        <v>-1</v>
      </c>
      <c r="P203" s="1">
        <f t="shared" si="46"/>
        <v>35.700000000000003</v>
      </c>
      <c r="Q203" s="1">
        <f t="shared" si="47"/>
        <v>-15.75</v>
      </c>
      <c r="R203" s="1">
        <f t="shared" si="53"/>
        <v>-16.199999999999818</v>
      </c>
      <c r="S203" s="1">
        <f t="shared" si="48"/>
        <v>0</v>
      </c>
      <c r="T203" s="1">
        <f t="shared" si="52"/>
        <v>28.105000000000008</v>
      </c>
      <c r="U203" s="1">
        <f t="shared" si="51"/>
        <v>35.700000000000003</v>
      </c>
      <c r="V203" s="1">
        <f t="shared" si="49"/>
        <v>32.9</v>
      </c>
    </row>
    <row r="204" spans="1:22" x14ac:dyDescent="0.25">
      <c r="A204" t="s">
        <v>215</v>
      </c>
      <c r="B204" s="17">
        <f t="shared" si="54"/>
        <v>36811</v>
      </c>
      <c r="C204" s="1">
        <f t="shared" ref="C204:C267" si="55">VALUE(MID($A204,11,10))</f>
        <v>-7.15</v>
      </c>
      <c r="D204" s="1">
        <f t="shared" si="50"/>
        <v>1748.3000000000009</v>
      </c>
      <c r="E204" s="1"/>
      <c r="F204" s="1"/>
      <c r="G204" s="1"/>
      <c r="H204" s="1"/>
      <c r="I204" s="5">
        <f t="shared" ref="I204:I267" si="56">WEEKDAY(B204,2)</f>
        <v>4</v>
      </c>
      <c r="J204" s="5">
        <f t="shared" ref="J204:J267" si="57">MONTH(B204)</f>
        <v>10</v>
      </c>
      <c r="K204" s="5">
        <f t="shared" ref="K204:K267" si="58">YEAR(B204)</f>
        <v>2000</v>
      </c>
      <c r="L204" s="18">
        <f t="shared" ref="L204:L267" si="59">VALUE(MID($A204,31,10))</f>
        <v>3</v>
      </c>
      <c r="M204" s="5">
        <f t="shared" ref="M204:M267" si="60">VALUE(MID($A204,71,10))</f>
        <v>894</v>
      </c>
      <c r="N204" s="5">
        <f t="shared" ref="N204:N267" si="61">VALUE(MID($A204,81,10))</f>
        <v>567</v>
      </c>
      <c r="O204" s="5">
        <f t="shared" ref="O204:O267" si="62">IF(M204&lt;N204,1,IF(N204&lt;M204,-1,0))</f>
        <v>-1</v>
      </c>
      <c r="P204" s="1">
        <f t="shared" ref="P204:P267" si="63">VALUE(MID($A204,41,10))</f>
        <v>3.95</v>
      </c>
      <c r="Q204" s="1">
        <f t="shared" ref="Q204:Q267" si="64">VALUE(MID($A204,51,10))</f>
        <v>-51.9</v>
      </c>
      <c r="R204" s="1">
        <f t="shared" si="53"/>
        <v>-23.349999999999909</v>
      </c>
      <c r="S204" s="1">
        <f t="shared" ref="S204:S267" si="65">IF(AND(J204=$S$2,K204=$S$3),C204,0)</f>
        <v>0</v>
      </c>
      <c r="T204" s="1">
        <f t="shared" si="52"/>
        <v>27.990000000000009</v>
      </c>
      <c r="U204" s="1">
        <f t="shared" si="51"/>
        <v>-7.15</v>
      </c>
      <c r="V204" s="1">
        <f t="shared" ref="V204:V267" si="66">VALUE(MID($A204,101,10))</f>
        <v>0</v>
      </c>
    </row>
    <row r="205" spans="1:22" x14ac:dyDescent="0.25">
      <c r="A205" t="s">
        <v>216</v>
      </c>
      <c r="B205" s="17">
        <f t="shared" si="54"/>
        <v>36812</v>
      </c>
      <c r="C205" s="1">
        <f t="shared" si="55"/>
        <v>-86.65</v>
      </c>
      <c r="D205" s="1">
        <f t="shared" ref="D205:D268" si="67">D204+C205</f>
        <v>1661.6500000000008</v>
      </c>
      <c r="E205" s="1"/>
      <c r="F205" s="1"/>
      <c r="G205" s="1"/>
      <c r="H205" s="1"/>
      <c r="I205" s="5">
        <f t="shared" si="56"/>
        <v>5</v>
      </c>
      <c r="J205" s="5">
        <f t="shared" si="57"/>
        <v>10</v>
      </c>
      <c r="K205" s="5">
        <f t="shared" si="58"/>
        <v>2000</v>
      </c>
      <c r="L205" s="18">
        <f t="shared" si="59"/>
        <v>6</v>
      </c>
      <c r="M205" s="5">
        <f t="shared" si="60"/>
        <v>516</v>
      </c>
      <c r="N205" s="5">
        <f t="shared" si="61"/>
        <v>639</v>
      </c>
      <c r="O205" s="5">
        <f t="shared" si="62"/>
        <v>1</v>
      </c>
      <c r="P205" s="1">
        <f t="shared" si="63"/>
        <v>2.25</v>
      </c>
      <c r="Q205" s="1">
        <f t="shared" si="64"/>
        <v>-103.95</v>
      </c>
      <c r="R205" s="1">
        <f t="shared" si="53"/>
        <v>-110</v>
      </c>
      <c r="S205" s="1">
        <f t="shared" si="65"/>
        <v>0</v>
      </c>
      <c r="T205" s="1">
        <f t="shared" si="52"/>
        <v>27.072500000000002</v>
      </c>
      <c r="U205" s="1">
        <f t="shared" ref="U205:U268" si="68">IF(AND(P205&gt;$T$7*T204,M205&lt;N205,C205&lt;=0),0,C205)</f>
        <v>-86.65</v>
      </c>
      <c r="V205" s="1">
        <f t="shared" si="66"/>
        <v>2.25</v>
      </c>
    </row>
    <row r="206" spans="1:22" x14ac:dyDescent="0.25">
      <c r="A206" t="s">
        <v>217</v>
      </c>
      <c r="B206" s="17">
        <f t="shared" si="54"/>
        <v>36815</v>
      </c>
      <c r="C206" s="1">
        <f t="shared" si="55"/>
        <v>41.9</v>
      </c>
      <c r="D206" s="1">
        <f t="shared" si="67"/>
        <v>1703.5500000000009</v>
      </c>
      <c r="E206" s="1"/>
      <c r="F206" s="1"/>
      <c r="G206" s="1"/>
      <c r="H206" s="1"/>
      <c r="I206" s="5">
        <f t="shared" si="56"/>
        <v>1</v>
      </c>
      <c r="J206" s="5">
        <f t="shared" si="57"/>
        <v>10</v>
      </c>
      <c r="K206" s="5">
        <f t="shared" si="58"/>
        <v>2000</v>
      </c>
      <c r="L206" s="18">
        <f t="shared" si="59"/>
        <v>6</v>
      </c>
      <c r="M206" s="5">
        <f t="shared" si="60"/>
        <v>633</v>
      </c>
      <c r="N206" s="5">
        <f t="shared" si="61"/>
        <v>567</v>
      </c>
      <c r="O206" s="5">
        <f t="shared" si="62"/>
        <v>-1</v>
      </c>
      <c r="P206" s="1">
        <f t="shared" si="63"/>
        <v>45.8</v>
      </c>
      <c r="Q206" s="1">
        <f t="shared" si="64"/>
        <v>-10.75</v>
      </c>
      <c r="R206" s="1">
        <f t="shared" si="53"/>
        <v>-68.099999999999909</v>
      </c>
      <c r="S206" s="1">
        <f t="shared" si="65"/>
        <v>0</v>
      </c>
      <c r="T206" s="1">
        <f t="shared" si="52"/>
        <v>28.435000000000002</v>
      </c>
      <c r="U206" s="1">
        <f t="shared" si="68"/>
        <v>41.9</v>
      </c>
      <c r="V206" s="1">
        <f t="shared" si="66"/>
        <v>45.8</v>
      </c>
    </row>
    <row r="207" spans="1:22" x14ac:dyDescent="0.25">
      <c r="A207" t="s">
        <v>218</v>
      </c>
      <c r="B207" s="17">
        <f t="shared" si="54"/>
        <v>36816</v>
      </c>
      <c r="C207" s="1">
        <f t="shared" si="55"/>
        <v>19.95</v>
      </c>
      <c r="D207" s="1">
        <f t="shared" si="67"/>
        <v>1723.5000000000009</v>
      </c>
      <c r="E207" s="1"/>
      <c r="F207" s="1"/>
      <c r="G207" s="1"/>
      <c r="H207" s="1"/>
      <c r="I207" s="5">
        <f t="shared" si="56"/>
        <v>2</v>
      </c>
      <c r="J207" s="5">
        <f t="shared" si="57"/>
        <v>10</v>
      </c>
      <c r="K207" s="5">
        <f t="shared" si="58"/>
        <v>2000</v>
      </c>
      <c r="L207" s="18">
        <f t="shared" si="59"/>
        <v>2</v>
      </c>
      <c r="M207" s="5">
        <f t="shared" si="60"/>
        <v>822</v>
      </c>
      <c r="N207" s="5">
        <f t="shared" si="61"/>
        <v>603</v>
      </c>
      <c r="O207" s="5">
        <f t="shared" si="62"/>
        <v>-1</v>
      </c>
      <c r="P207" s="1">
        <f t="shared" si="63"/>
        <v>36.6</v>
      </c>
      <c r="Q207" s="1">
        <f t="shared" si="64"/>
        <v>-10.4</v>
      </c>
      <c r="R207" s="1">
        <f t="shared" si="53"/>
        <v>-48.149999999999864</v>
      </c>
      <c r="S207" s="1">
        <f t="shared" si="65"/>
        <v>0</v>
      </c>
      <c r="T207" s="1">
        <f t="shared" si="52"/>
        <v>28.725000000000001</v>
      </c>
      <c r="U207" s="1">
        <f t="shared" si="68"/>
        <v>19.95</v>
      </c>
      <c r="V207" s="1">
        <f t="shared" si="66"/>
        <v>0</v>
      </c>
    </row>
    <row r="208" spans="1:22" x14ac:dyDescent="0.25">
      <c r="A208" t="s">
        <v>219</v>
      </c>
      <c r="B208" s="17">
        <f t="shared" si="54"/>
        <v>36817</v>
      </c>
      <c r="C208" s="1">
        <f t="shared" si="55"/>
        <v>-11.05</v>
      </c>
      <c r="D208" s="1">
        <f t="shared" si="67"/>
        <v>1712.450000000001</v>
      </c>
      <c r="E208" s="1"/>
      <c r="F208" s="1"/>
      <c r="G208" s="1"/>
      <c r="H208" s="1"/>
      <c r="I208" s="5">
        <f t="shared" si="56"/>
        <v>3</v>
      </c>
      <c r="J208" s="5">
        <f t="shared" si="57"/>
        <v>10</v>
      </c>
      <c r="K208" s="5">
        <f t="shared" si="58"/>
        <v>2000</v>
      </c>
      <c r="L208" s="18">
        <f t="shared" si="59"/>
        <v>1</v>
      </c>
      <c r="M208" s="5">
        <f t="shared" si="60"/>
        <v>516</v>
      </c>
      <c r="N208" s="5">
        <f t="shared" si="61"/>
        <v>600</v>
      </c>
      <c r="O208" s="5">
        <f t="shared" si="62"/>
        <v>1</v>
      </c>
      <c r="P208" s="1">
        <f t="shared" si="63"/>
        <v>2.75</v>
      </c>
      <c r="Q208" s="1">
        <f t="shared" si="64"/>
        <v>-24.95</v>
      </c>
      <c r="R208" s="1">
        <f t="shared" si="53"/>
        <v>-59.199999999999818</v>
      </c>
      <c r="S208" s="1">
        <f t="shared" si="65"/>
        <v>0</v>
      </c>
      <c r="T208" s="1">
        <f t="shared" si="52"/>
        <v>27.405000000000001</v>
      </c>
      <c r="U208" s="1">
        <f t="shared" si="68"/>
        <v>-11.05</v>
      </c>
      <c r="V208" s="1">
        <f t="shared" si="66"/>
        <v>0</v>
      </c>
    </row>
    <row r="209" spans="1:22" x14ac:dyDescent="0.25">
      <c r="A209" t="s">
        <v>220</v>
      </c>
      <c r="B209" s="17">
        <f t="shared" si="54"/>
        <v>36818</v>
      </c>
      <c r="C209" s="1">
        <f t="shared" si="55"/>
        <v>41.9</v>
      </c>
      <c r="D209" s="1">
        <f t="shared" si="67"/>
        <v>1754.350000000001</v>
      </c>
      <c r="E209" s="1"/>
      <c r="F209" s="1"/>
      <c r="G209" s="1"/>
      <c r="H209" s="1"/>
      <c r="I209" s="5">
        <f t="shared" si="56"/>
        <v>4</v>
      </c>
      <c r="J209" s="5">
        <f t="shared" si="57"/>
        <v>10</v>
      </c>
      <c r="K209" s="5">
        <f t="shared" si="58"/>
        <v>2000</v>
      </c>
      <c r="L209" s="18">
        <f t="shared" si="59"/>
        <v>2</v>
      </c>
      <c r="M209" s="5">
        <f t="shared" si="60"/>
        <v>873</v>
      </c>
      <c r="N209" s="5">
        <f t="shared" si="61"/>
        <v>531</v>
      </c>
      <c r="O209" s="5">
        <f t="shared" si="62"/>
        <v>-1</v>
      </c>
      <c r="P209" s="1">
        <f t="shared" si="63"/>
        <v>50.05</v>
      </c>
      <c r="Q209" s="1">
        <f t="shared" si="64"/>
        <v>-7.45</v>
      </c>
      <c r="R209" s="1">
        <f t="shared" si="53"/>
        <v>-17.299999999999727</v>
      </c>
      <c r="S209" s="1">
        <f t="shared" si="65"/>
        <v>0</v>
      </c>
      <c r="T209" s="1">
        <f t="shared" si="52"/>
        <v>29.364999999999998</v>
      </c>
      <c r="U209" s="1">
        <f t="shared" si="68"/>
        <v>41.9</v>
      </c>
      <c r="V209" s="1">
        <f t="shared" si="66"/>
        <v>50.05</v>
      </c>
    </row>
    <row r="210" spans="1:22" x14ac:dyDescent="0.25">
      <c r="A210" t="s">
        <v>221</v>
      </c>
      <c r="B210" s="17">
        <f t="shared" si="54"/>
        <v>36819</v>
      </c>
      <c r="C210" s="1">
        <f t="shared" si="55"/>
        <v>-75.8</v>
      </c>
      <c r="D210" s="1">
        <f t="shared" si="67"/>
        <v>1678.5500000000011</v>
      </c>
      <c r="E210" s="1"/>
      <c r="F210" s="1"/>
      <c r="G210" s="1"/>
      <c r="H210" s="1"/>
      <c r="I210" s="5">
        <f t="shared" si="56"/>
        <v>5</v>
      </c>
      <c r="J210" s="5">
        <f t="shared" si="57"/>
        <v>10</v>
      </c>
      <c r="K210" s="5">
        <f t="shared" si="58"/>
        <v>2000</v>
      </c>
      <c r="L210" s="18">
        <f t="shared" si="59"/>
        <v>6</v>
      </c>
      <c r="M210" s="5">
        <f t="shared" si="60"/>
        <v>537</v>
      </c>
      <c r="N210" s="5">
        <f t="shared" si="61"/>
        <v>900</v>
      </c>
      <c r="O210" s="5">
        <f t="shared" si="62"/>
        <v>1</v>
      </c>
      <c r="P210" s="1">
        <f t="shared" si="63"/>
        <v>24.05</v>
      </c>
      <c r="Q210" s="1">
        <f t="shared" si="64"/>
        <v>-76.849999999999994</v>
      </c>
      <c r="R210" s="1">
        <f t="shared" si="53"/>
        <v>-93.099999999999682</v>
      </c>
      <c r="S210" s="1">
        <f t="shared" si="65"/>
        <v>0</v>
      </c>
      <c r="T210" s="1">
        <f t="shared" si="52"/>
        <v>29.192499999999995</v>
      </c>
      <c r="U210" s="1">
        <f t="shared" si="68"/>
        <v>-75.8</v>
      </c>
      <c r="V210" s="1">
        <f t="shared" si="66"/>
        <v>0</v>
      </c>
    </row>
    <row r="211" spans="1:22" x14ac:dyDescent="0.25">
      <c r="A211" t="s">
        <v>222</v>
      </c>
      <c r="B211" s="17">
        <f t="shared" si="54"/>
        <v>36822</v>
      </c>
      <c r="C211" s="1">
        <f t="shared" si="55"/>
        <v>-13.35</v>
      </c>
      <c r="D211" s="1">
        <f t="shared" si="67"/>
        <v>1665.2000000000012</v>
      </c>
      <c r="E211" s="1"/>
      <c r="F211" s="1"/>
      <c r="G211" s="1"/>
      <c r="H211" s="1"/>
      <c r="I211" s="5">
        <f t="shared" si="56"/>
        <v>1</v>
      </c>
      <c r="J211" s="5">
        <f t="shared" si="57"/>
        <v>10</v>
      </c>
      <c r="K211" s="5">
        <f t="shared" si="58"/>
        <v>2000</v>
      </c>
      <c r="L211" s="18">
        <f t="shared" si="59"/>
        <v>1</v>
      </c>
      <c r="M211" s="5">
        <f t="shared" si="60"/>
        <v>555</v>
      </c>
      <c r="N211" s="5">
        <f t="shared" si="61"/>
        <v>900</v>
      </c>
      <c r="O211" s="5">
        <f t="shared" si="62"/>
        <v>1</v>
      </c>
      <c r="P211" s="1">
        <f t="shared" si="63"/>
        <v>2.5</v>
      </c>
      <c r="Q211" s="1">
        <f t="shared" si="64"/>
        <v>-13.4</v>
      </c>
      <c r="R211" s="1">
        <f t="shared" si="53"/>
        <v>-106.44999999999959</v>
      </c>
      <c r="S211" s="1">
        <f t="shared" si="65"/>
        <v>0</v>
      </c>
      <c r="T211" s="1">
        <f t="shared" si="52"/>
        <v>26.602499999999999</v>
      </c>
      <c r="U211" s="1">
        <f t="shared" si="68"/>
        <v>-13.35</v>
      </c>
      <c r="V211" s="1">
        <f t="shared" si="66"/>
        <v>0</v>
      </c>
    </row>
    <row r="212" spans="1:22" x14ac:dyDescent="0.25">
      <c r="A212" t="s">
        <v>223</v>
      </c>
      <c r="B212" s="17">
        <f t="shared" si="54"/>
        <v>36823</v>
      </c>
      <c r="C212" s="1">
        <f t="shared" si="55"/>
        <v>-4.05</v>
      </c>
      <c r="D212" s="1">
        <f t="shared" si="67"/>
        <v>1661.1500000000012</v>
      </c>
      <c r="E212" s="1"/>
      <c r="F212" s="1"/>
      <c r="G212" s="1"/>
      <c r="H212" s="1"/>
      <c r="I212" s="5">
        <f t="shared" si="56"/>
        <v>2</v>
      </c>
      <c r="J212" s="5">
        <f t="shared" si="57"/>
        <v>10</v>
      </c>
      <c r="K212" s="5">
        <f t="shared" si="58"/>
        <v>2000</v>
      </c>
      <c r="L212" s="18">
        <f t="shared" si="59"/>
        <v>2</v>
      </c>
      <c r="M212" s="5">
        <f t="shared" si="60"/>
        <v>642</v>
      </c>
      <c r="N212" s="5">
        <f t="shared" si="61"/>
        <v>546</v>
      </c>
      <c r="O212" s="5">
        <f t="shared" si="62"/>
        <v>-1</v>
      </c>
      <c r="P212" s="1">
        <f t="shared" si="63"/>
        <v>10.3</v>
      </c>
      <c r="Q212" s="1">
        <f t="shared" si="64"/>
        <v>-15.7</v>
      </c>
      <c r="R212" s="1">
        <f t="shared" si="53"/>
        <v>-110.49999999999955</v>
      </c>
      <c r="S212" s="1">
        <f t="shared" si="65"/>
        <v>0</v>
      </c>
      <c r="T212" s="1">
        <f t="shared" si="52"/>
        <v>25.422500000000003</v>
      </c>
      <c r="U212" s="1">
        <f t="shared" si="68"/>
        <v>-4.05</v>
      </c>
      <c r="V212" s="1">
        <f t="shared" si="66"/>
        <v>10.3</v>
      </c>
    </row>
    <row r="213" spans="1:22" x14ac:dyDescent="0.25">
      <c r="A213" t="s">
        <v>224</v>
      </c>
      <c r="B213" s="17">
        <f t="shared" si="54"/>
        <v>36824</v>
      </c>
      <c r="C213" s="1">
        <f t="shared" si="55"/>
        <v>8.65</v>
      </c>
      <c r="D213" s="1">
        <f t="shared" si="67"/>
        <v>1669.8000000000013</v>
      </c>
      <c r="E213" s="1"/>
      <c r="F213" s="1"/>
      <c r="G213" s="1"/>
      <c r="H213" s="1"/>
      <c r="I213" s="5">
        <f t="shared" si="56"/>
        <v>3</v>
      </c>
      <c r="J213" s="5">
        <f t="shared" si="57"/>
        <v>10</v>
      </c>
      <c r="K213" s="5">
        <f t="shared" si="58"/>
        <v>2000</v>
      </c>
      <c r="L213" s="18">
        <f t="shared" si="59"/>
        <v>2</v>
      </c>
      <c r="M213" s="5">
        <f t="shared" si="60"/>
        <v>888</v>
      </c>
      <c r="N213" s="5">
        <f t="shared" si="61"/>
        <v>810</v>
      </c>
      <c r="O213" s="5">
        <f t="shared" si="62"/>
        <v>-1</v>
      </c>
      <c r="P213" s="1">
        <f t="shared" si="63"/>
        <v>14.3</v>
      </c>
      <c r="Q213" s="1">
        <f t="shared" si="64"/>
        <v>-25.7</v>
      </c>
      <c r="R213" s="1">
        <f t="shared" si="53"/>
        <v>-101.84999999999945</v>
      </c>
      <c r="S213" s="1">
        <f t="shared" si="65"/>
        <v>0</v>
      </c>
      <c r="T213" s="1">
        <f t="shared" si="52"/>
        <v>24.997500000000002</v>
      </c>
      <c r="U213" s="1">
        <f t="shared" si="68"/>
        <v>8.65</v>
      </c>
      <c r="V213" s="1">
        <f t="shared" si="66"/>
        <v>0</v>
      </c>
    </row>
    <row r="214" spans="1:22" x14ac:dyDescent="0.25">
      <c r="A214" t="s">
        <v>225</v>
      </c>
      <c r="B214" s="17">
        <f t="shared" si="54"/>
        <v>36825</v>
      </c>
      <c r="C214" s="1">
        <f t="shared" si="55"/>
        <v>38.200000000000003</v>
      </c>
      <c r="D214" s="1">
        <f t="shared" si="67"/>
        <v>1708.0000000000014</v>
      </c>
      <c r="E214" s="1"/>
      <c r="F214" s="1"/>
      <c r="G214" s="1"/>
      <c r="H214" s="1"/>
      <c r="I214" s="5">
        <f t="shared" si="56"/>
        <v>4</v>
      </c>
      <c r="J214" s="5">
        <f t="shared" si="57"/>
        <v>10</v>
      </c>
      <c r="K214" s="5">
        <f t="shared" si="58"/>
        <v>2000</v>
      </c>
      <c r="L214" s="18">
        <f t="shared" si="59"/>
        <v>4</v>
      </c>
      <c r="M214" s="5">
        <f t="shared" si="60"/>
        <v>570</v>
      </c>
      <c r="N214" s="5">
        <f t="shared" si="61"/>
        <v>915</v>
      </c>
      <c r="O214" s="5">
        <f t="shared" si="62"/>
        <v>1</v>
      </c>
      <c r="P214" s="1">
        <f t="shared" si="63"/>
        <v>38.200000000000003</v>
      </c>
      <c r="Q214" s="1">
        <f t="shared" si="64"/>
        <v>0</v>
      </c>
      <c r="R214" s="1">
        <f t="shared" si="53"/>
        <v>-63.649999999999409</v>
      </c>
      <c r="S214" s="1">
        <f t="shared" si="65"/>
        <v>0</v>
      </c>
      <c r="T214" s="1">
        <f t="shared" si="52"/>
        <v>25.462500000000002</v>
      </c>
      <c r="U214" s="1">
        <f t="shared" si="68"/>
        <v>38.200000000000003</v>
      </c>
      <c r="V214" s="1">
        <f t="shared" si="66"/>
        <v>21.55</v>
      </c>
    </row>
    <row r="215" spans="1:22" x14ac:dyDescent="0.25">
      <c r="A215" t="s">
        <v>226</v>
      </c>
      <c r="B215" s="17">
        <f t="shared" si="54"/>
        <v>36826</v>
      </c>
      <c r="C215" s="1">
        <f t="shared" si="55"/>
        <v>3.7</v>
      </c>
      <c r="D215" s="1">
        <f t="shared" si="67"/>
        <v>1711.7000000000014</v>
      </c>
      <c r="E215" s="1"/>
      <c r="F215" s="1"/>
      <c r="G215" s="1"/>
      <c r="H215" s="1"/>
      <c r="I215" s="5">
        <f t="shared" si="56"/>
        <v>5</v>
      </c>
      <c r="J215" s="5">
        <f t="shared" si="57"/>
        <v>10</v>
      </c>
      <c r="K215" s="5">
        <f t="shared" si="58"/>
        <v>2000</v>
      </c>
      <c r="L215" s="18">
        <f t="shared" si="59"/>
        <v>1</v>
      </c>
      <c r="M215" s="5">
        <f t="shared" si="60"/>
        <v>777</v>
      </c>
      <c r="N215" s="5">
        <f t="shared" si="61"/>
        <v>603</v>
      </c>
      <c r="O215" s="5">
        <f t="shared" si="62"/>
        <v>-1</v>
      </c>
      <c r="P215" s="1">
        <f t="shared" si="63"/>
        <v>5.9</v>
      </c>
      <c r="Q215" s="1">
        <f t="shared" si="64"/>
        <v>-14.85</v>
      </c>
      <c r="R215" s="1">
        <f t="shared" si="53"/>
        <v>-59.949999999999363</v>
      </c>
      <c r="S215" s="1">
        <f t="shared" si="65"/>
        <v>0</v>
      </c>
      <c r="T215" s="1">
        <f t="shared" si="52"/>
        <v>22.890000000000004</v>
      </c>
      <c r="U215" s="1">
        <f t="shared" si="68"/>
        <v>3.7</v>
      </c>
      <c r="V215" s="1">
        <f t="shared" si="66"/>
        <v>5.9</v>
      </c>
    </row>
    <row r="216" spans="1:22" x14ac:dyDescent="0.25">
      <c r="A216" t="s">
        <v>227</v>
      </c>
      <c r="B216" s="17">
        <f t="shared" si="54"/>
        <v>36829</v>
      </c>
      <c r="C216" s="1">
        <f t="shared" si="55"/>
        <v>18.05</v>
      </c>
      <c r="D216" s="1">
        <f t="shared" si="67"/>
        <v>1729.7500000000014</v>
      </c>
      <c r="E216" s="1"/>
      <c r="F216" s="1"/>
      <c r="G216" s="1"/>
      <c r="H216" s="1"/>
      <c r="I216" s="5">
        <f t="shared" si="56"/>
        <v>1</v>
      </c>
      <c r="J216" s="5">
        <f t="shared" si="57"/>
        <v>10</v>
      </c>
      <c r="K216" s="5">
        <f t="shared" si="58"/>
        <v>2000</v>
      </c>
      <c r="L216" s="18">
        <f t="shared" si="59"/>
        <v>1</v>
      </c>
      <c r="M216" s="5">
        <f t="shared" si="60"/>
        <v>864</v>
      </c>
      <c r="N216" s="5">
        <f t="shared" si="61"/>
        <v>669</v>
      </c>
      <c r="O216" s="5">
        <f t="shared" si="62"/>
        <v>-1</v>
      </c>
      <c r="P216" s="1">
        <f t="shared" si="63"/>
        <v>26.75</v>
      </c>
      <c r="Q216" s="1">
        <f t="shared" si="64"/>
        <v>-3</v>
      </c>
      <c r="R216" s="1">
        <f t="shared" si="53"/>
        <v>-41.899999999999409</v>
      </c>
      <c r="S216" s="1">
        <f t="shared" si="65"/>
        <v>0</v>
      </c>
      <c r="T216" s="1">
        <f t="shared" si="52"/>
        <v>21.565000000000001</v>
      </c>
      <c r="U216" s="1">
        <f t="shared" si="68"/>
        <v>18.05</v>
      </c>
      <c r="V216" s="1">
        <f t="shared" si="66"/>
        <v>26.75</v>
      </c>
    </row>
    <row r="217" spans="1:22" x14ac:dyDescent="0.25">
      <c r="A217" t="s">
        <v>228</v>
      </c>
      <c r="B217" s="17">
        <f t="shared" si="54"/>
        <v>36830</v>
      </c>
      <c r="C217" s="1">
        <f t="shared" si="55"/>
        <v>40.25</v>
      </c>
      <c r="D217" s="1">
        <f t="shared" si="67"/>
        <v>1770.0000000000014</v>
      </c>
      <c r="E217" s="1"/>
      <c r="F217" s="1"/>
      <c r="G217" s="1"/>
      <c r="H217" s="1"/>
      <c r="I217" s="5">
        <f t="shared" si="56"/>
        <v>2</v>
      </c>
      <c r="J217" s="5">
        <f t="shared" si="57"/>
        <v>10</v>
      </c>
      <c r="K217" s="5">
        <f t="shared" si="58"/>
        <v>2000</v>
      </c>
      <c r="L217" s="18">
        <f t="shared" si="59"/>
        <v>3</v>
      </c>
      <c r="M217" s="5">
        <f t="shared" si="60"/>
        <v>867</v>
      </c>
      <c r="N217" s="5">
        <f t="shared" si="61"/>
        <v>555</v>
      </c>
      <c r="O217" s="5">
        <f t="shared" si="62"/>
        <v>-1</v>
      </c>
      <c r="P217" s="1">
        <f t="shared" si="63"/>
        <v>61.1</v>
      </c>
      <c r="Q217" s="1">
        <f t="shared" si="64"/>
        <v>-5.95</v>
      </c>
      <c r="R217" s="1">
        <f t="shared" si="53"/>
        <v>-1.6499999999994088</v>
      </c>
      <c r="S217" s="1">
        <f t="shared" si="65"/>
        <v>0</v>
      </c>
      <c r="T217" s="1">
        <f t="shared" si="52"/>
        <v>24.0275</v>
      </c>
      <c r="U217" s="1">
        <f t="shared" si="68"/>
        <v>40.25</v>
      </c>
      <c r="V217" s="1">
        <f t="shared" si="66"/>
        <v>61.1</v>
      </c>
    </row>
    <row r="218" spans="1:22" x14ac:dyDescent="0.25">
      <c r="A218" t="s">
        <v>229</v>
      </c>
      <c r="B218" s="17">
        <f t="shared" si="54"/>
        <v>36831</v>
      </c>
      <c r="C218" s="1">
        <f t="shared" si="55"/>
        <v>-21</v>
      </c>
      <c r="D218" s="1">
        <f t="shared" si="67"/>
        <v>1749.0000000000014</v>
      </c>
      <c r="E218" s="1"/>
      <c r="F218" s="1"/>
      <c r="G218" s="1"/>
      <c r="H218" s="1"/>
      <c r="I218" s="5">
        <f t="shared" si="56"/>
        <v>3</v>
      </c>
      <c r="J218" s="5">
        <f t="shared" si="57"/>
        <v>11</v>
      </c>
      <c r="K218" s="5">
        <f t="shared" si="58"/>
        <v>2000</v>
      </c>
      <c r="L218" s="18">
        <f t="shared" si="59"/>
        <v>3</v>
      </c>
      <c r="M218" s="5">
        <f t="shared" si="60"/>
        <v>600</v>
      </c>
      <c r="N218" s="5">
        <f t="shared" si="61"/>
        <v>906</v>
      </c>
      <c r="O218" s="5">
        <f t="shared" si="62"/>
        <v>1</v>
      </c>
      <c r="P218" s="1">
        <f t="shared" si="63"/>
        <v>14</v>
      </c>
      <c r="Q218" s="1">
        <f t="shared" si="64"/>
        <v>-22.3</v>
      </c>
      <c r="R218" s="1">
        <f t="shared" si="53"/>
        <v>-22.649999999999409</v>
      </c>
      <c r="S218" s="1">
        <f t="shared" si="65"/>
        <v>0</v>
      </c>
      <c r="T218" s="1">
        <f t="shared" si="52"/>
        <v>22.7575</v>
      </c>
      <c r="U218" s="1">
        <f t="shared" si="68"/>
        <v>-21</v>
      </c>
      <c r="V218" s="1">
        <f t="shared" si="66"/>
        <v>0</v>
      </c>
    </row>
    <row r="219" spans="1:22" x14ac:dyDescent="0.25">
      <c r="A219" t="s">
        <v>230</v>
      </c>
      <c r="B219" s="17">
        <f t="shared" si="54"/>
        <v>36832</v>
      </c>
      <c r="C219" s="1">
        <f t="shared" si="55"/>
        <v>0.85</v>
      </c>
      <c r="D219" s="1">
        <f t="shared" si="67"/>
        <v>1749.8500000000013</v>
      </c>
      <c r="E219" s="1"/>
      <c r="F219" s="1"/>
      <c r="G219" s="1"/>
      <c r="H219" s="1"/>
      <c r="I219" s="5">
        <f t="shared" si="56"/>
        <v>4</v>
      </c>
      <c r="J219" s="5">
        <f t="shared" si="57"/>
        <v>11</v>
      </c>
      <c r="K219" s="5">
        <f t="shared" si="58"/>
        <v>2000</v>
      </c>
      <c r="L219" s="18">
        <f t="shared" si="59"/>
        <v>2</v>
      </c>
      <c r="M219" s="5">
        <f t="shared" si="60"/>
        <v>633</v>
      </c>
      <c r="N219" s="5">
        <f t="shared" si="61"/>
        <v>537</v>
      </c>
      <c r="O219" s="5">
        <f t="shared" si="62"/>
        <v>-1</v>
      </c>
      <c r="P219" s="1">
        <f t="shared" si="63"/>
        <v>11.75</v>
      </c>
      <c r="Q219" s="1">
        <f t="shared" si="64"/>
        <v>-11.75</v>
      </c>
      <c r="R219" s="1">
        <f t="shared" si="53"/>
        <v>-21.7999999999995</v>
      </c>
      <c r="S219" s="1">
        <f t="shared" si="65"/>
        <v>0</v>
      </c>
      <c r="T219" s="1">
        <f t="shared" si="52"/>
        <v>22.774999999999999</v>
      </c>
      <c r="U219" s="1">
        <f t="shared" si="68"/>
        <v>0.85</v>
      </c>
      <c r="V219" s="1">
        <f t="shared" si="66"/>
        <v>0</v>
      </c>
    </row>
    <row r="220" spans="1:22" x14ac:dyDescent="0.25">
      <c r="A220" t="s">
        <v>231</v>
      </c>
      <c r="B220" s="17">
        <f t="shared" si="54"/>
        <v>36833</v>
      </c>
      <c r="C220" s="1">
        <f t="shared" si="55"/>
        <v>-1.35</v>
      </c>
      <c r="D220" s="1">
        <f t="shared" si="67"/>
        <v>1748.5000000000014</v>
      </c>
      <c r="E220" s="1"/>
      <c r="F220" s="1"/>
      <c r="G220" s="1"/>
      <c r="H220" s="1"/>
      <c r="I220" s="5">
        <f t="shared" si="56"/>
        <v>5</v>
      </c>
      <c r="J220" s="5">
        <f t="shared" si="57"/>
        <v>11</v>
      </c>
      <c r="K220" s="5">
        <f t="shared" si="58"/>
        <v>2000</v>
      </c>
      <c r="L220" s="18">
        <f t="shared" si="59"/>
        <v>2</v>
      </c>
      <c r="M220" s="5">
        <f t="shared" si="60"/>
        <v>540</v>
      </c>
      <c r="N220" s="5">
        <f t="shared" si="61"/>
        <v>591</v>
      </c>
      <c r="O220" s="5">
        <f t="shared" si="62"/>
        <v>1</v>
      </c>
      <c r="P220" s="1">
        <f t="shared" si="63"/>
        <v>15</v>
      </c>
      <c r="Q220" s="1">
        <f t="shared" si="64"/>
        <v>-5.5</v>
      </c>
      <c r="R220" s="1">
        <f t="shared" si="53"/>
        <v>-23.149999999999409</v>
      </c>
      <c r="S220" s="1">
        <f t="shared" si="65"/>
        <v>0</v>
      </c>
      <c r="T220" s="1">
        <f t="shared" si="52"/>
        <v>21.207500000000003</v>
      </c>
      <c r="U220" s="1">
        <f t="shared" si="68"/>
        <v>-1.35</v>
      </c>
      <c r="V220" s="1">
        <f t="shared" si="66"/>
        <v>0</v>
      </c>
    </row>
    <row r="221" spans="1:22" x14ac:dyDescent="0.25">
      <c r="A221" t="s">
        <v>232</v>
      </c>
      <c r="B221" s="17">
        <f t="shared" si="54"/>
        <v>36836</v>
      </c>
      <c r="C221" s="1">
        <f t="shared" si="55"/>
        <v>-19.600000000000001</v>
      </c>
      <c r="D221" s="1">
        <f t="shared" si="67"/>
        <v>1728.9000000000015</v>
      </c>
      <c r="E221" s="1"/>
      <c r="F221" s="1"/>
      <c r="G221" s="1"/>
      <c r="H221" s="1"/>
      <c r="I221" s="5">
        <f t="shared" si="56"/>
        <v>1</v>
      </c>
      <c r="J221" s="5">
        <f t="shared" si="57"/>
        <v>11</v>
      </c>
      <c r="K221" s="5">
        <f t="shared" si="58"/>
        <v>2000</v>
      </c>
      <c r="L221" s="18">
        <f t="shared" si="59"/>
        <v>2</v>
      </c>
      <c r="M221" s="5">
        <f t="shared" si="60"/>
        <v>522</v>
      </c>
      <c r="N221" s="5">
        <f t="shared" si="61"/>
        <v>588</v>
      </c>
      <c r="O221" s="5">
        <f t="shared" si="62"/>
        <v>1</v>
      </c>
      <c r="P221" s="1">
        <f t="shared" si="63"/>
        <v>2</v>
      </c>
      <c r="Q221" s="1">
        <f t="shared" si="64"/>
        <v>-27</v>
      </c>
      <c r="R221" s="1">
        <f t="shared" si="53"/>
        <v>-42.749999999999318</v>
      </c>
      <c r="S221" s="1">
        <f t="shared" si="65"/>
        <v>0</v>
      </c>
      <c r="T221" s="1">
        <f t="shared" si="52"/>
        <v>21.1175</v>
      </c>
      <c r="U221" s="1">
        <f t="shared" si="68"/>
        <v>-19.600000000000001</v>
      </c>
      <c r="V221" s="1">
        <f t="shared" si="66"/>
        <v>0</v>
      </c>
    </row>
    <row r="222" spans="1:22" x14ac:dyDescent="0.25">
      <c r="A222" t="s">
        <v>233</v>
      </c>
      <c r="B222" s="17">
        <f t="shared" si="54"/>
        <v>36837</v>
      </c>
      <c r="C222" s="1">
        <f t="shared" si="55"/>
        <v>-14.75</v>
      </c>
      <c r="D222" s="1">
        <f t="shared" si="67"/>
        <v>1714.1500000000015</v>
      </c>
      <c r="E222" s="1"/>
      <c r="F222" s="1"/>
      <c r="G222" s="1"/>
      <c r="H222" s="1"/>
      <c r="I222" s="5">
        <f t="shared" si="56"/>
        <v>2</v>
      </c>
      <c r="J222" s="5">
        <f t="shared" si="57"/>
        <v>11</v>
      </c>
      <c r="K222" s="5">
        <f t="shared" si="58"/>
        <v>2000</v>
      </c>
      <c r="L222" s="18">
        <f t="shared" si="59"/>
        <v>2</v>
      </c>
      <c r="M222" s="5">
        <f t="shared" si="60"/>
        <v>561</v>
      </c>
      <c r="N222" s="5">
        <f t="shared" si="61"/>
        <v>900</v>
      </c>
      <c r="O222" s="5">
        <f t="shared" si="62"/>
        <v>1</v>
      </c>
      <c r="P222" s="1">
        <f t="shared" si="63"/>
        <v>15.05</v>
      </c>
      <c r="Q222" s="1">
        <f t="shared" si="64"/>
        <v>-16.55</v>
      </c>
      <c r="R222" s="1">
        <f t="shared" si="53"/>
        <v>-55.849999999999909</v>
      </c>
      <c r="S222" s="1">
        <f t="shared" si="65"/>
        <v>0</v>
      </c>
      <c r="T222" s="1">
        <f t="shared" si="52"/>
        <v>20.900000000000002</v>
      </c>
      <c r="U222" s="1">
        <f t="shared" si="68"/>
        <v>-14.75</v>
      </c>
      <c r="V222" s="1">
        <f t="shared" si="66"/>
        <v>0</v>
      </c>
    </row>
    <row r="223" spans="1:22" x14ac:dyDescent="0.25">
      <c r="A223" t="s">
        <v>234</v>
      </c>
      <c r="B223" s="17">
        <f t="shared" si="54"/>
        <v>36838</v>
      </c>
      <c r="C223" s="1">
        <f t="shared" si="55"/>
        <v>54.6</v>
      </c>
      <c r="D223" s="1">
        <f t="shared" si="67"/>
        <v>1768.7500000000014</v>
      </c>
      <c r="E223" s="1"/>
      <c r="F223" s="1"/>
      <c r="G223" s="1"/>
      <c r="H223" s="1"/>
      <c r="I223" s="5">
        <f t="shared" si="56"/>
        <v>3</v>
      </c>
      <c r="J223" s="5">
        <f t="shared" si="57"/>
        <v>11</v>
      </c>
      <c r="K223" s="5">
        <f t="shared" si="58"/>
        <v>2000</v>
      </c>
      <c r="L223" s="18">
        <f t="shared" si="59"/>
        <v>2</v>
      </c>
      <c r="M223" s="5">
        <f t="shared" si="60"/>
        <v>900</v>
      </c>
      <c r="N223" s="5">
        <f t="shared" si="61"/>
        <v>522</v>
      </c>
      <c r="O223" s="5">
        <f t="shared" si="62"/>
        <v>-1</v>
      </c>
      <c r="P223" s="1">
        <f t="shared" si="63"/>
        <v>55</v>
      </c>
      <c r="Q223" s="1">
        <f t="shared" si="64"/>
        <v>-4.5</v>
      </c>
      <c r="R223" s="1">
        <f t="shared" si="53"/>
        <v>-1.25</v>
      </c>
      <c r="S223" s="1">
        <f t="shared" si="65"/>
        <v>0</v>
      </c>
      <c r="T223" s="1">
        <f t="shared" ref="T223:T286" si="69">AVERAGE(P204:P223)</f>
        <v>21.865000000000002</v>
      </c>
      <c r="U223" s="1">
        <f t="shared" si="68"/>
        <v>54.6</v>
      </c>
      <c r="V223" s="1">
        <f t="shared" si="66"/>
        <v>0</v>
      </c>
    </row>
    <row r="224" spans="1:22" x14ac:dyDescent="0.25">
      <c r="A224" t="s">
        <v>235</v>
      </c>
      <c r="B224" s="17">
        <f t="shared" si="54"/>
        <v>36839</v>
      </c>
      <c r="C224" s="1">
        <f t="shared" si="55"/>
        <v>33.049999999999997</v>
      </c>
      <c r="D224" s="1">
        <f t="shared" si="67"/>
        <v>1801.8000000000013</v>
      </c>
      <c r="E224" s="1"/>
      <c r="F224" s="1"/>
      <c r="G224" s="1"/>
      <c r="H224" s="1"/>
      <c r="I224" s="5">
        <f t="shared" si="56"/>
        <v>4</v>
      </c>
      <c r="J224" s="5">
        <f t="shared" si="57"/>
        <v>11</v>
      </c>
      <c r="K224" s="5">
        <f t="shared" si="58"/>
        <v>2000</v>
      </c>
      <c r="L224" s="18">
        <f t="shared" si="59"/>
        <v>5</v>
      </c>
      <c r="M224" s="5">
        <f t="shared" si="60"/>
        <v>768</v>
      </c>
      <c r="N224" s="5">
        <f t="shared" si="61"/>
        <v>576</v>
      </c>
      <c r="O224" s="5">
        <f t="shared" si="62"/>
        <v>-1</v>
      </c>
      <c r="P224" s="1">
        <f t="shared" si="63"/>
        <v>52.5</v>
      </c>
      <c r="Q224" s="1">
        <f t="shared" si="64"/>
        <v>-35.4</v>
      </c>
      <c r="R224" s="1">
        <f t="shared" si="53"/>
        <v>0</v>
      </c>
      <c r="S224" s="1">
        <f t="shared" si="65"/>
        <v>0</v>
      </c>
      <c r="T224" s="1">
        <f t="shared" si="69"/>
        <v>24.292500000000004</v>
      </c>
      <c r="U224" s="1">
        <f t="shared" si="68"/>
        <v>33.049999999999997</v>
      </c>
      <c r="V224" s="1">
        <f t="shared" si="66"/>
        <v>1.05</v>
      </c>
    </row>
    <row r="225" spans="1:22" x14ac:dyDescent="0.25">
      <c r="A225" t="s">
        <v>236</v>
      </c>
      <c r="B225" s="17">
        <f t="shared" si="54"/>
        <v>36840</v>
      </c>
      <c r="C225" s="1">
        <f t="shared" si="55"/>
        <v>-8.8000000000000007</v>
      </c>
      <c r="D225" s="1">
        <f t="shared" si="67"/>
        <v>1793.0000000000014</v>
      </c>
      <c r="E225" s="1"/>
      <c r="F225" s="1"/>
      <c r="G225" s="1"/>
      <c r="H225" s="1"/>
      <c r="I225" s="5">
        <f t="shared" si="56"/>
        <v>5</v>
      </c>
      <c r="J225" s="5">
        <f t="shared" si="57"/>
        <v>11</v>
      </c>
      <c r="K225" s="5">
        <f t="shared" si="58"/>
        <v>2000</v>
      </c>
      <c r="L225" s="18">
        <f t="shared" si="59"/>
        <v>3</v>
      </c>
      <c r="M225" s="5">
        <f t="shared" si="60"/>
        <v>591</v>
      </c>
      <c r="N225" s="5">
        <f t="shared" si="61"/>
        <v>561</v>
      </c>
      <c r="O225" s="5">
        <f t="shared" si="62"/>
        <v>-1</v>
      </c>
      <c r="P225" s="1">
        <f t="shared" si="63"/>
        <v>17.3</v>
      </c>
      <c r="Q225" s="1">
        <f t="shared" si="64"/>
        <v>-20.25</v>
      </c>
      <c r="R225" s="1">
        <f t="shared" ref="R225:R288" si="70">D225-MAX(D204:D225)</f>
        <v>-8.7999999999999545</v>
      </c>
      <c r="S225" s="1">
        <f t="shared" si="65"/>
        <v>0</v>
      </c>
      <c r="T225" s="1">
        <f t="shared" si="69"/>
        <v>25.045000000000005</v>
      </c>
      <c r="U225" s="1">
        <f t="shared" si="68"/>
        <v>-8.8000000000000007</v>
      </c>
      <c r="V225" s="1">
        <f t="shared" si="66"/>
        <v>17.3</v>
      </c>
    </row>
    <row r="226" spans="1:22" x14ac:dyDescent="0.25">
      <c r="A226" t="s">
        <v>237</v>
      </c>
      <c r="B226" s="17">
        <f t="shared" si="54"/>
        <v>36843</v>
      </c>
      <c r="C226" s="1">
        <f t="shared" si="55"/>
        <v>9.1999999999999993</v>
      </c>
      <c r="D226" s="1">
        <f t="shared" si="67"/>
        <v>1802.2000000000014</v>
      </c>
      <c r="E226" s="1"/>
      <c r="F226" s="1"/>
      <c r="G226" s="1"/>
      <c r="H226" s="1"/>
      <c r="I226" s="5">
        <f t="shared" si="56"/>
        <v>1</v>
      </c>
      <c r="J226" s="5">
        <f t="shared" si="57"/>
        <v>11</v>
      </c>
      <c r="K226" s="5">
        <f t="shared" si="58"/>
        <v>2000</v>
      </c>
      <c r="L226" s="18">
        <f t="shared" si="59"/>
        <v>3</v>
      </c>
      <c r="M226" s="5">
        <f t="shared" si="60"/>
        <v>585</v>
      </c>
      <c r="N226" s="5">
        <f t="shared" si="61"/>
        <v>528</v>
      </c>
      <c r="O226" s="5">
        <f t="shared" si="62"/>
        <v>-1</v>
      </c>
      <c r="P226" s="1">
        <f t="shared" si="63"/>
        <v>28.45</v>
      </c>
      <c r="Q226" s="1">
        <f t="shared" si="64"/>
        <v>-17</v>
      </c>
      <c r="R226" s="1">
        <f t="shared" si="70"/>
        <v>0</v>
      </c>
      <c r="S226" s="1">
        <f t="shared" si="65"/>
        <v>0</v>
      </c>
      <c r="T226" s="1">
        <f t="shared" si="69"/>
        <v>24.177500000000002</v>
      </c>
      <c r="U226" s="1">
        <f t="shared" si="68"/>
        <v>9.1999999999999993</v>
      </c>
      <c r="V226" s="1">
        <f t="shared" si="66"/>
        <v>28.45</v>
      </c>
    </row>
    <row r="227" spans="1:22" x14ac:dyDescent="0.25">
      <c r="A227" t="s">
        <v>238</v>
      </c>
      <c r="B227" s="17">
        <f t="shared" si="54"/>
        <v>36844</v>
      </c>
      <c r="C227" s="1">
        <f t="shared" si="55"/>
        <v>26.9</v>
      </c>
      <c r="D227" s="1">
        <f t="shared" si="67"/>
        <v>1829.1000000000015</v>
      </c>
      <c r="E227" s="1"/>
      <c r="F227" s="1"/>
      <c r="G227" s="1"/>
      <c r="H227" s="1"/>
      <c r="I227" s="5">
        <f t="shared" si="56"/>
        <v>2</v>
      </c>
      <c r="J227" s="5">
        <f t="shared" si="57"/>
        <v>11</v>
      </c>
      <c r="K227" s="5">
        <f t="shared" si="58"/>
        <v>2000</v>
      </c>
      <c r="L227" s="18">
        <f t="shared" si="59"/>
        <v>2</v>
      </c>
      <c r="M227" s="5">
        <f t="shared" si="60"/>
        <v>714</v>
      </c>
      <c r="N227" s="5">
        <f t="shared" si="61"/>
        <v>522</v>
      </c>
      <c r="O227" s="5">
        <f t="shared" si="62"/>
        <v>-1</v>
      </c>
      <c r="P227" s="1">
        <f t="shared" si="63"/>
        <v>43.8</v>
      </c>
      <c r="Q227" s="1">
        <f t="shared" si="64"/>
        <v>-6.7</v>
      </c>
      <c r="R227" s="1">
        <f t="shared" si="70"/>
        <v>0</v>
      </c>
      <c r="S227" s="1">
        <f t="shared" si="65"/>
        <v>0</v>
      </c>
      <c r="T227" s="1">
        <f t="shared" si="69"/>
        <v>24.537500000000001</v>
      </c>
      <c r="U227" s="1">
        <f t="shared" si="68"/>
        <v>26.9</v>
      </c>
      <c r="V227" s="1">
        <f t="shared" si="66"/>
        <v>43.8</v>
      </c>
    </row>
    <row r="228" spans="1:22" x14ac:dyDescent="0.25">
      <c r="A228" t="s">
        <v>239</v>
      </c>
      <c r="B228" s="17">
        <f t="shared" si="54"/>
        <v>36845</v>
      </c>
      <c r="C228" s="1">
        <f t="shared" si="55"/>
        <v>-11.65</v>
      </c>
      <c r="D228" s="1">
        <f t="shared" si="67"/>
        <v>1817.4500000000014</v>
      </c>
      <c r="E228" s="1"/>
      <c r="F228" s="1"/>
      <c r="G228" s="1"/>
      <c r="H228" s="1"/>
      <c r="I228" s="5">
        <f t="shared" si="56"/>
        <v>3</v>
      </c>
      <c r="J228" s="5">
        <f t="shared" si="57"/>
        <v>11</v>
      </c>
      <c r="K228" s="5">
        <f t="shared" si="58"/>
        <v>2000</v>
      </c>
      <c r="L228" s="18">
        <f t="shared" si="59"/>
        <v>6</v>
      </c>
      <c r="M228" s="5">
        <f t="shared" si="60"/>
        <v>624</v>
      </c>
      <c r="N228" s="5">
        <f t="shared" si="61"/>
        <v>789</v>
      </c>
      <c r="O228" s="5">
        <f t="shared" si="62"/>
        <v>1</v>
      </c>
      <c r="P228" s="1">
        <f t="shared" si="63"/>
        <v>28.5</v>
      </c>
      <c r="Q228" s="1">
        <f t="shared" si="64"/>
        <v>-30.6</v>
      </c>
      <c r="R228" s="1">
        <f t="shared" si="70"/>
        <v>-11.650000000000091</v>
      </c>
      <c r="S228" s="1">
        <f t="shared" si="65"/>
        <v>0</v>
      </c>
      <c r="T228" s="1">
        <f t="shared" si="69"/>
        <v>25.824999999999999</v>
      </c>
      <c r="U228" s="1">
        <f t="shared" si="68"/>
        <v>0</v>
      </c>
      <c r="V228" s="1">
        <f t="shared" si="66"/>
        <v>12.5</v>
      </c>
    </row>
    <row r="229" spans="1:22" x14ac:dyDescent="0.25">
      <c r="A229" t="s">
        <v>240</v>
      </c>
      <c r="B229" s="17">
        <f t="shared" si="54"/>
        <v>36846</v>
      </c>
      <c r="C229" s="1">
        <f t="shared" si="55"/>
        <v>4.75</v>
      </c>
      <c r="D229" s="1">
        <f t="shared" si="67"/>
        <v>1822.2000000000014</v>
      </c>
      <c r="E229" s="1"/>
      <c r="F229" s="1"/>
      <c r="G229" s="1"/>
      <c r="H229" s="1"/>
      <c r="I229" s="5">
        <f t="shared" si="56"/>
        <v>4</v>
      </c>
      <c r="J229" s="5">
        <f t="shared" si="57"/>
        <v>11</v>
      </c>
      <c r="K229" s="5">
        <f t="shared" si="58"/>
        <v>2000</v>
      </c>
      <c r="L229" s="18">
        <f t="shared" si="59"/>
        <v>2</v>
      </c>
      <c r="M229" s="5">
        <f t="shared" si="60"/>
        <v>582</v>
      </c>
      <c r="N229" s="5">
        <f t="shared" si="61"/>
        <v>807</v>
      </c>
      <c r="O229" s="5">
        <f t="shared" si="62"/>
        <v>1</v>
      </c>
      <c r="P229" s="1">
        <f t="shared" si="63"/>
        <v>17.25</v>
      </c>
      <c r="Q229" s="1">
        <f t="shared" si="64"/>
        <v>-20.350000000000001</v>
      </c>
      <c r="R229" s="1">
        <f t="shared" si="70"/>
        <v>-6.9000000000000909</v>
      </c>
      <c r="S229" s="1">
        <f t="shared" si="65"/>
        <v>0</v>
      </c>
      <c r="T229" s="1">
        <f t="shared" si="69"/>
        <v>24.185000000000002</v>
      </c>
      <c r="U229" s="1">
        <f t="shared" si="68"/>
        <v>4.75</v>
      </c>
      <c r="V229" s="1">
        <f t="shared" si="66"/>
        <v>17.25</v>
      </c>
    </row>
    <row r="230" spans="1:22" x14ac:dyDescent="0.25">
      <c r="A230" t="s">
        <v>241</v>
      </c>
      <c r="B230" s="17">
        <f t="shared" si="54"/>
        <v>36847</v>
      </c>
      <c r="C230" s="1">
        <f t="shared" si="55"/>
        <v>9.1999999999999993</v>
      </c>
      <c r="D230" s="1">
        <f t="shared" si="67"/>
        <v>1831.4000000000015</v>
      </c>
      <c r="E230" s="1"/>
      <c r="F230" s="1"/>
      <c r="G230" s="1"/>
      <c r="H230" s="1"/>
      <c r="I230" s="5">
        <f t="shared" si="56"/>
        <v>5</v>
      </c>
      <c r="J230" s="5">
        <f t="shared" si="57"/>
        <v>11</v>
      </c>
      <c r="K230" s="5">
        <f t="shared" si="58"/>
        <v>2000</v>
      </c>
      <c r="L230" s="18">
        <f t="shared" si="59"/>
        <v>2</v>
      </c>
      <c r="M230" s="5">
        <f t="shared" si="60"/>
        <v>531</v>
      </c>
      <c r="N230" s="5">
        <f t="shared" si="61"/>
        <v>561</v>
      </c>
      <c r="O230" s="5">
        <f t="shared" si="62"/>
        <v>1</v>
      </c>
      <c r="P230" s="1">
        <f t="shared" si="63"/>
        <v>14.55</v>
      </c>
      <c r="Q230" s="1">
        <f t="shared" si="64"/>
        <v>-19.399999999999999</v>
      </c>
      <c r="R230" s="1">
        <f t="shared" si="70"/>
        <v>0</v>
      </c>
      <c r="S230" s="1">
        <f t="shared" si="65"/>
        <v>0</v>
      </c>
      <c r="T230" s="1">
        <f t="shared" si="69"/>
        <v>23.71</v>
      </c>
      <c r="U230" s="1">
        <f t="shared" si="68"/>
        <v>9.1999999999999993</v>
      </c>
      <c r="V230" s="1">
        <f t="shared" si="66"/>
        <v>10.15</v>
      </c>
    </row>
    <row r="231" spans="1:22" x14ac:dyDescent="0.25">
      <c r="A231" t="s">
        <v>242</v>
      </c>
      <c r="B231" s="17">
        <f t="shared" si="54"/>
        <v>36850</v>
      </c>
      <c r="C231" s="1">
        <f t="shared" si="55"/>
        <v>-23.05</v>
      </c>
      <c r="D231" s="1">
        <f t="shared" si="67"/>
        <v>1808.3500000000015</v>
      </c>
      <c r="E231" s="1"/>
      <c r="F231" s="1"/>
      <c r="G231" s="1"/>
      <c r="H231" s="1"/>
      <c r="I231" s="5">
        <f t="shared" si="56"/>
        <v>1</v>
      </c>
      <c r="J231" s="5">
        <f t="shared" si="57"/>
        <v>11</v>
      </c>
      <c r="K231" s="5">
        <f t="shared" si="58"/>
        <v>2000</v>
      </c>
      <c r="L231" s="18">
        <f t="shared" si="59"/>
        <v>1</v>
      </c>
      <c r="M231" s="5">
        <f t="shared" si="60"/>
        <v>564</v>
      </c>
      <c r="N231" s="5">
        <f t="shared" si="61"/>
        <v>900</v>
      </c>
      <c r="O231" s="5">
        <f t="shared" si="62"/>
        <v>1</v>
      </c>
      <c r="P231" s="1">
        <f t="shared" si="63"/>
        <v>6.3</v>
      </c>
      <c r="Q231" s="1">
        <f t="shared" si="64"/>
        <v>-24.6</v>
      </c>
      <c r="R231" s="1">
        <f t="shared" si="70"/>
        <v>-23.049999999999955</v>
      </c>
      <c r="S231" s="1">
        <f t="shared" si="65"/>
        <v>0</v>
      </c>
      <c r="T231" s="1">
        <f t="shared" si="69"/>
        <v>23.900000000000002</v>
      </c>
      <c r="U231" s="1">
        <f t="shared" si="68"/>
        <v>-23.05</v>
      </c>
      <c r="V231" s="1">
        <f t="shared" si="66"/>
        <v>0</v>
      </c>
    </row>
    <row r="232" spans="1:22" x14ac:dyDescent="0.25">
      <c r="A232" t="s">
        <v>243</v>
      </c>
      <c r="B232" s="17">
        <f t="shared" si="54"/>
        <v>36851</v>
      </c>
      <c r="C232" s="1">
        <f t="shared" si="55"/>
        <v>-16.25</v>
      </c>
      <c r="D232" s="1">
        <f t="shared" si="67"/>
        <v>1792.1000000000015</v>
      </c>
      <c r="E232" s="1"/>
      <c r="F232" s="1"/>
      <c r="G232" s="1"/>
      <c r="H232" s="1"/>
      <c r="I232" s="5">
        <f t="shared" si="56"/>
        <v>2</v>
      </c>
      <c r="J232" s="5">
        <f t="shared" si="57"/>
        <v>11</v>
      </c>
      <c r="K232" s="5">
        <f t="shared" si="58"/>
        <v>2000</v>
      </c>
      <c r="L232" s="18">
        <f t="shared" si="59"/>
        <v>2</v>
      </c>
      <c r="M232" s="5">
        <f t="shared" si="60"/>
        <v>660</v>
      </c>
      <c r="N232" s="5">
        <f t="shared" si="61"/>
        <v>891</v>
      </c>
      <c r="O232" s="5">
        <f t="shared" si="62"/>
        <v>1</v>
      </c>
      <c r="P232" s="1">
        <f t="shared" si="63"/>
        <v>5.15</v>
      </c>
      <c r="Q232" s="1">
        <f t="shared" si="64"/>
        <v>-17.05</v>
      </c>
      <c r="R232" s="1">
        <f t="shared" si="70"/>
        <v>-39.299999999999955</v>
      </c>
      <c r="S232" s="1">
        <f t="shared" si="65"/>
        <v>0</v>
      </c>
      <c r="T232" s="1">
        <f t="shared" si="69"/>
        <v>23.642500000000002</v>
      </c>
      <c r="U232" s="1">
        <f t="shared" si="68"/>
        <v>-16.25</v>
      </c>
      <c r="V232" s="1">
        <f t="shared" si="66"/>
        <v>0</v>
      </c>
    </row>
    <row r="233" spans="1:22" x14ac:dyDescent="0.25">
      <c r="A233" t="s">
        <v>244</v>
      </c>
      <c r="B233" s="17">
        <f t="shared" si="54"/>
        <v>36852</v>
      </c>
      <c r="C233" s="1">
        <f t="shared" si="55"/>
        <v>-25.3</v>
      </c>
      <c r="D233" s="1">
        <f t="shared" si="67"/>
        <v>1766.8000000000015</v>
      </c>
      <c r="E233" s="1"/>
      <c r="F233" s="1"/>
      <c r="G233" s="1"/>
      <c r="H233" s="1"/>
      <c r="I233" s="5">
        <f t="shared" si="56"/>
        <v>3</v>
      </c>
      <c r="J233" s="5">
        <f t="shared" si="57"/>
        <v>11</v>
      </c>
      <c r="K233" s="5">
        <f t="shared" si="58"/>
        <v>2000</v>
      </c>
      <c r="L233" s="18">
        <f t="shared" si="59"/>
        <v>2</v>
      </c>
      <c r="M233" s="5">
        <f t="shared" si="60"/>
        <v>534</v>
      </c>
      <c r="N233" s="5">
        <f t="shared" si="61"/>
        <v>744</v>
      </c>
      <c r="O233" s="5">
        <f t="shared" si="62"/>
        <v>1</v>
      </c>
      <c r="P233" s="1">
        <f t="shared" si="63"/>
        <v>8.5</v>
      </c>
      <c r="Q233" s="1">
        <f t="shared" si="64"/>
        <v>-31.7</v>
      </c>
      <c r="R233" s="1">
        <f t="shared" si="70"/>
        <v>-64.599999999999909</v>
      </c>
      <c r="S233" s="1">
        <f t="shared" si="65"/>
        <v>0</v>
      </c>
      <c r="T233" s="1">
        <f t="shared" si="69"/>
        <v>23.352499999999999</v>
      </c>
      <c r="U233" s="1">
        <f t="shared" si="68"/>
        <v>-25.3</v>
      </c>
      <c r="V233" s="1">
        <f t="shared" si="66"/>
        <v>0</v>
      </c>
    </row>
    <row r="234" spans="1:22" x14ac:dyDescent="0.25">
      <c r="A234" t="s">
        <v>245</v>
      </c>
      <c r="B234" s="17">
        <f t="shared" si="54"/>
        <v>36857</v>
      </c>
      <c r="C234" s="1">
        <f t="shared" si="55"/>
        <v>10.050000000000001</v>
      </c>
      <c r="D234" s="1">
        <f t="shared" si="67"/>
        <v>1776.8500000000015</v>
      </c>
      <c r="E234" s="1"/>
      <c r="F234" s="1"/>
      <c r="G234" s="1"/>
      <c r="H234" s="1"/>
      <c r="I234" s="5">
        <f t="shared" si="56"/>
        <v>1</v>
      </c>
      <c r="J234" s="5">
        <f t="shared" si="57"/>
        <v>11</v>
      </c>
      <c r="K234" s="5">
        <f t="shared" si="58"/>
        <v>2000</v>
      </c>
      <c r="L234" s="18">
        <f t="shared" si="59"/>
        <v>2</v>
      </c>
      <c r="M234" s="5">
        <f t="shared" si="60"/>
        <v>816</v>
      </c>
      <c r="N234" s="5">
        <f t="shared" si="61"/>
        <v>558</v>
      </c>
      <c r="O234" s="5">
        <f t="shared" si="62"/>
        <v>-1</v>
      </c>
      <c r="P234" s="1">
        <f t="shared" si="63"/>
        <v>20.45</v>
      </c>
      <c r="Q234" s="1">
        <f t="shared" si="64"/>
        <v>-3.5</v>
      </c>
      <c r="R234" s="1">
        <f t="shared" si="70"/>
        <v>-54.549999999999955</v>
      </c>
      <c r="S234" s="1">
        <f t="shared" si="65"/>
        <v>0</v>
      </c>
      <c r="T234" s="1">
        <f t="shared" si="69"/>
        <v>22.465</v>
      </c>
      <c r="U234" s="1">
        <f t="shared" si="68"/>
        <v>10.050000000000001</v>
      </c>
      <c r="V234" s="1">
        <f t="shared" si="66"/>
        <v>18.5</v>
      </c>
    </row>
    <row r="235" spans="1:22" x14ac:dyDescent="0.25">
      <c r="A235" t="s">
        <v>246</v>
      </c>
      <c r="B235" s="17">
        <f t="shared" si="54"/>
        <v>36858</v>
      </c>
      <c r="C235" s="1">
        <f t="shared" si="55"/>
        <v>15.75</v>
      </c>
      <c r="D235" s="1">
        <f t="shared" si="67"/>
        <v>1792.6000000000015</v>
      </c>
      <c r="E235" s="1"/>
      <c r="F235" s="1"/>
      <c r="G235" s="1"/>
      <c r="H235" s="1"/>
      <c r="I235" s="5">
        <f t="shared" si="56"/>
        <v>2</v>
      </c>
      <c r="J235" s="5">
        <f t="shared" si="57"/>
        <v>11</v>
      </c>
      <c r="K235" s="5">
        <f t="shared" si="58"/>
        <v>2000</v>
      </c>
      <c r="L235" s="18">
        <f t="shared" si="59"/>
        <v>5</v>
      </c>
      <c r="M235" s="5">
        <f t="shared" si="60"/>
        <v>594</v>
      </c>
      <c r="N235" s="5">
        <f t="shared" si="61"/>
        <v>546</v>
      </c>
      <c r="O235" s="5">
        <f t="shared" si="62"/>
        <v>-1</v>
      </c>
      <c r="P235" s="1">
        <f t="shared" si="63"/>
        <v>19.05</v>
      </c>
      <c r="Q235" s="1">
        <f t="shared" si="64"/>
        <v>-33.35</v>
      </c>
      <c r="R235" s="1">
        <f t="shared" si="70"/>
        <v>-38.799999999999955</v>
      </c>
      <c r="S235" s="1">
        <f t="shared" si="65"/>
        <v>0</v>
      </c>
      <c r="T235" s="1">
        <f t="shared" si="69"/>
        <v>23.122499999999999</v>
      </c>
      <c r="U235" s="1">
        <f t="shared" si="68"/>
        <v>15.75</v>
      </c>
      <c r="V235" s="1">
        <f t="shared" si="66"/>
        <v>19.05</v>
      </c>
    </row>
    <row r="236" spans="1:22" x14ac:dyDescent="0.25">
      <c r="A236" t="s">
        <v>247</v>
      </c>
      <c r="B236" s="17">
        <f t="shared" si="54"/>
        <v>36859</v>
      </c>
      <c r="C236" s="1">
        <f t="shared" si="55"/>
        <v>-31</v>
      </c>
      <c r="D236" s="1">
        <f t="shared" si="67"/>
        <v>1761.6000000000015</v>
      </c>
      <c r="E236" s="1"/>
      <c r="F236" s="1"/>
      <c r="G236" s="1"/>
      <c r="H236" s="1"/>
      <c r="I236" s="5">
        <f t="shared" si="56"/>
        <v>3</v>
      </c>
      <c r="J236" s="5">
        <f t="shared" si="57"/>
        <v>11</v>
      </c>
      <c r="K236" s="5">
        <f t="shared" si="58"/>
        <v>2000</v>
      </c>
      <c r="L236" s="18">
        <f t="shared" si="59"/>
        <v>2</v>
      </c>
      <c r="M236" s="5">
        <f t="shared" si="60"/>
        <v>549</v>
      </c>
      <c r="N236" s="5">
        <f t="shared" si="61"/>
        <v>891</v>
      </c>
      <c r="O236" s="5">
        <f t="shared" si="62"/>
        <v>1</v>
      </c>
      <c r="P236" s="1">
        <f t="shared" si="63"/>
        <v>11.55</v>
      </c>
      <c r="Q236" s="1">
        <f t="shared" si="64"/>
        <v>-35.799999999999997</v>
      </c>
      <c r="R236" s="1">
        <f t="shared" si="70"/>
        <v>-69.799999999999955</v>
      </c>
      <c r="S236" s="1">
        <f t="shared" si="65"/>
        <v>0</v>
      </c>
      <c r="T236" s="1">
        <f t="shared" si="69"/>
        <v>22.362500000000001</v>
      </c>
      <c r="U236" s="1">
        <f t="shared" si="68"/>
        <v>-31</v>
      </c>
      <c r="V236" s="1">
        <f t="shared" si="66"/>
        <v>0</v>
      </c>
    </row>
    <row r="237" spans="1:22" x14ac:dyDescent="0.25">
      <c r="A237" t="s">
        <v>248</v>
      </c>
      <c r="B237" s="17">
        <f t="shared" si="54"/>
        <v>36860</v>
      </c>
      <c r="C237" s="1">
        <f t="shared" si="55"/>
        <v>-3.4</v>
      </c>
      <c r="D237" s="1">
        <f t="shared" si="67"/>
        <v>1758.2000000000014</v>
      </c>
      <c r="E237" s="1"/>
      <c r="F237" s="1"/>
      <c r="G237" s="1"/>
      <c r="H237" s="1"/>
      <c r="I237" s="5">
        <f t="shared" si="56"/>
        <v>4</v>
      </c>
      <c r="J237" s="5">
        <f t="shared" si="57"/>
        <v>11</v>
      </c>
      <c r="K237" s="5">
        <f t="shared" si="58"/>
        <v>2000</v>
      </c>
      <c r="L237" s="18">
        <f t="shared" si="59"/>
        <v>1</v>
      </c>
      <c r="M237" s="5">
        <f t="shared" si="60"/>
        <v>804</v>
      </c>
      <c r="N237" s="5">
        <f t="shared" si="61"/>
        <v>633</v>
      </c>
      <c r="O237" s="5">
        <f t="shared" si="62"/>
        <v>-1</v>
      </c>
      <c r="P237" s="1">
        <f t="shared" si="63"/>
        <v>18.55</v>
      </c>
      <c r="Q237" s="1">
        <f t="shared" si="64"/>
        <v>-3.75</v>
      </c>
      <c r="R237" s="1">
        <f t="shared" si="70"/>
        <v>-73.200000000000045</v>
      </c>
      <c r="S237" s="1">
        <f t="shared" si="65"/>
        <v>0</v>
      </c>
      <c r="T237" s="1">
        <f t="shared" si="69"/>
        <v>20.235000000000003</v>
      </c>
      <c r="U237" s="1">
        <f t="shared" si="68"/>
        <v>-3.4</v>
      </c>
      <c r="V237" s="1">
        <f t="shared" si="66"/>
        <v>0</v>
      </c>
    </row>
    <row r="238" spans="1:22" x14ac:dyDescent="0.25">
      <c r="A238" t="s">
        <v>249</v>
      </c>
      <c r="B238" s="17">
        <f t="shared" si="54"/>
        <v>36861</v>
      </c>
      <c r="C238" s="1">
        <f t="shared" si="55"/>
        <v>10.5</v>
      </c>
      <c r="D238" s="1">
        <f t="shared" si="67"/>
        <v>1768.7000000000014</v>
      </c>
      <c r="E238" s="1"/>
      <c r="F238" s="1"/>
      <c r="G238" s="1"/>
      <c r="H238" s="1"/>
      <c r="I238" s="5">
        <f t="shared" si="56"/>
        <v>5</v>
      </c>
      <c r="J238" s="5">
        <f t="shared" si="57"/>
        <v>12</v>
      </c>
      <c r="K238" s="5">
        <f t="shared" si="58"/>
        <v>2000</v>
      </c>
      <c r="L238" s="18">
        <f t="shared" si="59"/>
        <v>2</v>
      </c>
      <c r="M238" s="5">
        <f t="shared" si="60"/>
        <v>558</v>
      </c>
      <c r="N238" s="5">
        <f t="shared" si="61"/>
        <v>522</v>
      </c>
      <c r="O238" s="5">
        <f t="shared" si="62"/>
        <v>-1</v>
      </c>
      <c r="P238" s="1">
        <f t="shared" si="63"/>
        <v>18.399999999999999</v>
      </c>
      <c r="Q238" s="1">
        <f t="shared" si="64"/>
        <v>-2.25</v>
      </c>
      <c r="R238" s="1">
        <f t="shared" si="70"/>
        <v>-62.700000000000045</v>
      </c>
      <c r="S238" s="1">
        <f t="shared" si="65"/>
        <v>0</v>
      </c>
      <c r="T238" s="1">
        <f t="shared" si="69"/>
        <v>20.455000000000002</v>
      </c>
      <c r="U238" s="1">
        <f t="shared" si="68"/>
        <v>10.5</v>
      </c>
      <c r="V238" s="1">
        <f t="shared" si="66"/>
        <v>17.95</v>
      </c>
    </row>
    <row r="239" spans="1:22" x14ac:dyDescent="0.25">
      <c r="A239" t="s">
        <v>250</v>
      </c>
      <c r="B239" s="17">
        <f t="shared" si="54"/>
        <v>36864</v>
      </c>
      <c r="C239" s="1">
        <f t="shared" si="55"/>
        <v>-26.1</v>
      </c>
      <c r="D239" s="1">
        <f t="shared" si="67"/>
        <v>1742.6000000000015</v>
      </c>
      <c r="E239" s="1"/>
      <c r="F239" s="1"/>
      <c r="G239" s="1"/>
      <c r="H239" s="1"/>
      <c r="I239" s="5">
        <f t="shared" si="56"/>
        <v>1</v>
      </c>
      <c r="J239" s="5">
        <f t="shared" si="57"/>
        <v>12</v>
      </c>
      <c r="K239" s="5">
        <f t="shared" si="58"/>
        <v>2000</v>
      </c>
      <c r="L239" s="18">
        <f t="shared" si="59"/>
        <v>2</v>
      </c>
      <c r="M239" s="5">
        <f t="shared" si="60"/>
        <v>588</v>
      </c>
      <c r="N239" s="5">
        <f t="shared" si="61"/>
        <v>648</v>
      </c>
      <c r="O239" s="5">
        <f t="shared" si="62"/>
        <v>1</v>
      </c>
      <c r="P239" s="1">
        <f t="shared" si="63"/>
        <v>5</v>
      </c>
      <c r="Q239" s="1">
        <f t="shared" si="64"/>
        <v>-37.5</v>
      </c>
      <c r="R239" s="1">
        <f t="shared" si="70"/>
        <v>-88.799999999999955</v>
      </c>
      <c r="S239" s="1">
        <f t="shared" si="65"/>
        <v>0</v>
      </c>
      <c r="T239" s="1">
        <f t="shared" si="69"/>
        <v>20.1175</v>
      </c>
      <c r="U239" s="1">
        <f t="shared" si="68"/>
        <v>-26.1</v>
      </c>
      <c r="V239" s="1">
        <f t="shared" si="66"/>
        <v>0</v>
      </c>
    </row>
    <row r="240" spans="1:22" x14ac:dyDescent="0.25">
      <c r="A240" t="s">
        <v>251</v>
      </c>
      <c r="B240" s="17">
        <f t="shared" si="54"/>
        <v>36865</v>
      </c>
      <c r="C240" s="1">
        <f t="shared" si="55"/>
        <v>25.45</v>
      </c>
      <c r="D240" s="1">
        <f t="shared" si="67"/>
        <v>1768.0500000000015</v>
      </c>
      <c r="E240" s="1"/>
      <c r="F240" s="1"/>
      <c r="G240" s="1"/>
      <c r="H240" s="1"/>
      <c r="I240" s="5">
        <f t="shared" si="56"/>
        <v>2</v>
      </c>
      <c r="J240" s="5">
        <f t="shared" si="57"/>
        <v>12</v>
      </c>
      <c r="K240" s="5">
        <f t="shared" si="58"/>
        <v>2000</v>
      </c>
      <c r="L240" s="18">
        <f t="shared" si="59"/>
        <v>2</v>
      </c>
      <c r="M240" s="5">
        <f t="shared" si="60"/>
        <v>882</v>
      </c>
      <c r="N240" s="5">
        <f t="shared" si="61"/>
        <v>573</v>
      </c>
      <c r="O240" s="5">
        <f t="shared" si="62"/>
        <v>-1</v>
      </c>
      <c r="P240" s="1">
        <f t="shared" si="63"/>
        <v>27.85</v>
      </c>
      <c r="Q240" s="1">
        <f t="shared" si="64"/>
        <v>-17.25</v>
      </c>
      <c r="R240" s="1">
        <f t="shared" si="70"/>
        <v>-63.349999999999909</v>
      </c>
      <c r="S240" s="1">
        <f t="shared" si="65"/>
        <v>0</v>
      </c>
      <c r="T240" s="1">
        <f t="shared" si="69"/>
        <v>20.759999999999998</v>
      </c>
      <c r="U240" s="1">
        <f t="shared" si="68"/>
        <v>25.45</v>
      </c>
      <c r="V240" s="1">
        <f t="shared" si="66"/>
        <v>27.85</v>
      </c>
    </row>
    <row r="241" spans="1:22" x14ac:dyDescent="0.25">
      <c r="A241" t="s">
        <v>252</v>
      </c>
      <c r="B241" s="17">
        <f t="shared" si="54"/>
        <v>36866</v>
      </c>
      <c r="C241" s="1">
        <f t="shared" si="55"/>
        <v>68.5</v>
      </c>
      <c r="D241" s="1">
        <f t="shared" si="67"/>
        <v>1836.5500000000015</v>
      </c>
      <c r="E241" s="1"/>
      <c r="F241" s="1"/>
      <c r="G241" s="1"/>
      <c r="H241" s="1"/>
      <c r="I241" s="5">
        <f t="shared" si="56"/>
        <v>3</v>
      </c>
      <c r="J241" s="5">
        <f t="shared" si="57"/>
        <v>12</v>
      </c>
      <c r="K241" s="5">
        <f t="shared" si="58"/>
        <v>2000</v>
      </c>
      <c r="L241" s="18">
        <f t="shared" si="59"/>
        <v>7</v>
      </c>
      <c r="M241" s="5">
        <f t="shared" si="60"/>
        <v>645</v>
      </c>
      <c r="N241" s="5">
        <f t="shared" si="61"/>
        <v>531</v>
      </c>
      <c r="O241" s="5">
        <f t="shared" si="62"/>
        <v>-1</v>
      </c>
      <c r="P241" s="1">
        <f t="shared" si="63"/>
        <v>68.5</v>
      </c>
      <c r="Q241" s="1">
        <f t="shared" si="64"/>
        <v>-13.1</v>
      </c>
      <c r="R241" s="1">
        <f t="shared" si="70"/>
        <v>0</v>
      </c>
      <c r="S241" s="1">
        <f t="shared" si="65"/>
        <v>0</v>
      </c>
      <c r="T241" s="1">
        <f t="shared" si="69"/>
        <v>24.085000000000001</v>
      </c>
      <c r="U241" s="1">
        <f t="shared" si="68"/>
        <v>68.5</v>
      </c>
      <c r="V241" s="1">
        <f t="shared" si="66"/>
        <v>54.75</v>
      </c>
    </row>
    <row r="242" spans="1:22" x14ac:dyDescent="0.25">
      <c r="A242" t="s">
        <v>253</v>
      </c>
      <c r="B242" s="17">
        <f t="shared" si="54"/>
        <v>36867</v>
      </c>
      <c r="C242" s="1">
        <f t="shared" si="55"/>
        <v>15.15</v>
      </c>
      <c r="D242" s="1">
        <f t="shared" si="67"/>
        <v>1851.7000000000016</v>
      </c>
      <c r="E242" s="1"/>
      <c r="F242" s="1"/>
      <c r="G242" s="1"/>
      <c r="H242" s="1"/>
      <c r="I242" s="5">
        <f t="shared" si="56"/>
        <v>4</v>
      </c>
      <c r="J242" s="5">
        <f t="shared" si="57"/>
        <v>12</v>
      </c>
      <c r="K242" s="5">
        <f t="shared" si="58"/>
        <v>2000</v>
      </c>
      <c r="L242" s="18">
        <f t="shared" si="59"/>
        <v>2</v>
      </c>
      <c r="M242" s="5">
        <f t="shared" si="60"/>
        <v>861</v>
      </c>
      <c r="N242" s="5">
        <f t="shared" si="61"/>
        <v>528</v>
      </c>
      <c r="O242" s="5">
        <f t="shared" si="62"/>
        <v>-1</v>
      </c>
      <c r="P242" s="1">
        <f t="shared" si="63"/>
        <v>18.350000000000001</v>
      </c>
      <c r="Q242" s="1">
        <f t="shared" si="64"/>
        <v>-4.5</v>
      </c>
      <c r="R242" s="1">
        <f t="shared" si="70"/>
        <v>0</v>
      </c>
      <c r="S242" s="1">
        <f t="shared" si="65"/>
        <v>0</v>
      </c>
      <c r="T242" s="1">
        <f t="shared" si="69"/>
        <v>24.250000000000004</v>
      </c>
      <c r="U242" s="1">
        <f t="shared" si="68"/>
        <v>15.15</v>
      </c>
      <c r="V242" s="1">
        <f t="shared" si="66"/>
        <v>18.350000000000001</v>
      </c>
    </row>
    <row r="243" spans="1:22" x14ac:dyDescent="0.25">
      <c r="A243" t="s">
        <v>254</v>
      </c>
      <c r="B243" s="17">
        <f t="shared" si="54"/>
        <v>36868</v>
      </c>
      <c r="C243" s="1">
        <f t="shared" si="55"/>
        <v>-27.85</v>
      </c>
      <c r="D243" s="1">
        <f t="shared" si="67"/>
        <v>1823.8500000000017</v>
      </c>
      <c r="E243" s="1"/>
      <c r="F243" s="1"/>
      <c r="G243" s="1"/>
      <c r="H243" s="1"/>
      <c r="I243" s="5">
        <f t="shared" si="56"/>
        <v>5</v>
      </c>
      <c r="J243" s="5">
        <f t="shared" si="57"/>
        <v>12</v>
      </c>
      <c r="K243" s="5">
        <f t="shared" si="58"/>
        <v>2000</v>
      </c>
      <c r="L243" s="18">
        <f t="shared" si="59"/>
        <v>2</v>
      </c>
      <c r="M243" s="5">
        <f t="shared" si="60"/>
        <v>804</v>
      </c>
      <c r="N243" s="5">
        <f t="shared" si="61"/>
        <v>903</v>
      </c>
      <c r="O243" s="5">
        <f t="shared" si="62"/>
        <v>1</v>
      </c>
      <c r="P243" s="1">
        <f t="shared" si="63"/>
        <v>20.55</v>
      </c>
      <c r="Q243" s="1">
        <f t="shared" si="64"/>
        <v>-41.65</v>
      </c>
      <c r="R243" s="1">
        <f t="shared" si="70"/>
        <v>-27.849999999999909</v>
      </c>
      <c r="S243" s="1">
        <f t="shared" si="65"/>
        <v>0</v>
      </c>
      <c r="T243" s="1">
        <f t="shared" si="69"/>
        <v>22.527500000000003</v>
      </c>
      <c r="U243" s="1">
        <f t="shared" si="68"/>
        <v>-27.85</v>
      </c>
      <c r="V243" s="1">
        <f t="shared" si="66"/>
        <v>0</v>
      </c>
    </row>
    <row r="244" spans="1:22" x14ac:dyDescent="0.25">
      <c r="A244" t="s">
        <v>255</v>
      </c>
      <c r="B244" s="17">
        <f t="shared" si="54"/>
        <v>36871</v>
      </c>
      <c r="C244" s="1">
        <f t="shared" si="55"/>
        <v>-3.4</v>
      </c>
      <c r="D244" s="1">
        <f t="shared" si="67"/>
        <v>1820.4500000000016</v>
      </c>
      <c r="E244" s="1"/>
      <c r="F244" s="1"/>
      <c r="G244" s="1"/>
      <c r="H244" s="1"/>
      <c r="I244" s="5">
        <f t="shared" si="56"/>
        <v>1</v>
      </c>
      <c r="J244" s="5">
        <f t="shared" si="57"/>
        <v>12</v>
      </c>
      <c r="K244" s="5">
        <f t="shared" si="58"/>
        <v>2000</v>
      </c>
      <c r="L244" s="18">
        <f t="shared" si="59"/>
        <v>1</v>
      </c>
      <c r="M244" s="5">
        <f t="shared" si="60"/>
        <v>867</v>
      </c>
      <c r="N244" s="5">
        <f t="shared" si="61"/>
        <v>567</v>
      </c>
      <c r="O244" s="5">
        <f t="shared" si="62"/>
        <v>-1</v>
      </c>
      <c r="P244" s="1">
        <f t="shared" si="63"/>
        <v>5.8</v>
      </c>
      <c r="Q244" s="1">
        <f t="shared" si="64"/>
        <v>-12.5</v>
      </c>
      <c r="R244" s="1">
        <f t="shared" si="70"/>
        <v>-31.25</v>
      </c>
      <c r="S244" s="1">
        <f t="shared" si="65"/>
        <v>0</v>
      </c>
      <c r="T244" s="1">
        <f t="shared" si="69"/>
        <v>20.192500000000006</v>
      </c>
      <c r="U244" s="1">
        <f t="shared" si="68"/>
        <v>-3.4</v>
      </c>
      <c r="V244" s="1">
        <f t="shared" si="66"/>
        <v>5.8</v>
      </c>
    </row>
    <row r="245" spans="1:22" x14ac:dyDescent="0.25">
      <c r="A245" t="s">
        <v>256</v>
      </c>
      <c r="B245" s="17">
        <f t="shared" si="54"/>
        <v>36872</v>
      </c>
      <c r="C245" s="1">
        <f t="shared" si="55"/>
        <v>12.55</v>
      </c>
      <c r="D245" s="1">
        <f t="shared" si="67"/>
        <v>1833.0000000000016</v>
      </c>
      <c r="E245" s="1"/>
      <c r="F245" s="1"/>
      <c r="G245" s="1"/>
      <c r="H245" s="1"/>
      <c r="I245" s="5">
        <f t="shared" si="56"/>
        <v>2</v>
      </c>
      <c r="J245" s="5">
        <f t="shared" si="57"/>
        <v>12</v>
      </c>
      <c r="K245" s="5">
        <f t="shared" si="58"/>
        <v>2000</v>
      </c>
      <c r="L245" s="18">
        <f t="shared" si="59"/>
        <v>4</v>
      </c>
      <c r="M245" s="5">
        <f t="shared" si="60"/>
        <v>633</v>
      </c>
      <c r="N245" s="5">
        <f t="shared" si="61"/>
        <v>531</v>
      </c>
      <c r="O245" s="5">
        <f t="shared" si="62"/>
        <v>-1</v>
      </c>
      <c r="P245" s="1">
        <f t="shared" si="63"/>
        <v>28.45</v>
      </c>
      <c r="Q245" s="1">
        <f t="shared" si="64"/>
        <v>-1.4</v>
      </c>
      <c r="R245" s="1">
        <f t="shared" si="70"/>
        <v>-18.700000000000045</v>
      </c>
      <c r="S245" s="1">
        <f t="shared" si="65"/>
        <v>0</v>
      </c>
      <c r="T245" s="1">
        <f t="shared" si="69"/>
        <v>20.750000000000007</v>
      </c>
      <c r="U245" s="1">
        <f t="shared" si="68"/>
        <v>12.55</v>
      </c>
      <c r="V245" s="1">
        <f t="shared" si="66"/>
        <v>28.45</v>
      </c>
    </row>
    <row r="246" spans="1:22" x14ac:dyDescent="0.25">
      <c r="A246" t="s">
        <v>257</v>
      </c>
      <c r="B246" s="17">
        <f t="shared" si="54"/>
        <v>36873</v>
      </c>
      <c r="C246" s="1">
        <f t="shared" si="55"/>
        <v>39.6</v>
      </c>
      <c r="D246" s="1">
        <f t="shared" si="67"/>
        <v>1872.6000000000015</v>
      </c>
      <c r="E246" s="1"/>
      <c r="F246" s="1"/>
      <c r="G246" s="1"/>
      <c r="H246" s="1"/>
      <c r="I246" s="5">
        <f t="shared" si="56"/>
        <v>3</v>
      </c>
      <c r="J246" s="5">
        <f t="shared" si="57"/>
        <v>12</v>
      </c>
      <c r="K246" s="5">
        <f t="shared" si="58"/>
        <v>2000</v>
      </c>
      <c r="L246" s="18">
        <f t="shared" si="59"/>
        <v>2</v>
      </c>
      <c r="M246" s="5">
        <f t="shared" si="60"/>
        <v>900</v>
      </c>
      <c r="N246" s="5">
        <f t="shared" si="61"/>
        <v>561</v>
      </c>
      <c r="O246" s="5">
        <f t="shared" si="62"/>
        <v>-1</v>
      </c>
      <c r="P246" s="1">
        <f t="shared" si="63"/>
        <v>43.75</v>
      </c>
      <c r="Q246" s="1">
        <f t="shared" si="64"/>
        <v>-10.75</v>
      </c>
      <c r="R246" s="1">
        <f t="shared" si="70"/>
        <v>0</v>
      </c>
      <c r="S246" s="1">
        <f t="shared" si="65"/>
        <v>0</v>
      </c>
      <c r="T246" s="1">
        <f t="shared" si="69"/>
        <v>21.515000000000004</v>
      </c>
      <c r="U246" s="1">
        <f t="shared" si="68"/>
        <v>39.6</v>
      </c>
      <c r="V246" s="1">
        <f t="shared" si="66"/>
        <v>0</v>
      </c>
    </row>
    <row r="247" spans="1:22" x14ac:dyDescent="0.25">
      <c r="A247" t="s">
        <v>258</v>
      </c>
      <c r="B247" s="17">
        <f t="shared" si="54"/>
        <v>36874</v>
      </c>
      <c r="C247" s="1">
        <f t="shared" si="55"/>
        <v>7.05</v>
      </c>
      <c r="D247" s="1">
        <f t="shared" si="67"/>
        <v>1879.6500000000015</v>
      </c>
      <c r="E247" s="1"/>
      <c r="F247" s="1"/>
      <c r="G247" s="1"/>
      <c r="H247" s="1"/>
      <c r="I247" s="5">
        <f t="shared" si="56"/>
        <v>4</v>
      </c>
      <c r="J247" s="5">
        <f t="shared" si="57"/>
        <v>12</v>
      </c>
      <c r="K247" s="5">
        <f t="shared" si="58"/>
        <v>2000</v>
      </c>
      <c r="L247" s="18">
        <f t="shared" si="59"/>
        <v>3</v>
      </c>
      <c r="M247" s="5">
        <f t="shared" si="60"/>
        <v>666</v>
      </c>
      <c r="N247" s="5">
        <f t="shared" si="61"/>
        <v>915</v>
      </c>
      <c r="O247" s="5">
        <f t="shared" si="62"/>
        <v>1</v>
      </c>
      <c r="P247" s="1">
        <f t="shared" si="63"/>
        <v>24.5</v>
      </c>
      <c r="Q247" s="1">
        <f t="shared" si="64"/>
        <v>0</v>
      </c>
      <c r="R247" s="1">
        <f t="shared" si="70"/>
        <v>0</v>
      </c>
      <c r="S247" s="1">
        <f t="shared" si="65"/>
        <v>0</v>
      </c>
      <c r="T247" s="1">
        <f t="shared" si="69"/>
        <v>20.550000000000004</v>
      </c>
      <c r="U247" s="1">
        <f t="shared" si="68"/>
        <v>7.05</v>
      </c>
      <c r="V247" s="1">
        <f t="shared" si="66"/>
        <v>24.5</v>
      </c>
    </row>
    <row r="248" spans="1:22" x14ac:dyDescent="0.25">
      <c r="A248" t="s">
        <v>259</v>
      </c>
      <c r="B248" s="17">
        <f t="shared" si="54"/>
        <v>36875</v>
      </c>
      <c r="C248" s="1">
        <f t="shared" si="55"/>
        <v>-16.05</v>
      </c>
      <c r="D248" s="1">
        <f t="shared" si="67"/>
        <v>1863.6000000000015</v>
      </c>
      <c r="E248" s="1"/>
      <c r="F248" s="1"/>
      <c r="G248" s="1"/>
      <c r="H248" s="1"/>
      <c r="I248" s="5">
        <f t="shared" si="56"/>
        <v>5</v>
      </c>
      <c r="J248" s="5">
        <f t="shared" si="57"/>
        <v>12</v>
      </c>
      <c r="K248" s="5">
        <f t="shared" si="58"/>
        <v>2000</v>
      </c>
      <c r="L248" s="18">
        <f t="shared" si="59"/>
        <v>2</v>
      </c>
      <c r="M248" s="5">
        <f t="shared" si="60"/>
        <v>702</v>
      </c>
      <c r="N248" s="5">
        <f t="shared" si="61"/>
        <v>528</v>
      </c>
      <c r="O248" s="5">
        <f t="shared" si="62"/>
        <v>-1</v>
      </c>
      <c r="P248" s="1">
        <f t="shared" si="63"/>
        <v>27.3</v>
      </c>
      <c r="Q248" s="1">
        <f t="shared" si="64"/>
        <v>-19.2</v>
      </c>
      <c r="R248" s="1">
        <f t="shared" si="70"/>
        <v>-16.049999999999955</v>
      </c>
      <c r="S248" s="1">
        <f t="shared" si="65"/>
        <v>0</v>
      </c>
      <c r="T248" s="1">
        <f t="shared" si="69"/>
        <v>20.490000000000002</v>
      </c>
      <c r="U248" s="1">
        <f t="shared" si="68"/>
        <v>-16.05</v>
      </c>
      <c r="V248" s="1">
        <f t="shared" si="66"/>
        <v>6.15</v>
      </c>
    </row>
    <row r="249" spans="1:22" x14ac:dyDescent="0.25">
      <c r="A249" t="s">
        <v>260</v>
      </c>
      <c r="B249" s="17">
        <f t="shared" si="54"/>
        <v>36878</v>
      </c>
      <c r="C249" s="1">
        <f t="shared" si="55"/>
        <v>-13.8</v>
      </c>
      <c r="D249" s="1">
        <f t="shared" si="67"/>
        <v>1849.8000000000015</v>
      </c>
      <c r="E249" s="1"/>
      <c r="F249" s="1"/>
      <c r="G249" s="1"/>
      <c r="H249" s="1"/>
      <c r="I249" s="5">
        <f t="shared" si="56"/>
        <v>1</v>
      </c>
      <c r="J249" s="5">
        <f t="shared" si="57"/>
        <v>12</v>
      </c>
      <c r="K249" s="5">
        <f t="shared" si="58"/>
        <v>2000</v>
      </c>
      <c r="L249" s="18">
        <f t="shared" si="59"/>
        <v>1</v>
      </c>
      <c r="M249" s="5">
        <f t="shared" si="60"/>
        <v>687</v>
      </c>
      <c r="N249" s="5">
        <f t="shared" si="61"/>
        <v>900</v>
      </c>
      <c r="O249" s="5">
        <f t="shared" si="62"/>
        <v>1</v>
      </c>
      <c r="P249" s="1">
        <f t="shared" si="63"/>
        <v>6.3</v>
      </c>
      <c r="Q249" s="1">
        <f t="shared" si="64"/>
        <v>-14.35</v>
      </c>
      <c r="R249" s="1">
        <f t="shared" si="70"/>
        <v>-29.849999999999909</v>
      </c>
      <c r="S249" s="1">
        <f t="shared" si="65"/>
        <v>0</v>
      </c>
      <c r="T249" s="1">
        <f t="shared" si="69"/>
        <v>19.942500000000003</v>
      </c>
      <c r="U249" s="1">
        <f t="shared" si="68"/>
        <v>-13.8</v>
      </c>
      <c r="V249" s="1">
        <f t="shared" si="66"/>
        <v>0</v>
      </c>
    </row>
    <row r="250" spans="1:22" x14ac:dyDescent="0.25">
      <c r="A250" t="s">
        <v>261</v>
      </c>
      <c r="B250" s="17">
        <f t="shared" si="54"/>
        <v>36879</v>
      </c>
      <c r="C250" s="1">
        <f t="shared" si="55"/>
        <v>33.5</v>
      </c>
      <c r="D250" s="1">
        <f t="shared" si="67"/>
        <v>1883.3000000000015</v>
      </c>
      <c r="E250" s="1"/>
      <c r="F250" s="1"/>
      <c r="G250" s="1"/>
      <c r="H250" s="1"/>
      <c r="I250" s="5">
        <f t="shared" si="56"/>
        <v>2</v>
      </c>
      <c r="J250" s="5">
        <f t="shared" si="57"/>
        <v>12</v>
      </c>
      <c r="K250" s="5">
        <f t="shared" si="58"/>
        <v>2000</v>
      </c>
      <c r="L250" s="18">
        <f t="shared" si="59"/>
        <v>2</v>
      </c>
      <c r="M250" s="5">
        <f t="shared" si="60"/>
        <v>900</v>
      </c>
      <c r="N250" s="5">
        <f t="shared" si="61"/>
        <v>813</v>
      </c>
      <c r="O250" s="5">
        <f t="shared" si="62"/>
        <v>-1</v>
      </c>
      <c r="P250" s="1">
        <f t="shared" si="63"/>
        <v>34.200000000000003</v>
      </c>
      <c r="Q250" s="1">
        <f t="shared" si="64"/>
        <v>-4.05</v>
      </c>
      <c r="R250" s="1">
        <f t="shared" si="70"/>
        <v>0</v>
      </c>
      <c r="S250" s="1">
        <f t="shared" si="65"/>
        <v>0</v>
      </c>
      <c r="T250" s="1">
        <f t="shared" si="69"/>
        <v>20.925000000000001</v>
      </c>
      <c r="U250" s="1">
        <f t="shared" si="68"/>
        <v>33.5</v>
      </c>
      <c r="V250" s="1">
        <f t="shared" si="66"/>
        <v>29.85</v>
      </c>
    </row>
    <row r="251" spans="1:22" x14ac:dyDescent="0.25">
      <c r="A251" t="s">
        <v>262</v>
      </c>
      <c r="B251" s="17">
        <f t="shared" si="54"/>
        <v>36880</v>
      </c>
      <c r="C251" s="1">
        <f t="shared" si="55"/>
        <v>1.9</v>
      </c>
      <c r="D251" s="1">
        <f t="shared" si="67"/>
        <v>1885.2000000000016</v>
      </c>
      <c r="E251" s="1"/>
      <c r="F251" s="1"/>
      <c r="G251" s="1"/>
      <c r="H251" s="1"/>
      <c r="I251" s="5">
        <f t="shared" si="56"/>
        <v>3</v>
      </c>
      <c r="J251" s="5">
        <f t="shared" si="57"/>
        <v>12</v>
      </c>
      <c r="K251" s="5">
        <f t="shared" si="58"/>
        <v>2000</v>
      </c>
      <c r="L251" s="18">
        <f t="shared" si="59"/>
        <v>2</v>
      </c>
      <c r="M251" s="5">
        <f t="shared" si="60"/>
        <v>870</v>
      </c>
      <c r="N251" s="5">
        <f t="shared" si="61"/>
        <v>609</v>
      </c>
      <c r="O251" s="5">
        <f t="shared" si="62"/>
        <v>-1</v>
      </c>
      <c r="P251" s="1">
        <f t="shared" si="63"/>
        <v>23.05</v>
      </c>
      <c r="Q251" s="1">
        <f t="shared" si="64"/>
        <v>-32.950000000000003</v>
      </c>
      <c r="R251" s="1">
        <f t="shared" si="70"/>
        <v>0</v>
      </c>
      <c r="S251" s="1">
        <f t="shared" si="65"/>
        <v>0</v>
      </c>
      <c r="T251" s="1">
        <f t="shared" si="69"/>
        <v>21.762500000000003</v>
      </c>
      <c r="U251" s="1">
        <f t="shared" si="68"/>
        <v>1.9</v>
      </c>
      <c r="V251" s="1">
        <f t="shared" si="66"/>
        <v>0</v>
      </c>
    </row>
    <row r="252" spans="1:22" x14ac:dyDescent="0.25">
      <c r="A252" t="s">
        <v>263</v>
      </c>
      <c r="B252" s="17">
        <f t="shared" si="54"/>
        <v>36881</v>
      </c>
      <c r="C252" s="1">
        <f t="shared" si="55"/>
        <v>53.85</v>
      </c>
      <c r="D252" s="1">
        <f t="shared" si="67"/>
        <v>1939.0500000000015</v>
      </c>
      <c r="E252" s="1"/>
      <c r="F252" s="1"/>
      <c r="G252" s="1"/>
      <c r="H252" s="1"/>
      <c r="I252" s="5">
        <f t="shared" si="56"/>
        <v>4</v>
      </c>
      <c r="J252" s="5">
        <f t="shared" si="57"/>
        <v>12</v>
      </c>
      <c r="K252" s="5">
        <f t="shared" si="58"/>
        <v>2000</v>
      </c>
      <c r="L252" s="18">
        <f t="shared" si="59"/>
        <v>5</v>
      </c>
      <c r="M252" s="5">
        <f t="shared" si="60"/>
        <v>594</v>
      </c>
      <c r="N252" s="5">
        <f t="shared" si="61"/>
        <v>519</v>
      </c>
      <c r="O252" s="5">
        <f t="shared" si="62"/>
        <v>-1</v>
      </c>
      <c r="P252" s="1">
        <f t="shared" si="63"/>
        <v>68.55</v>
      </c>
      <c r="Q252" s="1">
        <f t="shared" si="64"/>
        <v>-15.2</v>
      </c>
      <c r="R252" s="1">
        <f t="shared" si="70"/>
        <v>0</v>
      </c>
      <c r="S252" s="1">
        <f t="shared" si="65"/>
        <v>0</v>
      </c>
      <c r="T252" s="1">
        <f t="shared" si="69"/>
        <v>24.932500000000001</v>
      </c>
      <c r="U252" s="1">
        <f t="shared" si="68"/>
        <v>53.85</v>
      </c>
      <c r="V252" s="1">
        <f t="shared" si="66"/>
        <v>63.7</v>
      </c>
    </row>
    <row r="253" spans="1:22" x14ac:dyDescent="0.25">
      <c r="A253" t="s">
        <v>264</v>
      </c>
      <c r="B253" s="17">
        <f t="shared" si="54"/>
        <v>36882</v>
      </c>
      <c r="C253" s="1">
        <f t="shared" si="55"/>
        <v>17.7</v>
      </c>
      <c r="D253" s="1">
        <f t="shared" si="67"/>
        <v>1956.7500000000016</v>
      </c>
      <c r="E253" s="1"/>
      <c r="F253" s="1"/>
      <c r="G253" s="1"/>
      <c r="H253" s="1"/>
      <c r="I253" s="5">
        <f t="shared" si="56"/>
        <v>5</v>
      </c>
      <c r="J253" s="5">
        <f t="shared" si="57"/>
        <v>12</v>
      </c>
      <c r="K253" s="5">
        <f t="shared" si="58"/>
        <v>2000</v>
      </c>
      <c r="L253" s="18">
        <f t="shared" si="59"/>
        <v>2</v>
      </c>
      <c r="M253" s="5">
        <f t="shared" si="60"/>
        <v>612</v>
      </c>
      <c r="N253" s="5">
        <f t="shared" si="61"/>
        <v>516</v>
      </c>
      <c r="O253" s="5">
        <f t="shared" si="62"/>
        <v>-1</v>
      </c>
      <c r="P253" s="1">
        <f t="shared" si="63"/>
        <v>30.55</v>
      </c>
      <c r="Q253" s="1">
        <f t="shared" si="64"/>
        <v>-3.75</v>
      </c>
      <c r="R253" s="1">
        <f t="shared" si="70"/>
        <v>0</v>
      </c>
      <c r="S253" s="1">
        <f t="shared" si="65"/>
        <v>0</v>
      </c>
      <c r="T253" s="1">
        <f t="shared" si="69"/>
        <v>26.035000000000004</v>
      </c>
      <c r="U253" s="1">
        <f t="shared" si="68"/>
        <v>17.7</v>
      </c>
      <c r="V253" s="1">
        <f t="shared" si="66"/>
        <v>30.55</v>
      </c>
    </row>
    <row r="254" spans="1:22" x14ac:dyDescent="0.25">
      <c r="A254" t="s">
        <v>265</v>
      </c>
      <c r="B254" s="17">
        <f t="shared" si="54"/>
        <v>36886</v>
      </c>
      <c r="C254" s="1">
        <f t="shared" si="55"/>
        <v>58</v>
      </c>
      <c r="D254" s="1">
        <f t="shared" si="67"/>
        <v>2014.7500000000016</v>
      </c>
      <c r="E254" s="1"/>
      <c r="F254" s="1"/>
      <c r="G254" s="1"/>
      <c r="H254" s="1"/>
      <c r="I254" s="5">
        <f t="shared" si="56"/>
        <v>2</v>
      </c>
      <c r="J254" s="5">
        <f t="shared" si="57"/>
        <v>12</v>
      </c>
      <c r="K254" s="5">
        <f t="shared" si="58"/>
        <v>2000</v>
      </c>
      <c r="L254" s="18">
        <f t="shared" si="59"/>
        <v>6</v>
      </c>
      <c r="M254" s="5">
        <f t="shared" si="60"/>
        <v>861</v>
      </c>
      <c r="N254" s="5">
        <f t="shared" si="61"/>
        <v>528</v>
      </c>
      <c r="O254" s="5">
        <f t="shared" si="62"/>
        <v>-1</v>
      </c>
      <c r="P254" s="1">
        <f t="shared" si="63"/>
        <v>58</v>
      </c>
      <c r="Q254" s="1">
        <f t="shared" si="64"/>
        <v>-27</v>
      </c>
      <c r="R254" s="1">
        <f t="shared" si="70"/>
        <v>0</v>
      </c>
      <c r="S254" s="1">
        <f t="shared" si="65"/>
        <v>0</v>
      </c>
      <c r="T254" s="1">
        <f t="shared" si="69"/>
        <v>27.912500000000001</v>
      </c>
      <c r="U254" s="1">
        <f t="shared" si="68"/>
        <v>58</v>
      </c>
      <c r="V254" s="1">
        <f t="shared" si="66"/>
        <v>57.45</v>
      </c>
    </row>
    <row r="255" spans="1:22" x14ac:dyDescent="0.25">
      <c r="A255" t="s">
        <v>266</v>
      </c>
      <c r="B255" s="17">
        <f t="shared" si="54"/>
        <v>36887</v>
      </c>
      <c r="C255" s="1">
        <f t="shared" si="55"/>
        <v>30.85</v>
      </c>
      <c r="D255" s="1">
        <f t="shared" si="67"/>
        <v>2045.6000000000015</v>
      </c>
      <c r="E255" s="1"/>
      <c r="F255" s="1"/>
      <c r="G255" s="1"/>
      <c r="H255" s="1"/>
      <c r="I255" s="5">
        <f t="shared" si="56"/>
        <v>3</v>
      </c>
      <c r="J255" s="5">
        <f t="shared" si="57"/>
        <v>12</v>
      </c>
      <c r="K255" s="5">
        <f t="shared" si="58"/>
        <v>2000</v>
      </c>
      <c r="L255" s="18">
        <f t="shared" si="59"/>
        <v>2</v>
      </c>
      <c r="M255" s="5">
        <f t="shared" si="60"/>
        <v>885</v>
      </c>
      <c r="N255" s="5">
        <f t="shared" si="61"/>
        <v>546</v>
      </c>
      <c r="O255" s="5">
        <f t="shared" si="62"/>
        <v>-1</v>
      </c>
      <c r="P255" s="1">
        <f t="shared" si="63"/>
        <v>34.75</v>
      </c>
      <c r="Q255" s="1">
        <f t="shared" si="64"/>
        <v>-9.75</v>
      </c>
      <c r="R255" s="1">
        <f t="shared" si="70"/>
        <v>0</v>
      </c>
      <c r="S255" s="1">
        <f t="shared" si="65"/>
        <v>0</v>
      </c>
      <c r="T255" s="1">
        <f t="shared" si="69"/>
        <v>28.697500000000002</v>
      </c>
      <c r="U255" s="1">
        <f t="shared" si="68"/>
        <v>30.85</v>
      </c>
      <c r="V255" s="1">
        <f t="shared" si="66"/>
        <v>34.75</v>
      </c>
    </row>
    <row r="256" spans="1:22" x14ac:dyDescent="0.25">
      <c r="A256" t="s">
        <v>267</v>
      </c>
      <c r="B256" s="17">
        <f t="shared" si="54"/>
        <v>36888</v>
      </c>
      <c r="C256" s="1">
        <f t="shared" si="55"/>
        <v>5.65</v>
      </c>
      <c r="D256" s="1">
        <f t="shared" si="67"/>
        <v>2051.2500000000014</v>
      </c>
      <c r="E256" s="1"/>
      <c r="F256" s="1"/>
      <c r="G256" s="1"/>
      <c r="H256" s="1"/>
      <c r="I256" s="5">
        <f t="shared" si="56"/>
        <v>4</v>
      </c>
      <c r="J256" s="5">
        <f t="shared" si="57"/>
        <v>12</v>
      </c>
      <c r="K256" s="5">
        <f t="shared" si="58"/>
        <v>2000</v>
      </c>
      <c r="L256" s="18">
        <f t="shared" si="59"/>
        <v>1</v>
      </c>
      <c r="M256" s="5">
        <f t="shared" si="60"/>
        <v>678</v>
      </c>
      <c r="N256" s="5">
        <f t="shared" si="61"/>
        <v>516</v>
      </c>
      <c r="O256" s="5">
        <f t="shared" si="62"/>
        <v>-1</v>
      </c>
      <c r="P256" s="1">
        <f t="shared" si="63"/>
        <v>13.1</v>
      </c>
      <c r="Q256" s="1">
        <f t="shared" si="64"/>
        <v>-0.75</v>
      </c>
      <c r="R256" s="1">
        <f t="shared" si="70"/>
        <v>0</v>
      </c>
      <c r="S256" s="1">
        <f t="shared" si="65"/>
        <v>0</v>
      </c>
      <c r="T256" s="1">
        <f t="shared" si="69"/>
        <v>28.775000000000006</v>
      </c>
      <c r="U256" s="1">
        <f t="shared" si="68"/>
        <v>5.65</v>
      </c>
      <c r="V256" s="1">
        <f t="shared" si="66"/>
        <v>5.5</v>
      </c>
    </row>
    <row r="257" spans="1:22" x14ac:dyDescent="0.25">
      <c r="A257" t="s">
        <v>268</v>
      </c>
      <c r="B257" s="17">
        <f t="shared" si="54"/>
        <v>36893</v>
      </c>
      <c r="C257" s="1">
        <f t="shared" si="55"/>
        <v>44.15</v>
      </c>
      <c r="D257" s="1">
        <f t="shared" si="67"/>
        <v>2095.4000000000015</v>
      </c>
      <c r="E257" s="1"/>
      <c r="F257" s="1"/>
      <c r="G257" s="1"/>
      <c r="H257" s="1"/>
      <c r="I257" s="5">
        <f t="shared" si="56"/>
        <v>2</v>
      </c>
      <c r="J257" s="5">
        <f t="shared" si="57"/>
        <v>1</v>
      </c>
      <c r="K257" s="5">
        <f t="shared" si="58"/>
        <v>2001</v>
      </c>
      <c r="L257" s="18">
        <f t="shared" si="59"/>
        <v>2</v>
      </c>
      <c r="M257" s="5">
        <f t="shared" si="60"/>
        <v>894</v>
      </c>
      <c r="N257" s="5">
        <f t="shared" si="61"/>
        <v>516</v>
      </c>
      <c r="O257" s="5">
        <f t="shared" si="62"/>
        <v>-1</v>
      </c>
      <c r="P257" s="1">
        <f t="shared" si="63"/>
        <v>62.3</v>
      </c>
      <c r="Q257" s="1">
        <f t="shared" si="64"/>
        <v>-4</v>
      </c>
      <c r="R257" s="1">
        <f t="shared" si="70"/>
        <v>0</v>
      </c>
      <c r="S257" s="1">
        <f t="shared" si="65"/>
        <v>0</v>
      </c>
      <c r="T257" s="1">
        <f t="shared" si="69"/>
        <v>30.962499999999999</v>
      </c>
      <c r="U257" s="1">
        <f t="shared" si="68"/>
        <v>44.15</v>
      </c>
      <c r="V257" s="1">
        <f t="shared" si="66"/>
        <v>0</v>
      </c>
    </row>
    <row r="258" spans="1:22" x14ac:dyDescent="0.25">
      <c r="A258" t="s">
        <v>269</v>
      </c>
      <c r="B258" s="17">
        <f t="shared" si="54"/>
        <v>36894</v>
      </c>
      <c r="C258" s="1">
        <f t="shared" si="55"/>
        <v>24.45</v>
      </c>
      <c r="D258" s="1">
        <f t="shared" si="67"/>
        <v>2119.8500000000013</v>
      </c>
      <c r="E258" s="1"/>
      <c r="F258" s="1"/>
      <c r="G258" s="1"/>
      <c r="H258" s="1"/>
      <c r="I258" s="5">
        <f t="shared" si="56"/>
        <v>3</v>
      </c>
      <c r="J258" s="5">
        <f t="shared" si="57"/>
        <v>1</v>
      </c>
      <c r="K258" s="5">
        <f t="shared" si="58"/>
        <v>2001</v>
      </c>
      <c r="L258" s="18">
        <f t="shared" si="59"/>
        <v>6</v>
      </c>
      <c r="M258" s="5">
        <f t="shared" si="60"/>
        <v>672</v>
      </c>
      <c r="N258" s="5">
        <f t="shared" si="61"/>
        <v>564</v>
      </c>
      <c r="O258" s="5">
        <f t="shared" si="62"/>
        <v>-1</v>
      </c>
      <c r="P258" s="1">
        <f t="shared" si="63"/>
        <v>24.45</v>
      </c>
      <c r="Q258" s="1">
        <f t="shared" si="64"/>
        <v>-100.95</v>
      </c>
      <c r="R258" s="1">
        <f t="shared" si="70"/>
        <v>0</v>
      </c>
      <c r="S258" s="1">
        <f t="shared" si="65"/>
        <v>0</v>
      </c>
      <c r="T258" s="1">
        <f t="shared" si="69"/>
        <v>31.265000000000004</v>
      </c>
      <c r="U258" s="1">
        <f t="shared" si="68"/>
        <v>24.45</v>
      </c>
      <c r="V258" s="1">
        <f t="shared" si="66"/>
        <v>0</v>
      </c>
    </row>
    <row r="259" spans="1:22" x14ac:dyDescent="0.25">
      <c r="A259" t="s">
        <v>270</v>
      </c>
      <c r="B259" s="17">
        <f t="shared" si="54"/>
        <v>36895</v>
      </c>
      <c r="C259" s="1">
        <f t="shared" si="55"/>
        <v>63.65</v>
      </c>
      <c r="D259" s="1">
        <f t="shared" si="67"/>
        <v>2183.5000000000014</v>
      </c>
      <c r="E259" s="1"/>
      <c r="F259" s="1"/>
      <c r="G259" s="1"/>
      <c r="H259" s="1"/>
      <c r="I259" s="5">
        <f t="shared" si="56"/>
        <v>4</v>
      </c>
      <c r="J259" s="5">
        <f t="shared" si="57"/>
        <v>1</v>
      </c>
      <c r="K259" s="5">
        <f t="shared" si="58"/>
        <v>2001</v>
      </c>
      <c r="L259" s="18">
        <f t="shared" si="59"/>
        <v>4</v>
      </c>
      <c r="M259" s="5">
        <f t="shared" si="60"/>
        <v>621</v>
      </c>
      <c r="N259" s="5">
        <f t="shared" si="61"/>
        <v>531</v>
      </c>
      <c r="O259" s="5">
        <f t="shared" si="62"/>
        <v>-1</v>
      </c>
      <c r="P259" s="1">
        <f t="shared" si="63"/>
        <v>63.65</v>
      </c>
      <c r="Q259" s="1">
        <f t="shared" si="64"/>
        <v>-4.7</v>
      </c>
      <c r="R259" s="1">
        <f t="shared" si="70"/>
        <v>0</v>
      </c>
      <c r="S259" s="1">
        <f t="shared" si="65"/>
        <v>0</v>
      </c>
      <c r="T259" s="1">
        <f t="shared" si="69"/>
        <v>34.197500000000005</v>
      </c>
      <c r="U259" s="1">
        <f t="shared" si="68"/>
        <v>63.65</v>
      </c>
      <c r="V259" s="1">
        <f t="shared" si="66"/>
        <v>62.55</v>
      </c>
    </row>
    <row r="260" spans="1:22" x14ac:dyDescent="0.25">
      <c r="A260" t="s">
        <v>271</v>
      </c>
      <c r="B260" s="17">
        <f t="shared" si="54"/>
        <v>36896</v>
      </c>
      <c r="C260" s="1">
        <f t="shared" si="55"/>
        <v>48.4</v>
      </c>
      <c r="D260" s="1">
        <f t="shared" si="67"/>
        <v>2231.9000000000015</v>
      </c>
      <c r="E260" s="1"/>
      <c r="F260" s="1"/>
      <c r="G260" s="1"/>
      <c r="H260" s="1"/>
      <c r="I260" s="5">
        <f t="shared" si="56"/>
        <v>5</v>
      </c>
      <c r="J260" s="5">
        <f t="shared" si="57"/>
        <v>1</v>
      </c>
      <c r="K260" s="5">
        <f t="shared" si="58"/>
        <v>2001</v>
      </c>
      <c r="L260" s="18">
        <f t="shared" si="59"/>
        <v>2</v>
      </c>
      <c r="M260" s="5">
        <f t="shared" si="60"/>
        <v>882</v>
      </c>
      <c r="N260" s="5">
        <f t="shared" si="61"/>
        <v>516</v>
      </c>
      <c r="O260" s="5">
        <f t="shared" si="62"/>
        <v>-1</v>
      </c>
      <c r="P260" s="1">
        <f t="shared" si="63"/>
        <v>58.8</v>
      </c>
      <c r="Q260" s="1">
        <f t="shared" si="64"/>
        <v>-9.5</v>
      </c>
      <c r="R260" s="1">
        <f t="shared" si="70"/>
        <v>0</v>
      </c>
      <c r="S260" s="1">
        <f t="shared" si="65"/>
        <v>0</v>
      </c>
      <c r="T260" s="1">
        <f t="shared" si="69"/>
        <v>35.744999999999997</v>
      </c>
      <c r="U260" s="1">
        <f t="shared" si="68"/>
        <v>48.4</v>
      </c>
      <c r="V260" s="1">
        <f t="shared" si="66"/>
        <v>0</v>
      </c>
    </row>
    <row r="261" spans="1:22" x14ac:dyDescent="0.25">
      <c r="A261" t="s">
        <v>272</v>
      </c>
      <c r="B261" s="17">
        <f t="shared" si="54"/>
        <v>36899</v>
      </c>
      <c r="C261" s="1">
        <f t="shared" si="55"/>
        <v>28</v>
      </c>
      <c r="D261" s="1">
        <f t="shared" si="67"/>
        <v>2259.9000000000015</v>
      </c>
      <c r="E261" s="1"/>
      <c r="F261" s="1"/>
      <c r="G261" s="1"/>
      <c r="H261" s="1"/>
      <c r="I261" s="5">
        <f t="shared" si="56"/>
        <v>1</v>
      </c>
      <c r="J261" s="5">
        <f t="shared" si="57"/>
        <v>1</v>
      </c>
      <c r="K261" s="5">
        <f t="shared" si="58"/>
        <v>2001</v>
      </c>
      <c r="L261" s="18">
        <f t="shared" si="59"/>
        <v>4</v>
      </c>
      <c r="M261" s="5">
        <f t="shared" si="60"/>
        <v>576</v>
      </c>
      <c r="N261" s="5">
        <f t="shared" si="61"/>
        <v>537</v>
      </c>
      <c r="O261" s="5">
        <f t="shared" si="62"/>
        <v>-1</v>
      </c>
      <c r="P261" s="1">
        <f t="shared" si="63"/>
        <v>28</v>
      </c>
      <c r="Q261" s="1">
        <f t="shared" si="64"/>
        <v>-17.95</v>
      </c>
      <c r="R261" s="1">
        <f t="shared" si="70"/>
        <v>0</v>
      </c>
      <c r="S261" s="1">
        <f t="shared" si="65"/>
        <v>0</v>
      </c>
      <c r="T261" s="1">
        <f t="shared" si="69"/>
        <v>33.720000000000006</v>
      </c>
      <c r="U261" s="1">
        <f t="shared" si="68"/>
        <v>28</v>
      </c>
      <c r="V261" s="1">
        <f t="shared" si="66"/>
        <v>27.9</v>
      </c>
    </row>
    <row r="262" spans="1:22" x14ac:dyDescent="0.25">
      <c r="A262" t="s">
        <v>273</v>
      </c>
      <c r="B262" s="17">
        <f t="shared" si="54"/>
        <v>36900</v>
      </c>
      <c r="C262" s="1">
        <f t="shared" si="55"/>
        <v>-15.3</v>
      </c>
      <c r="D262" s="1">
        <f t="shared" si="67"/>
        <v>2244.6000000000013</v>
      </c>
      <c r="E262" s="1"/>
      <c r="F262" s="1"/>
      <c r="G262" s="1"/>
      <c r="H262" s="1"/>
      <c r="I262" s="5">
        <f t="shared" si="56"/>
        <v>2</v>
      </c>
      <c r="J262" s="5">
        <f t="shared" si="57"/>
        <v>1</v>
      </c>
      <c r="K262" s="5">
        <f t="shared" si="58"/>
        <v>2001</v>
      </c>
      <c r="L262" s="18">
        <f t="shared" si="59"/>
        <v>2</v>
      </c>
      <c r="M262" s="5">
        <f t="shared" si="60"/>
        <v>576</v>
      </c>
      <c r="N262" s="5">
        <f t="shared" si="61"/>
        <v>843</v>
      </c>
      <c r="O262" s="5">
        <f t="shared" si="62"/>
        <v>1</v>
      </c>
      <c r="P262" s="1">
        <f t="shared" si="63"/>
        <v>13.3</v>
      </c>
      <c r="Q262" s="1">
        <f t="shared" si="64"/>
        <v>-23.1</v>
      </c>
      <c r="R262" s="1">
        <f t="shared" si="70"/>
        <v>-15.300000000000182</v>
      </c>
      <c r="S262" s="1">
        <f t="shared" si="65"/>
        <v>0</v>
      </c>
      <c r="T262" s="1">
        <f t="shared" si="69"/>
        <v>33.467500000000001</v>
      </c>
      <c r="U262" s="1">
        <f t="shared" si="68"/>
        <v>-15.3</v>
      </c>
      <c r="V262" s="1">
        <f t="shared" si="66"/>
        <v>0</v>
      </c>
    </row>
    <row r="263" spans="1:22" x14ac:dyDescent="0.25">
      <c r="A263" t="s">
        <v>274</v>
      </c>
      <c r="B263" s="17">
        <f t="shared" si="54"/>
        <v>36901</v>
      </c>
      <c r="C263" s="1">
        <f t="shared" si="55"/>
        <v>3.9</v>
      </c>
      <c r="D263" s="1">
        <f t="shared" si="67"/>
        <v>2248.5000000000014</v>
      </c>
      <c r="E263" s="1"/>
      <c r="F263" s="1"/>
      <c r="G263" s="1"/>
      <c r="H263" s="1"/>
      <c r="I263" s="5">
        <f t="shared" si="56"/>
        <v>3</v>
      </c>
      <c r="J263" s="5">
        <f t="shared" si="57"/>
        <v>1</v>
      </c>
      <c r="K263" s="5">
        <f t="shared" si="58"/>
        <v>2001</v>
      </c>
      <c r="L263" s="18">
        <f t="shared" si="59"/>
        <v>2</v>
      </c>
      <c r="M263" s="5">
        <f t="shared" si="60"/>
        <v>666</v>
      </c>
      <c r="N263" s="5">
        <f t="shared" si="61"/>
        <v>738</v>
      </c>
      <c r="O263" s="5">
        <f t="shared" si="62"/>
        <v>1</v>
      </c>
      <c r="P263" s="1">
        <f t="shared" si="63"/>
        <v>35.75</v>
      </c>
      <c r="Q263" s="1">
        <f t="shared" si="64"/>
        <v>-4.25</v>
      </c>
      <c r="R263" s="1">
        <f t="shared" si="70"/>
        <v>-11.400000000000091</v>
      </c>
      <c r="S263" s="1">
        <f t="shared" si="65"/>
        <v>0</v>
      </c>
      <c r="T263" s="1">
        <f t="shared" si="69"/>
        <v>34.227499999999999</v>
      </c>
      <c r="U263" s="1">
        <f t="shared" si="68"/>
        <v>3.9</v>
      </c>
      <c r="V263" s="1">
        <f t="shared" si="66"/>
        <v>4.0999999999999996</v>
      </c>
    </row>
    <row r="264" spans="1:22" x14ac:dyDescent="0.25">
      <c r="A264" t="s">
        <v>275</v>
      </c>
      <c r="B264" s="17">
        <f t="shared" si="54"/>
        <v>36902</v>
      </c>
      <c r="C264" s="1">
        <f t="shared" si="55"/>
        <v>-5.2</v>
      </c>
      <c r="D264" s="1">
        <f t="shared" si="67"/>
        <v>2243.3000000000015</v>
      </c>
      <c r="E264" s="1"/>
      <c r="F264" s="1"/>
      <c r="G264" s="1"/>
      <c r="H264" s="1"/>
      <c r="I264" s="5">
        <f t="shared" si="56"/>
        <v>4</v>
      </c>
      <c r="J264" s="5">
        <f t="shared" si="57"/>
        <v>1</v>
      </c>
      <c r="K264" s="5">
        <f t="shared" si="58"/>
        <v>2001</v>
      </c>
      <c r="L264" s="18">
        <f t="shared" si="59"/>
        <v>3</v>
      </c>
      <c r="M264" s="5">
        <f t="shared" si="60"/>
        <v>864</v>
      </c>
      <c r="N264" s="5">
        <f t="shared" si="61"/>
        <v>909</v>
      </c>
      <c r="O264" s="5">
        <f t="shared" si="62"/>
        <v>1</v>
      </c>
      <c r="P264" s="1">
        <f t="shared" si="63"/>
        <v>26.65</v>
      </c>
      <c r="Q264" s="1">
        <f t="shared" si="64"/>
        <v>-24.3</v>
      </c>
      <c r="R264" s="1">
        <f t="shared" si="70"/>
        <v>-16.599999999999909</v>
      </c>
      <c r="S264" s="1">
        <f t="shared" si="65"/>
        <v>0</v>
      </c>
      <c r="T264" s="1">
        <f t="shared" si="69"/>
        <v>35.269999999999996</v>
      </c>
      <c r="U264" s="1">
        <f t="shared" si="68"/>
        <v>-5.2</v>
      </c>
      <c r="V264" s="1">
        <f t="shared" si="66"/>
        <v>0</v>
      </c>
    </row>
    <row r="265" spans="1:22" x14ac:dyDescent="0.25">
      <c r="A265" t="s">
        <v>276</v>
      </c>
      <c r="B265" s="17">
        <f t="shared" si="54"/>
        <v>36903</v>
      </c>
      <c r="C265" s="1">
        <f t="shared" si="55"/>
        <v>-37</v>
      </c>
      <c r="D265" s="1">
        <f t="shared" si="67"/>
        <v>2206.3000000000015</v>
      </c>
      <c r="E265" s="1"/>
      <c r="F265" s="1"/>
      <c r="G265" s="1"/>
      <c r="H265" s="1"/>
      <c r="I265" s="5">
        <f t="shared" si="56"/>
        <v>5</v>
      </c>
      <c r="J265" s="5">
        <f t="shared" si="57"/>
        <v>1</v>
      </c>
      <c r="K265" s="5">
        <f t="shared" si="58"/>
        <v>2001</v>
      </c>
      <c r="L265" s="18">
        <f t="shared" si="59"/>
        <v>2</v>
      </c>
      <c r="M265" s="5">
        <f t="shared" si="60"/>
        <v>546</v>
      </c>
      <c r="N265" s="5">
        <f t="shared" si="61"/>
        <v>699</v>
      </c>
      <c r="O265" s="5">
        <f t="shared" si="62"/>
        <v>1</v>
      </c>
      <c r="P265" s="1">
        <f t="shared" si="63"/>
        <v>26</v>
      </c>
      <c r="Q265" s="1">
        <f t="shared" si="64"/>
        <v>-43.4</v>
      </c>
      <c r="R265" s="1">
        <f t="shared" si="70"/>
        <v>-53.599999999999909</v>
      </c>
      <c r="S265" s="1">
        <f t="shared" si="65"/>
        <v>0</v>
      </c>
      <c r="T265" s="1">
        <f t="shared" si="69"/>
        <v>35.147499999999994</v>
      </c>
      <c r="U265" s="1">
        <f t="shared" si="68"/>
        <v>-37</v>
      </c>
      <c r="V265" s="1">
        <f t="shared" si="66"/>
        <v>0</v>
      </c>
    </row>
    <row r="266" spans="1:22" x14ac:dyDescent="0.25">
      <c r="A266" t="s">
        <v>277</v>
      </c>
      <c r="B266" s="17">
        <f t="shared" si="54"/>
        <v>36907</v>
      </c>
      <c r="C266" s="1">
        <f t="shared" si="55"/>
        <v>10.1</v>
      </c>
      <c r="D266" s="1">
        <f t="shared" si="67"/>
        <v>2216.4000000000015</v>
      </c>
      <c r="E266" s="1"/>
      <c r="F266" s="1"/>
      <c r="G266" s="1"/>
      <c r="H266" s="1"/>
      <c r="I266" s="5">
        <f t="shared" si="56"/>
        <v>2</v>
      </c>
      <c r="J266" s="5">
        <f t="shared" si="57"/>
        <v>1</v>
      </c>
      <c r="K266" s="5">
        <f t="shared" si="58"/>
        <v>2001</v>
      </c>
      <c r="L266" s="18">
        <f t="shared" si="59"/>
        <v>3</v>
      </c>
      <c r="M266" s="5">
        <f t="shared" si="60"/>
        <v>714</v>
      </c>
      <c r="N266" s="5">
        <f t="shared" si="61"/>
        <v>516</v>
      </c>
      <c r="O266" s="5">
        <f t="shared" si="62"/>
        <v>-1</v>
      </c>
      <c r="P266" s="1">
        <f t="shared" si="63"/>
        <v>24.2</v>
      </c>
      <c r="Q266" s="1">
        <f t="shared" si="64"/>
        <v>-3.25</v>
      </c>
      <c r="R266" s="1">
        <f t="shared" si="70"/>
        <v>-43.5</v>
      </c>
      <c r="S266" s="1">
        <f t="shared" si="65"/>
        <v>0</v>
      </c>
      <c r="T266" s="1">
        <f t="shared" si="69"/>
        <v>34.17</v>
      </c>
      <c r="U266" s="1">
        <f t="shared" si="68"/>
        <v>10.1</v>
      </c>
      <c r="V266" s="1">
        <f t="shared" si="66"/>
        <v>0</v>
      </c>
    </row>
    <row r="267" spans="1:22" x14ac:dyDescent="0.25">
      <c r="A267" t="s">
        <v>278</v>
      </c>
      <c r="B267" s="17">
        <f t="shared" ref="B267:B330" si="71">VALUE(LEFT(A267,10))</f>
        <v>36908</v>
      </c>
      <c r="C267" s="1">
        <f t="shared" si="55"/>
        <v>-0.3</v>
      </c>
      <c r="D267" s="1">
        <f t="shared" si="67"/>
        <v>2216.1000000000013</v>
      </c>
      <c r="E267" s="1"/>
      <c r="F267" s="1"/>
      <c r="G267" s="1"/>
      <c r="H267" s="1"/>
      <c r="I267" s="5">
        <f t="shared" si="56"/>
        <v>3</v>
      </c>
      <c r="J267" s="5">
        <f t="shared" si="57"/>
        <v>1</v>
      </c>
      <c r="K267" s="5">
        <f t="shared" si="58"/>
        <v>2001</v>
      </c>
      <c r="L267" s="18">
        <f t="shared" si="59"/>
        <v>2</v>
      </c>
      <c r="M267" s="5">
        <f t="shared" si="60"/>
        <v>582</v>
      </c>
      <c r="N267" s="5">
        <f t="shared" si="61"/>
        <v>537</v>
      </c>
      <c r="O267" s="5">
        <f t="shared" si="62"/>
        <v>-1</v>
      </c>
      <c r="P267" s="1">
        <f t="shared" si="63"/>
        <v>6.05</v>
      </c>
      <c r="Q267" s="1">
        <f t="shared" si="64"/>
        <v>-12.95</v>
      </c>
      <c r="R267" s="1">
        <f t="shared" si="70"/>
        <v>-43.800000000000182</v>
      </c>
      <c r="S267" s="1">
        <f t="shared" si="65"/>
        <v>0</v>
      </c>
      <c r="T267" s="1">
        <f t="shared" si="69"/>
        <v>33.247499999999995</v>
      </c>
      <c r="U267" s="1">
        <f t="shared" si="68"/>
        <v>-0.3</v>
      </c>
      <c r="V267" s="1">
        <f t="shared" si="66"/>
        <v>6.05</v>
      </c>
    </row>
    <row r="268" spans="1:22" x14ac:dyDescent="0.25">
      <c r="A268" t="s">
        <v>279</v>
      </c>
      <c r="B268" s="17">
        <f t="shared" si="71"/>
        <v>36909</v>
      </c>
      <c r="C268" s="1">
        <f t="shared" ref="C268:C331" si="72">VALUE(MID($A268,11,10))</f>
        <v>3.5</v>
      </c>
      <c r="D268" s="1">
        <f t="shared" si="67"/>
        <v>2219.6000000000013</v>
      </c>
      <c r="E268" s="1"/>
      <c r="F268" s="1"/>
      <c r="G268" s="1"/>
      <c r="H268" s="1"/>
      <c r="I268" s="5">
        <f t="shared" ref="I268:I331" si="73">WEEKDAY(B268,2)</f>
        <v>4</v>
      </c>
      <c r="J268" s="5">
        <f t="shared" ref="J268:J331" si="74">MONTH(B268)</f>
        <v>1</v>
      </c>
      <c r="K268" s="5">
        <f t="shared" ref="K268:K331" si="75">YEAR(B268)</f>
        <v>2001</v>
      </c>
      <c r="L268" s="18">
        <f t="shared" ref="L268:L331" si="76">VALUE(MID($A268,31,10))</f>
        <v>2</v>
      </c>
      <c r="M268" s="5">
        <f t="shared" ref="M268:M331" si="77">VALUE(MID($A268,71,10))</f>
        <v>789</v>
      </c>
      <c r="N268" s="5">
        <f t="shared" ref="N268:N331" si="78">VALUE(MID($A268,81,10))</f>
        <v>717</v>
      </c>
      <c r="O268" s="5">
        <f t="shared" ref="O268:O331" si="79">IF(M268&lt;N268,1,IF(N268&lt;M268,-1,0))</f>
        <v>-1</v>
      </c>
      <c r="P268" s="1">
        <f t="shared" ref="P268:P331" si="80">VALUE(MID($A268,41,10))</f>
        <v>18.399999999999999</v>
      </c>
      <c r="Q268" s="1">
        <f t="shared" ref="Q268:Q331" si="81">VALUE(MID($A268,51,10))</f>
        <v>-2.6</v>
      </c>
      <c r="R268" s="1">
        <f t="shared" si="70"/>
        <v>-40.300000000000182</v>
      </c>
      <c r="S268" s="1">
        <f t="shared" ref="S268:S331" si="82">IF(AND(J268=$S$2,K268=$S$3),C268,0)</f>
        <v>0</v>
      </c>
      <c r="T268" s="1">
        <f t="shared" si="69"/>
        <v>32.802499999999995</v>
      </c>
      <c r="U268" s="1">
        <f t="shared" si="68"/>
        <v>3.5</v>
      </c>
      <c r="V268" s="1">
        <f t="shared" ref="V268:V331" si="83">VALUE(MID($A268,101,10))</f>
        <v>18.399999999999999</v>
      </c>
    </row>
    <row r="269" spans="1:22" x14ac:dyDescent="0.25">
      <c r="A269" t="s">
        <v>280</v>
      </c>
      <c r="B269" s="17">
        <f t="shared" si="71"/>
        <v>36910</v>
      </c>
      <c r="C269" s="1">
        <f t="shared" si="72"/>
        <v>15.25</v>
      </c>
      <c r="D269" s="1">
        <f t="shared" ref="D269:D332" si="84">D268+C269</f>
        <v>2234.8500000000013</v>
      </c>
      <c r="E269" s="1"/>
      <c r="F269" s="1"/>
      <c r="G269" s="1"/>
      <c r="H269" s="1"/>
      <c r="I269" s="5">
        <f t="shared" si="73"/>
        <v>5</v>
      </c>
      <c r="J269" s="5">
        <f t="shared" si="74"/>
        <v>1</v>
      </c>
      <c r="K269" s="5">
        <f t="shared" si="75"/>
        <v>2001</v>
      </c>
      <c r="L269" s="18">
        <f t="shared" si="76"/>
        <v>2</v>
      </c>
      <c r="M269" s="5">
        <f t="shared" si="77"/>
        <v>558</v>
      </c>
      <c r="N269" s="5">
        <f t="shared" si="78"/>
        <v>915</v>
      </c>
      <c r="O269" s="5">
        <f t="shared" si="79"/>
        <v>1</v>
      </c>
      <c r="P269" s="1">
        <f t="shared" si="80"/>
        <v>40.35</v>
      </c>
      <c r="Q269" s="1">
        <f t="shared" si="81"/>
        <v>0</v>
      </c>
      <c r="R269" s="1">
        <f t="shared" si="70"/>
        <v>-25.050000000000182</v>
      </c>
      <c r="S269" s="1">
        <f t="shared" si="82"/>
        <v>0</v>
      </c>
      <c r="T269" s="1">
        <f t="shared" si="69"/>
        <v>34.504999999999995</v>
      </c>
      <c r="U269" s="1">
        <f t="shared" ref="U269:U332" si="85">IF(AND(P269&gt;$T$7*T268,M269&lt;N269,C269&lt;=0),0,C269)</f>
        <v>15.25</v>
      </c>
      <c r="V269" s="1">
        <f t="shared" si="83"/>
        <v>0</v>
      </c>
    </row>
    <row r="270" spans="1:22" x14ac:dyDescent="0.25">
      <c r="A270" t="s">
        <v>281</v>
      </c>
      <c r="B270" s="17">
        <f t="shared" si="71"/>
        <v>36913</v>
      </c>
      <c r="C270" s="1">
        <f t="shared" si="72"/>
        <v>-4.9000000000000004</v>
      </c>
      <c r="D270" s="1">
        <f t="shared" si="84"/>
        <v>2229.9500000000012</v>
      </c>
      <c r="E270" s="1"/>
      <c r="F270" s="1"/>
      <c r="G270" s="1"/>
      <c r="H270" s="1"/>
      <c r="I270" s="5">
        <f t="shared" si="73"/>
        <v>1</v>
      </c>
      <c r="J270" s="5">
        <f t="shared" si="74"/>
        <v>1</v>
      </c>
      <c r="K270" s="5">
        <f t="shared" si="75"/>
        <v>2001</v>
      </c>
      <c r="L270" s="18">
        <f t="shared" si="76"/>
        <v>1</v>
      </c>
      <c r="M270" s="5">
        <f t="shared" si="77"/>
        <v>606</v>
      </c>
      <c r="N270" s="5">
        <f t="shared" si="78"/>
        <v>861</v>
      </c>
      <c r="O270" s="5">
        <f t="shared" si="79"/>
        <v>1</v>
      </c>
      <c r="P270" s="1">
        <f t="shared" si="80"/>
        <v>14.5</v>
      </c>
      <c r="Q270" s="1">
        <f t="shared" si="81"/>
        <v>-5.95</v>
      </c>
      <c r="R270" s="1">
        <f t="shared" si="70"/>
        <v>-29.950000000000273</v>
      </c>
      <c r="S270" s="1">
        <f t="shared" si="82"/>
        <v>0</v>
      </c>
      <c r="T270" s="1">
        <f t="shared" si="69"/>
        <v>33.519999999999996</v>
      </c>
      <c r="U270" s="1">
        <f t="shared" si="85"/>
        <v>-4.9000000000000004</v>
      </c>
      <c r="V270" s="1">
        <f t="shared" si="83"/>
        <v>14.5</v>
      </c>
    </row>
    <row r="271" spans="1:22" x14ac:dyDescent="0.25">
      <c r="A271" t="s">
        <v>282</v>
      </c>
      <c r="B271" s="17">
        <f t="shared" si="71"/>
        <v>36914</v>
      </c>
      <c r="C271" s="1">
        <f t="shared" si="72"/>
        <v>16.25</v>
      </c>
      <c r="D271" s="1">
        <f t="shared" si="84"/>
        <v>2246.2000000000012</v>
      </c>
      <c r="E271" s="1"/>
      <c r="F271" s="1"/>
      <c r="G271" s="1"/>
      <c r="H271" s="1"/>
      <c r="I271" s="5">
        <f t="shared" si="73"/>
        <v>2</v>
      </c>
      <c r="J271" s="5">
        <f t="shared" si="74"/>
        <v>1</v>
      </c>
      <c r="K271" s="5">
        <f t="shared" si="75"/>
        <v>2001</v>
      </c>
      <c r="L271" s="18">
        <f t="shared" si="76"/>
        <v>2</v>
      </c>
      <c r="M271" s="5">
        <f t="shared" si="77"/>
        <v>885</v>
      </c>
      <c r="N271" s="5">
        <f t="shared" si="78"/>
        <v>708</v>
      </c>
      <c r="O271" s="5">
        <f t="shared" si="79"/>
        <v>-1</v>
      </c>
      <c r="P271" s="1">
        <f t="shared" si="80"/>
        <v>26.4</v>
      </c>
      <c r="Q271" s="1">
        <f t="shared" si="81"/>
        <v>-3.1</v>
      </c>
      <c r="R271" s="1">
        <f t="shared" si="70"/>
        <v>-13.700000000000273</v>
      </c>
      <c r="S271" s="1">
        <f t="shared" si="82"/>
        <v>0</v>
      </c>
      <c r="T271" s="1">
        <f t="shared" si="69"/>
        <v>33.6875</v>
      </c>
      <c r="U271" s="1">
        <f t="shared" si="85"/>
        <v>16.25</v>
      </c>
      <c r="V271" s="1">
        <f t="shared" si="83"/>
        <v>26.4</v>
      </c>
    </row>
    <row r="272" spans="1:22" x14ac:dyDescent="0.25">
      <c r="A272" t="s">
        <v>283</v>
      </c>
      <c r="B272" s="17">
        <f t="shared" si="71"/>
        <v>36915</v>
      </c>
      <c r="C272" s="1">
        <f t="shared" si="72"/>
        <v>-18.8</v>
      </c>
      <c r="D272" s="1">
        <f t="shared" si="84"/>
        <v>2227.400000000001</v>
      </c>
      <c r="E272" s="1"/>
      <c r="F272" s="1"/>
      <c r="G272" s="1"/>
      <c r="H272" s="1"/>
      <c r="I272" s="5">
        <f t="shared" si="73"/>
        <v>3</v>
      </c>
      <c r="J272" s="5">
        <f t="shared" si="74"/>
        <v>1</v>
      </c>
      <c r="K272" s="5">
        <f t="shared" si="75"/>
        <v>2001</v>
      </c>
      <c r="L272" s="18">
        <f t="shared" si="76"/>
        <v>2</v>
      </c>
      <c r="M272" s="5">
        <f t="shared" si="77"/>
        <v>522</v>
      </c>
      <c r="N272" s="5">
        <f t="shared" si="78"/>
        <v>735</v>
      </c>
      <c r="O272" s="5">
        <f t="shared" si="79"/>
        <v>1</v>
      </c>
      <c r="P272" s="1">
        <f t="shared" si="80"/>
        <v>1</v>
      </c>
      <c r="Q272" s="1">
        <f t="shared" si="81"/>
        <v>-19.649999999999999</v>
      </c>
      <c r="R272" s="1">
        <f t="shared" si="70"/>
        <v>-32.500000000000455</v>
      </c>
      <c r="S272" s="1">
        <f t="shared" si="82"/>
        <v>0</v>
      </c>
      <c r="T272" s="1">
        <f t="shared" si="69"/>
        <v>30.309999999999995</v>
      </c>
      <c r="U272" s="1">
        <f t="shared" si="85"/>
        <v>-18.8</v>
      </c>
      <c r="V272" s="1">
        <f t="shared" si="83"/>
        <v>0</v>
      </c>
    </row>
    <row r="273" spans="1:22" x14ac:dyDescent="0.25">
      <c r="A273" t="s">
        <v>284</v>
      </c>
      <c r="B273" s="17">
        <f t="shared" si="71"/>
        <v>36916</v>
      </c>
      <c r="C273" s="1">
        <f t="shared" si="72"/>
        <v>-15.3</v>
      </c>
      <c r="D273" s="1">
        <f t="shared" si="84"/>
        <v>2212.1000000000008</v>
      </c>
      <c r="E273" s="1"/>
      <c r="F273" s="1"/>
      <c r="G273" s="1"/>
      <c r="H273" s="1"/>
      <c r="I273" s="5">
        <f t="shared" si="73"/>
        <v>4</v>
      </c>
      <c r="J273" s="5">
        <f t="shared" si="74"/>
        <v>1</v>
      </c>
      <c r="K273" s="5">
        <f t="shared" si="75"/>
        <v>2001</v>
      </c>
      <c r="L273" s="18">
        <f t="shared" si="76"/>
        <v>2</v>
      </c>
      <c r="M273" s="5">
        <f t="shared" si="77"/>
        <v>543</v>
      </c>
      <c r="N273" s="5">
        <f t="shared" si="78"/>
        <v>858</v>
      </c>
      <c r="O273" s="5">
        <f t="shared" si="79"/>
        <v>1</v>
      </c>
      <c r="P273" s="1">
        <f t="shared" si="80"/>
        <v>10</v>
      </c>
      <c r="Q273" s="1">
        <f t="shared" si="81"/>
        <v>-20.65</v>
      </c>
      <c r="R273" s="1">
        <f t="shared" si="70"/>
        <v>-47.800000000000637</v>
      </c>
      <c r="S273" s="1">
        <f t="shared" si="82"/>
        <v>0</v>
      </c>
      <c r="T273" s="1">
        <f t="shared" si="69"/>
        <v>29.282499999999992</v>
      </c>
      <c r="U273" s="1">
        <f t="shared" si="85"/>
        <v>-15.3</v>
      </c>
      <c r="V273" s="1">
        <f t="shared" si="83"/>
        <v>0</v>
      </c>
    </row>
    <row r="274" spans="1:22" x14ac:dyDescent="0.25">
      <c r="A274" t="s">
        <v>285</v>
      </c>
      <c r="B274" s="17">
        <f t="shared" si="71"/>
        <v>36917</v>
      </c>
      <c r="C274" s="1">
        <f t="shared" si="72"/>
        <v>2.4</v>
      </c>
      <c r="D274" s="1">
        <f t="shared" si="84"/>
        <v>2214.5000000000009</v>
      </c>
      <c r="E274" s="1"/>
      <c r="F274" s="1"/>
      <c r="G274" s="1"/>
      <c r="H274" s="1"/>
      <c r="I274" s="5">
        <f t="shared" si="73"/>
        <v>5</v>
      </c>
      <c r="J274" s="5">
        <f t="shared" si="74"/>
        <v>1</v>
      </c>
      <c r="K274" s="5">
        <f t="shared" si="75"/>
        <v>2001</v>
      </c>
      <c r="L274" s="18">
        <f t="shared" si="76"/>
        <v>2</v>
      </c>
      <c r="M274" s="5">
        <f t="shared" si="77"/>
        <v>834</v>
      </c>
      <c r="N274" s="5">
        <f t="shared" si="78"/>
        <v>696</v>
      </c>
      <c r="O274" s="5">
        <f t="shared" si="79"/>
        <v>-1</v>
      </c>
      <c r="P274" s="1">
        <f t="shared" si="80"/>
        <v>5.6</v>
      </c>
      <c r="Q274" s="1">
        <f t="shared" si="81"/>
        <v>-10.199999999999999</v>
      </c>
      <c r="R274" s="1">
        <f t="shared" si="70"/>
        <v>-45.400000000000546</v>
      </c>
      <c r="S274" s="1">
        <f t="shared" si="82"/>
        <v>0</v>
      </c>
      <c r="T274" s="1">
        <f t="shared" si="69"/>
        <v>26.662500000000001</v>
      </c>
      <c r="U274" s="1">
        <f t="shared" si="85"/>
        <v>2.4</v>
      </c>
      <c r="V274" s="1">
        <f t="shared" si="83"/>
        <v>5.6</v>
      </c>
    </row>
    <row r="275" spans="1:22" x14ac:dyDescent="0.25">
      <c r="A275" t="s">
        <v>286</v>
      </c>
      <c r="B275" s="17">
        <f t="shared" si="71"/>
        <v>36920</v>
      </c>
      <c r="C275" s="1">
        <f t="shared" si="72"/>
        <v>4.55</v>
      </c>
      <c r="D275" s="1">
        <f t="shared" si="84"/>
        <v>2219.0500000000011</v>
      </c>
      <c r="E275" s="1"/>
      <c r="F275" s="1"/>
      <c r="G275" s="1"/>
      <c r="H275" s="1"/>
      <c r="I275" s="5">
        <f t="shared" si="73"/>
        <v>1</v>
      </c>
      <c r="J275" s="5">
        <f t="shared" si="74"/>
        <v>1</v>
      </c>
      <c r="K275" s="5">
        <f t="shared" si="75"/>
        <v>2001</v>
      </c>
      <c r="L275" s="18">
        <f t="shared" si="76"/>
        <v>1</v>
      </c>
      <c r="M275" s="5">
        <f t="shared" si="77"/>
        <v>852</v>
      </c>
      <c r="N275" s="5">
        <f t="shared" si="78"/>
        <v>684</v>
      </c>
      <c r="O275" s="5">
        <f t="shared" si="79"/>
        <v>-1</v>
      </c>
      <c r="P275" s="1">
        <f t="shared" si="80"/>
        <v>6.5</v>
      </c>
      <c r="Q275" s="1">
        <f t="shared" si="81"/>
        <v>-2.25</v>
      </c>
      <c r="R275" s="1">
        <f t="shared" si="70"/>
        <v>-40.850000000000364</v>
      </c>
      <c r="S275" s="1">
        <f t="shared" si="82"/>
        <v>0</v>
      </c>
      <c r="T275" s="1">
        <f t="shared" si="69"/>
        <v>25.25</v>
      </c>
      <c r="U275" s="1">
        <f t="shared" si="85"/>
        <v>4.55</v>
      </c>
      <c r="V275" s="1">
        <f t="shared" si="83"/>
        <v>6.5</v>
      </c>
    </row>
    <row r="276" spans="1:22" x14ac:dyDescent="0.25">
      <c r="A276" t="s">
        <v>287</v>
      </c>
      <c r="B276" s="17">
        <f t="shared" si="71"/>
        <v>36921</v>
      </c>
      <c r="C276" s="1">
        <f t="shared" si="72"/>
        <v>-0.05</v>
      </c>
      <c r="D276" s="1">
        <f t="shared" si="84"/>
        <v>2219.0000000000009</v>
      </c>
      <c r="E276" s="1"/>
      <c r="F276" s="1"/>
      <c r="G276" s="1"/>
      <c r="H276" s="1"/>
      <c r="I276" s="5">
        <f t="shared" si="73"/>
        <v>2</v>
      </c>
      <c r="J276" s="5">
        <f t="shared" si="74"/>
        <v>1</v>
      </c>
      <c r="K276" s="5">
        <f t="shared" si="75"/>
        <v>2001</v>
      </c>
      <c r="L276" s="18">
        <f t="shared" si="76"/>
        <v>1</v>
      </c>
      <c r="M276" s="5">
        <f t="shared" si="77"/>
        <v>540</v>
      </c>
      <c r="N276" s="5">
        <f t="shared" si="78"/>
        <v>834</v>
      </c>
      <c r="O276" s="5">
        <f t="shared" si="79"/>
        <v>1</v>
      </c>
      <c r="P276" s="1">
        <f t="shared" si="80"/>
        <v>5.8</v>
      </c>
      <c r="Q276" s="1">
        <f t="shared" si="81"/>
        <v>-5.9</v>
      </c>
      <c r="R276" s="1">
        <f t="shared" si="70"/>
        <v>-40.900000000000546</v>
      </c>
      <c r="S276" s="1">
        <f t="shared" si="82"/>
        <v>0</v>
      </c>
      <c r="T276" s="1">
        <f t="shared" si="69"/>
        <v>24.884999999999998</v>
      </c>
      <c r="U276" s="1">
        <f t="shared" si="85"/>
        <v>-0.05</v>
      </c>
      <c r="V276" s="1">
        <f t="shared" si="83"/>
        <v>2.4</v>
      </c>
    </row>
    <row r="277" spans="1:22" x14ac:dyDescent="0.25">
      <c r="A277" t="s">
        <v>288</v>
      </c>
      <c r="B277" s="17">
        <f t="shared" si="71"/>
        <v>36923</v>
      </c>
      <c r="C277" s="1">
        <f t="shared" si="72"/>
        <v>-3.25</v>
      </c>
      <c r="D277" s="1">
        <f t="shared" si="84"/>
        <v>2215.7500000000009</v>
      </c>
      <c r="E277" s="1"/>
      <c r="F277" s="1"/>
      <c r="G277" s="1"/>
      <c r="H277" s="1"/>
      <c r="I277" s="5">
        <f t="shared" si="73"/>
        <v>4</v>
      </c>
      <c r="J277" s="5">
        <f t="shared" si="74"/>
        <v>2</v>
      </c>
      <c r="K277" s="5">
        <f t="shared" si="75"/>
        <v>2001</v>
      </c>
      <c r="L277" s="18">
        <f t="shared" si="76"/>
        <v>2</v>
      </c>
      <c r="M277" s="5">
        <f t="shared" si="77"/>
        <v>639</v>
      </c>
      <c r="N277" s="5">
        <f t="shared" si="78"/>
        <v>567</v>
      </c>
      <c r="O277" s="5">
        <f t="shared" si="79"/>
        <v>-1</v>
      </c>
      <c r="P277" s="1">
        <f t="shared" si="80"/>
        <v>7.1</v>
      </c>
      <c r="Q277" s="1">
        <f t="shared" si="81"/>
        <v>-8.5</v>
      </c>
      <c r="R277" s="1">
        <f t="shared" si="70"/>
        <v>-44.150000000000546</v>
      </c>
      <c r="S277" s="1">
        <f t="shared" si="82"/>
        <v>0</v>
      </c>
      <c r="T277" s="1">
        <f t="shared" si="69"/>
        <v>22.125000000000004</v>
      </c>
      <c r="U277" s="1">
        <f t="shared" si="85"/>
        <v>-3.25</v>
      </c>
      <c r="V277" s="1">
        <f t="shared" si="83"/>
        <v>4</v>
      </c>
    </row>
    <row r="278" spans="1:22" x14ac:dyDescent="0.25">
      <c r="A278" t="s">
        <v>289</v>
      </c>
      <c r="B278" s="17">
        <f t="shared" si="71"/>
        <v>36924</v>
      </c>
      <c r="C278" s="1">
        <f t="shared" si="72"/>
        <v>23.65</v>
      </c>
      <c r="D278" s="1">
        <f t="shared" si="84"/>
        <v>2239.400000000001</v>
      </c>
      <c r="E278" s="1"/>
      <c r="F278" s="1"/>
      <c r="G278" s="1"/>
      <c r="H278" s="1"/>
      <c r="I278" s="5">
        <f t="shared" si="73"/>
        <v>5</v>
      </c>
      <c r="J278" s="5">
        <f t="shared" si="74"/>
        <v>2</v>
      </c>
      <c r="K278" s="5">
        <f t="shared" si="75"/>
        <v>2001</v>
      </c>
      <c r="L278" s="18">
        <f t="shared" si="76"/>
        <v>2</v>
      </c>
      <c r="M278" s="5">
        <f t="shared" si="77"/>
        <v>900</v>
      </c>
      <c r="N278" s="5">
        <f t="shared" si="78"/>
        <v>618</v>
      </c>
      <c r="O278" s="5">
        <f t="shared" si="79"/>
        <v>-1</v>
      </c>
      <c r="P278" s="1">
        <f t="shared" si="80"/>
        <v>24.8</v>
      </c>
      <c r="Q278" s="1">
        <f t="shared" si="81"/>
        <v>-11.7</v>
      </c>
      <c r="R278" s="1">
        <f t="shared" si="70"/>
        <v>-20.500000000000455</v>
      </c>
      <c r="S278" s="1">
        <f t="shared" si="82"/>
        <v>0</v>
      </c>
      <c r="T278" s="1">
        <f t="shared" si="69"/>
        <v>22.142500000000005</v>
      </c>
      <c r="U278" s="1">
        <f t="shared" si="85"/>
        <v>23.65</v>
      </c>
      <c r="V278" s="1">
        <f t="shared" si="83"/>
        <v>0</v>
      </c>
    </row>
    <row r="279" spans="1:22" x14ac:dyDescent="0.25">
      <c r="A279" t="s">
        <v>290</v>
      </c>
      <c r="B279" s="17">
        <f t="shared" si="71"/>
        <v>36927</v>
      </c>
      <c r="C279" s="1">
        <f t="shared" si="72"/>
        <v>26.85</v>
      </c>
      <c r="D279" s="1">
        <f t="shared" si="84"/>
        <v>2266.2500000000009</v>
      </c>
      <c r="E279" s="1"/>
      <c r="F279" s="1"/>
      <c r="G279" s="1"/>
      <c r="H279" s="1"/>
      <c r="I279" s="5">
        <f t="shared" si="73"/>
        <v>1</v>
      </c>
      <c r="J279" s="5">
        <f t="shared" si="74"/>
        <v>2</v>
      </c>
      <c r="K279" s="5">
        <f t="shared" si="75"/>
        <v>2001</v>
      </c>
      <c r="L279" s="18">
        <f t="shared" si="76"/>
        <v>3</v>
      </c>
      <c r="M279" s="5">
        <f t="shared" si="77"/>
        <v>903</v>
      </c>
      <c r="N279" s="5">
        <f t="shared" si="78"/>
        <v>573</v>
      </c>
      <c r="O279" s="5">
        <f t="shared" si="79"/>
        <v>-1</v>
      </c>
      <c r="P279" s="1">
        <f t="shared" si="80"/>
        <v>27.3</v>
      </c>
      <c r="Q279" s="1">
        <f t="shared" si="81"/>
        <v>-5</v>
      </c>
      <c r="R279" s="1">
        <f t="shared" si="70"/>
        <v>0</v>
      </c>
      <c r="S279" s="1">
        <f t="shared" si="82"/>
        <v>0</v>
      </c>
      <c r="T279" s="1">
        <f t="shared" si="69"/>
        <v>20.325000000000003</v>
      </c>
      <c r="U279" s="1">
        <f t="shared" si="85"/>
        <v>26.85</v>
      </c>
      <c r="V279" s="1">
        <f t="shared" si="83"/>
        <v>27.3</v>
      </c>
    </row>
    <row r="280" spans="1:22" x14ac:dyDescent="0.25">
      <c r="A280" t="s">
        <v>291</v>
      </c>
      <c r="B280" s="17">
        <f t="shared" si="71"/>
        <v>36928</v>
      </c>
      <c r="C280" s="1">
        <f t="shared" si="72"/>
        <v>13.75</v>
      </c>
      <c r="D280" s="1">
        <f t="shared" si="84"/>
        <v>2280.0000000000009</v>
      </c>
      <c r="E280" s="1"/>
      <c r="F280" s="1"/>
      <c r="G280" s="1"/>
      <c r="H280" s="1"/>
      <c r="I280" s="5">
        <f t="shared" si="73"/>
        <v>2</v>
      </c>
      <c r="J280" s="5">
        <f t="shared" si="74"/>
        <v>2</v>
      </c>
      <c r="K280" s="5">
        <f t="shared" si="75"/>
        <v>2001</v>
      </c>
      <c r="L280" s="18">
        <f t="shared" si="76"/>
        <v>1</v>
      </c>
      <c r="M280" s="5">
        <f t="shared" si="77"/>
        <v>876</v>
      </c>
      <c r="N280" s="5">
        <f t="shared" si="78"/>
        <v>516</v>
      </c>
      <c r="O280" s="5">
        <f t="shared" si="79"/>
        <v>-1</v>
      </c>
      <c r="P280" s="1">
        <f t="shared" si="80"/>
        <v>15.2</v>
      </c>
      <c r="Q280" s="1">
        <f t="shared" si="81"/>
        <v>-1.5</v>
      </c>
      <c r="R280" s="1">
        <f t="shared" si="70"/>
        <v>0</v>
      </c>
      <c r="S280" s="1">
        <f t="shared" si="82"/>
        <v>0</v>
      </c>
      <c r="T280" s="1">
        <f t="shared" si="69"/>
        <v>18.145000000000003</v>
      </c>
      <c r="U280" s="1">
        <f t="shared" si="85"/>
        <v>13.75</v>
      </c>
      <c r="V280" s="1">
        <f t="shared" si="83"/>
        <v>12.15</v>
      </c>
    </row>
    <row r="281" spans="1:22" x14ac:dyDescent="0.25">
      <c r="A281" t="s">
        <v>292</v>
      </c>
      <c r="B281" s="17">
        <f t="shared" si="71"/>
        <v>36929</v>
      </c>
      <c r="C281" s="1">
        <f t="shared" si="72"/>
        <v>3.8</v>
      </c>
      <c r="D281" s="1">
        <f t="shared" si="84"/>
        <v>2283.8000000000011</v>
      </c>
      <c r="E281" s="1"/>
      <c r="F281" s="1"/>
      <c r="G281" s="1"/>
      <c r="H281" s="1"/>
      <c r="I281" s="5">
        <f t="shared" si="73"/>
        <v>3</v>
      </c>
      <c r="J281" s="5">
        <f t="shared" si="74"/>
        <v>2</v>
      </c>
      <c r="K281" s="5">
        <f t="shared" si="75"/>
        <v>2001</v>
      </c>
      <c r="L281" s="18">
        <f t="shared" si="76"/>
        <v>2</v>
      </c>
      <c r="M281" s="5">
        <f t="shared" si="77"/>
        <v>771</v>
      </c>
      <c r="N281" s="5">
        <f t="shared" si="78"/>
        <v>516</v>
      </c>
      <c r="O281" s="5">
        <f t="shared" si="79"/>
        <v>-1</v>
      </c>
      <c r="P281" s="1">
        <f t="shared" si="80"/>
        <v>20.149999999999999</v>
      </c>
      <c r="Q281" s="1">
        <f t="shared" si="81"/>
        <v>-0.25</v>
      </c>
      <c r="R281" s="1">
        <f t="shared" si="70"/>
        <v>0</v>
      </c>
      <c r="S281" s="1">
        <f t="shared" si="82"/>
        <v>0</v>
      </c>
      <c r="T281" s="1">
        <f t="shared" si="69"/>
        <v>17.752500000000001</v>
      </c>
      <c r="U281" s="1">
        <f t="shared" si="85"/>
        <v>3.8</v>
      </c>
      <c r="V281" s="1">
        <f t="shared" si="83"/>
        <v>16.350000000000001</v>
      </c>
    </row>
    <row r="282" spans="1:22" x14ac:dyDescent="0.25">
      <c r="A282" t="s">
        <v>293</v>
      </c>
      <c r="B282" s="17">
        <f t="shared" si="71"/>
        <v>36930</v>
      </c>
      <c r="C282" s="1">
        <f t="shared" si="72"/>
        <v>0.2</v>
      </c>
      <c r="D282" s="1">
        <f t="shared" si="84"/>
        <v>2284.0000000000009</v>
      </c>
      <c r="E282" s="1"/>
      <c r="F282" s="1"/>
      <c r="G282" s="1"/>
      <c r="H282" s="1"/>
      <c r="I282" s="5">
        <f t="shared" si="73"/>
        <v>4</v>
      </c>
      <c r="J282" s="5">
        <f t="shared" si="74"/>
        <v>2</v>
      </c>
      <c r="K282" s="5">
        <f t="shared" si="75"/>
        <v>2001</v>
      </c>
      <c r="L282" s="18">
        <f t="shared" si="76"/>
        <v>2</v>
      </c>
      <c r="M282" s="5">
        <f t="shared" si="77"/>
        <v>552</v>
      </c>
      <c r="N282" s="5">
        <f t="shared" si="78"/>
        <v>684</v>
      </c>
      <c r="O282" s="5">
        <f t="shared" si="79"/>
        <v>1</v>
      </c>
      <c r="P282" s="1">
        <f t="shared" si="80"/>
        <v>8.8000000000000007</v>
      </c>
      <c r="Q282" s="1">
        <f t="shared" si="81"/>
        <v>-11.6</v>
      </c>
      <c r="R282" s="1">
        <f t="shared" si="70"/>
        <v>0</v>
      </c>
      <c r="S282" s="1">
        <f t="shared" si="82"/>
        <v>0</v>
      </c>
      <c r="T282" s="1">
        <f t="shared" si="69"/>
        <v>17.5275</v>
      </c>
      <c r="U282" s="1">
        <f t="shared" si="85"/>
        <v>0.2</v>
      </c>
      <c r="V282" s="1">
        <f t="shared" si="83"/>
        <v>0</v>
      </c>
    </row>
    <row r="283" spans="1:22" x14ac:dyDescent="0.25">
      <c r="A283" t="s">
        <v>294</v>
      </c>
      <c r="B283" s="17">
        <f t="shared" si="71"/>
        <v>36931</v>
      </c>
      <c r="C283" s="1">
        <f t="shared" si="72"/>
        <v>13.05</v>
      </c>
      <c r="D283" s="1">
        <f t="shared" si="84"/>
        <v>2297.0500000000011</v>
      </c>
      <c r="E283" s="1"/>
      <c r="F283" s="1"/>
      <c r="G283" s="1"/>
      <c r="H283" s="1"/>
      <c r="I283" s="5">
        <f t="shared" si="73"/>
        <v>5</v>
      </c>
      <c r="J283" s="5">
        <f t="shared" si="74"/>
        <v>2</v>
      </c>
      <c r="K283" s="5">
        <f t="shared" si="75"/>
        <v>2001</v>
      </c>
      <c r="L283" s="18">
        <f t="shared" si="76"/>
        <v>2</v>
      </c>
      <c r="M283" s="5">
        <f t="shared" si="77"/>
        <v>888</v>
      </c>
      <c r="N283" s="5">
        <f t="shared" si="78"/>
        <v>543</v>
      </c>
      <c r="O283" s="5">
        <f t="shared" si="79"/>
        <v>-1</v>
      </c>
      <c r="P283" s="1">
        <f t="shared" si="80"/>
        <v>17.95</v>
      </c>
      <c r="Q283" s="1">
        <f t="shared" si="81"/>
        <v>-7.5</v>
      </c>
      <c r="R283" s="1">
        <f t="shared" si="70"/>
        <v>0</v>
      </c>
      <c r="S283" s="1">
        <f t="shared" si="82"/>
        <v>0</v>
      </c>
      <c r="T283" s="1">
        <f t="shared" si="69"/>
        <v>16.637499999999996</v>
      </c>
      <c r="U283" s="1">
        <f t="shared" si="85"/>
        <v>13.05</v>
      </c>
      <c r="V283" s="1">
        <f t="shared" si="83"/>
        <v>4.0999999999999996</v>
      </c>
    </row>
    <row r="284" spans="1:22" x14ac:dyDescent="0.25">
      <c r="A284" t="s">
        <v>295</v>
      </c>
      <c r="B284" s="17">
        <f t="shared" si="71"/>
        <v>36934</v>
      </c>
      <c r="C284" s="1">
        <f t="shared" si="72"/>
        <v>7.85</v>
      </c>
      <c r="D284" s="1">
        <f t="shared" si="84"/>
        <v>2304.900000000001</v>
      </c>
      <c r="E284" s="1"/>
      <c r="F284" s="1"/>
      <c r="G284" s="1"/>
      <c r="H284" s="1"/>
      <c r="I284" s="5">
        <f t="shared" si="73"/>
        <v>1</v>
      </c>
      <c r="J284" s="5">
        <f t="shared" si="74"/>
        <v>2</v>
      </c>
      <c r="K284" s="5">
        <f t="shared" si="75"/>
        <v>2001</v>
      </c>
      <c r="L284" s="18">
        <f t="shared" si="76"/>
        <v>1</v>
      </c>
      <c r="M284" s="5">
        <f t="shared" si="77"/>
        <v>903</v>
      </c>
      <c r="N284" s="5">
        <f t="shared" si="78"/>
        <v>543</v>
      </c>
      <c r="O284" s="5">
        <f t="shared" si="79"/>
        <v>-1</v>
      </c>
      <c r="P284" s="1">
        <f t="shared" si="80"/>
        <v>9.5500000000000007</v>
      </c>
      <c r="Q284" s="1">
        <f t="shared" si="81"/>
        <v>-3.75</v>
      </c>
      <c r="R284" s="1">
        <f t="shared" si="70"/>
        <v>0</v>
      </c>
      <c r="S284" s="1">
        <f t="shared" si="82"/>
        <v>0</v>
      </c>
      <c r="T284" s="1">
        <f t="shared" si="69"/>
        <v>15.782500000000002</v>
      </c>
      <c r="U284" s="1">
        <f t="shared" si="85"/>
        <v>7.85</v>
      </c>
      <c r="V284" s="1">
        <f t="shared" si="83"/>
        <v>9.5500000000000007</v>
      </c>
    </row>
    <row r="285" spans="1:22" x14ac:dyDescent="0.25">
      <c r="A285" t="s">
        <v>296</v>
      </c>
      <c r="B285" s="17">
        <f t="shared" si="71"/>
        <v>36935</v>
      </c>
      <c r="C285" s="1">
        <f t="shared" si="72"/>
        <v>8.1999999999999993</v>
      </c>
      <c r="D285" s="1">
        <f t="shared" si="84"/>
        <v>2313.1000000000008</v>
      </c>
      <c r="E285" s="1"/>
      <c r="F285" s="1"/>
      <c r="G285" s="1"/>
      <c r="H285" s="1"/>
      <c r="I285" s="5">
        <f t="shared" si="73"/>
        <v>2</v>
      </c>
      <c r="J285" s="5">
        <f t="shared" si="74"/>
        <v>2</v>
      </c>
      <c r="K285" s="5">
        <f t="shared" si="75"/>
        <v>2001</v>
      </c>
      <c r="L285" s="18">
        <f t="shared" si="76"/>
        <v>2</v>
      </c>
      <c r="M285" s="5">
        <f t="shared" si="77"/>
        <v>762</v>
      </c>
      <c r="N285" s="5">
        <f t="shared" si="78"/>
        <v>546</v>
      </c>
      <c r="O285" s="5">
        <f t="shared" si="79"/>
        <v>-1</v>
      </c>
      <c r="P285" s="1">
        <f t="shared" si="80"/>
        <v>8.1999999999999993</v>
      </c>
      <c r="Q285" s="1">
        <f t="shared" si="81"/>
        <v>-6.95</v>
      </c>
      <c r="R285" s="1">
        <f t="shared" si="70"/>
        <v>0</v>
      </c>
      <c r="S285" s="1">
        <f t="shared" si="82"/>
        <v>0</v>
      </c>
      <c r="T285" s="1">
        <f t="shared" si="69"/>
        <v>14.892500000000002</v>
      </c>
      <c r="U285" s="1">
        <f t="shared" si="85"/>
        <v>8.1999999999999993</v>
      </c>
      <c r="V285" s="1">
        <f t="shared" si="83"/>
        <v>0</v>
      </c>
    </row>
    <row r="286" spans="1:22" x14ac:dyDescent="0.25">
      <c r="A286" t="s">
        <v>297</v>
      </c>
      <c r="B286" s="17">
        <f t="shared" si="71"/>
        <v>36936</v>
      </c>
      <c r="C286" s="1">
        <f t="shared" si="72"/>
        <v>0.55000000000000004</v>
      </c>
      <c r="D286" s="1">
        <f t="shared" si="84"/>
        <v>2313.650000000001</v>
      </c>
      <c r="E286" s="1"/>
      <c r="F286" s="1"/>
      <c r="G286" s="1"/>
      <c r="H286" s="1"/>
      <c r="I286" s="5">
        <f t="shared" si="73"/>
        <v>3</v>
      </c>
      <c r="J286" s="5">
        <f t="shared" si="74"/>
        <v>2</v>
      </c>
      <c r="K286" s="5">
        <f t="shared" si="75"/>
        <v>2001</v>
      </c>
      <c r="L286" s="18">
        <f t="shared" si="76"/>
        <v>2</v>
      </c>
      <c r="M286" s="5">
        <f t="shared" si="77"/>
        <v>741</v>
      </c>
      <c r="N286" s="5">
        <f t="shared" si="78"/>
        <v>894</v>
      </c>
      <c r="O286" s="5">
        <f t="shared" si="79"/>
        <v>1</v>
      </c>
      <c r="P286" s="1">
        <f t="shared" si="80"/>
        <v>18.649999999999999</v>
      </c>
      <c r="Q286" s="1">
        <f t="shared" si="81"/>
        <v>-3</v>
      </c>
      <c r="R286" s="1">
        <f t="shared" si="70"/>
        <v>0</v>
      </c>
      <c r="S286" s="1">
        <f t="shared" si="82"/>
        <v>0</v>
      </c>
      <c r="T286" s="1">
        <f t="shared" si="69"/>
        <v>14.614999999999998</v>
      </c>
      <c r="U286" s="1">
        <f t="shared" si="85"/>
        <v>0.55000000000000004</v>
      </c>
      <c r="V286" s="1">
        <f t="shared" si="83"/>
        <v>0.5</v>
      </c>
    </row>
    <row r="287" spans="1:22" x14ac:dyDescent="0.25">
      <c r="A287" t="s">
        <v>298</v>
      </c>
      <c r="B287" s="17">
        <f t="shared" si="71"/>
        <v>36937</v>
      </c>
      <c r="C287" s="1">
        <f t="shared" si="72"/>
        <v>-5.95</v>
      </c>
      <c r="D287" s="1">
        <f t="shared" si="84"/>
        <v>2307.7000000000012</v>
      </c>
      <c r="E287" s="1"/>
      <c r="F287" s="1"/>
      <c r="G287" s="1"/>
      <c r="H287" s="1"/>
      <c r="I287" s="5">
        <f t="shared" si="73"/>
        <v>4</v>
      </c>
      <c r="J287" s="5">
        <f t="shared" si="74"/>
        <v>2</v>
      </c>
      <c r="K287" s="5">
        <f t="shared" si="75"/>
        <v>2001</v>
      </c>
      <c r="L287" s="18">
        <f t="shared" si="76"/>
        <v>3</v>
      </c>
      <c r="M287" s="5">
        <f t="shared" si="77"/>
        <v>735</v>
      </c>
      <c r="N287" s="5">
        <f t="shared" si="78"/>
        <v>855</v>
      </c>
      <c r="O287" s="5">
        <f t="shared" si="79"/>
        <v>1</v>
      </c>
      <c r="P287" s="1">
        <f t="shared" si="80"/>
        <v>11.85</v>
      </c>
      <c r="Q287" s="1">
        <f t="shared" si="81"/>
        <v>-9.9</v>
      </c>
      <c r="R287" s="1">
        <f t="shared" si="70"/>
        <v>-5.9499999999998181</v>
      </c>
      <c r="S287" s="1">
        <f t="shared" si="82"/>
        <v>0</v>
      </c>
      <c r="T287" s="1">
        <f t="shared" ref="T287:T350" si="86">AVERAGE(P268:P287)</f>
        <v>14.905000000000001</v>
      </c>
      <c r="U287" s="1">
        <f t="shared" si="85"/>
        <v>-5.95</v>
      </c>
      <c r="V287" s="1">
        <f t="shared" si="83"/>
        <v>0</v>
      </c>
    </row>
    <row r="288" spans="1:22" x14ac:dyDescent="0.25">
      <c r="A288" t="s">
        <v>299</v>
      </c>
      <c r="B288" s="17">
        <f t="shared" si="71"/>
        <v>36938</v>
      </c>
      <c r="C288" s="1">
        <f t="shared" si="72"/>
        <v>-8.9</v>
      </c>
      <c r="D288" s="1">
        <f t="shared" si="84"/>
        <v>2298.8000000000011</v>
      </c>
      <c r="E288" s="1"/>
      <c r="F288" s="1"/>
      <c r="G288" s="1"/>
      <c r="H288" s="1"/>
      <c r="I288" s="5">
        <f t="shared" si="73"/>
        <v>5</v>
      </c>
      <c r="J288" s="5">
        <f t="shared" si="74"/>
        <v>2</v>
      </c>
      <c r="K288" s="5">
        <f t="shared" si="75"/>
        <v>2001</v>
      </c>
      <c r="L288" s="18">
        <f t="shared" si="76"/>
        <v>2</v>
      </c>
      <c r="M288" s="5">
        <f t="shared" si="77"/>
        <v>558</v>
      </c>
      <c r="N288" s="5">
        <f t="shared" si="78"/>
        <v>873</v>
      </c>
      <c r="O288" s="5">
        <f t="shared" si="79"/>
        <v>1</v>
      </c>
      <c r="P288" s="1">
        <f t="shared" si="80"/>
        <v>4.25</v>
      </c>
      <c r="Q288" s="1">
        <f t="shared" si="81"/>
        <v>-16.3</v>
      </c>
      <c r="R288" s="1">
        <f t="shared" si="70"/>
        <v>-14.849999999999909</v>
      </c>
      <c r="S288" s="1">
        <f t="shared" si="82"/>
        <v>0</v>
      </c>
      <c r="T288" s="1">
        <f t="shared" si="86"/>
        <v>14.1975</v>
      </c>
      <c r="U288" s="1">
        <f t="shared" si="85"/>
        <v>-8.9</v>
      </c>
      <c r="V288" s="1">
        <f t="shared" si="83"/>
        <v>0</v>
      </c>
    </row>
    <row r="289" spans="1:22" x14ac:dyDescent="0.25">
      <c r="A289" t="s">
        <v>300</v>
      </c>
      <c r="B289" s="17">
        <f t="shared" si="71"/>
        <v>36942</v>
      </c>
      <c r="C289" s="1">
        <f t="shared" si="72"/>
        <v>-48</v>
      </c>
      <c r="D289" s="1">
        <f t="shared" si="84"/>
        <v>2250.8000000000011</v>
      </c>
      <c r="E289" s="1"/>
      <c r="F289" s="1"/>
      <c r="G289" s="1"/>
      <c r="H289" s="1"/>
      <c r="I289" s="5">
        <f t="shared" si="73"/>
        <v>2</v>
      </c>
      <c r="J289" s="5">
        <f t="shared" si="74"/>
        <v>2</v>
      </c>
      <c r="K289" s="5">
        <f t="shared" si="75"/>
        <v>2001</v>
      </c>
      <c r="L289" s="18">
        <f t="shared" si="76"/>
        <v>6</v>
      </c>
      <c r="M289" s="5">
        <f t="shared" si="77"/>
        <v>555</v>
      </c>
      <c r="N289" s="5">
        <f t="shared" si="78"/>
        <v>672</v>
      </c>
      <c r="O289" s="5">
        <f t="shared" si="79"/>
        <v>1</v>
      </c>
      <c r="P289" s="1">
        <f t="shared" si="80"/>
        <v>23.9</v>
      </c>
      <c r="Q289" s="1">
        <f t="shared" si="81"/>
        <v>-58.2</v>
      </c>
      <c r="R289" s="1">
        <f t="shared" ref="R289:R352" si="87">D289-MAX(D268:D289)</f>
        <v>-62.849999999999909</v>
      </c>
      <c r="S289" s="1">
        <f t="shared" si="82"/>
        <v>0</v>
      </c>
      <c r="T289" s="1">
        <f t="shared" si="86"/>
        <v>13.375</v>
      </c>
      <c r="U289" s="1">
        <f t="shared" si="85"/>
        <v>0</v>
      </c>
      <c r="V289" s="1">
        <f t="shared" si="83"/>
        <v>0</v>
      </c>
    </row>
    <row r="290" spans="1:22" x14ac:dyDescent="0.25">
      <c r="A290" t="s">
        <v>301</v>
      </c>
      <c r="B290" s="17">
        <f t="shared" si="71"/>
        <v>36943</v>
      </c>
      <c r="C290" s="1">
        <f t="shared" si="72"/>
        <v>54.4</v>
      </c>
      <c r="D290" s="1">
        <f t="shared" si="84"/>
        <v>2305.2000000000012</v>
      </c>
      <c r="E290" s="1"/>
      <c r="F290" s="1"/>
      <c r="G290" s="1"/>
      <c r="H290" s="1"/>
      <c r="I290" s="5">
        <f t="shared" si="73"/>
        <v>3</v>
      </c>
      <c r="J290" s="5">
        <f t="shared" si="74"/>
        <v>2</v>
      </c>
      <c r="K290" s="5">
        <f t="shared" si="75"/>
        <v>2001</v>
      </c>
      <c r="L290" s="18">
        <f t="shared" si="76"/>
        <v>4</v>
      </c>
      <c r="M290" s="5">
        <f t="shared" si="77"/>
        <v>897</v>
      </c>
      <c r="N290" s="5">
        <f t="shared" si="78"/>
        <v>558</v>
      </c>
      <c r="O290" s="5">
        <f t="shared" si="79"/>
        <v>-1</v>
      </c>
      <c r="P290" s="1">
        <f t="shared" si="80"/>
        <v>59.05</v>
      </c>
      <c r="Q290" s="1">
        <f t="shared" si="81"/>
        <v>-0.4</v>
      </c>
      <c r="R290" s="1">
        <f t="shared" si="87"/>
        <v>-8.4499999999998181</v>
      </c>
      <c r="S290" s="1">
        <f t="shared" si="82"/>
        <v>0</v>
      </c>
      <c r="T290" s="1">
        <f t="shared" si="86"/>
        <v>15.602500000000001</v>
      </c>
      <c r="U290" s="1">
        <f t="shared" si="85"/>
        <v>54.4</v>
      </c>
      <c r="V290" s="1">
        <f t="shared" si="83"/>
        <v>28.15</v>
      </c>
    </row>
    <row r="291" spans="1:22" x14ac:dyDescent="0.25">
      <c r="A291" t="s">
        <v>302</v>
      </c>
      <c r="B291" s="17">
        <f t="shared" si="71"/>
        <v>36944</v>
      </c>
      <c r="C291" s="1">
        <f t="shared" si="72"/>
        <v>-30.15</v>
      </c>
      <c r="D291" s="1">
        <f t="shared" si="84"/>
        <v>2275.0500000000011</v>
      </c>
      <c r="E291" s="1"/>
      <c r="F291" s="1"/>
      <c r="G291" s="1"/>
      <c r="H291" s="1"/>
      <c r="I291" s="5">
        <f t="shared" si="73"/>
        <v>4</v>
      </c>
      <c r="J291" s="5">
        <f t="shared" si="74"/>
        <v>2</v>
      </c>
      <c r="K291" s="5">
        <f t="shared" si="75"/>
        <v>2001</v>
      </c>
      <c r="L291" s="18">
        <f t="shared" si="76"/>
        <v>6</v>
      </c>
      <c r="M291" s="5">
        <f t="shared" si="77"/>
        <v>528</v>
      </c>
      <c r="N291" s="5">
        <f t="shared" si="78"/>
        <v>579</v>
      </c>
      <c r="O291" s="5">
        <f t="shared" si="79"/>
        <v>1</v>
      </c>
      <c r="P291" s="1">
        <f t="shared" si="80"/>
        <v>9.75</v>
      </c>
      <c r="Q291" s="1">
        <f t="shared" si="81"/>
        <v>-130.35</v>
      </c>
      <c r="R291" s="1">
        <f t="shared" si="87"/>
        <v>-38.599999999999909</v>
      </c>
      <c r="S291" s="1">
        <f t="shared" si="82"/>
        <v>0</v>
      </c>
      <c r="T291" s="1">
        <f t="shared" si="86"/>
        <v>14.77</v>
      </c>
      <c r="U291" s="1">
        <f t="shared" si="85"/>
        <v>-30.15</v>
      </c>
      <c r="V291" s="1">
        <f t="shared" si="83"/>
        <v>0</v>
      </c>
    </row>
    <row r="292" spans="1:22" x14ac:dyDescent="0.25">
      <c r="A292" t="s">
        <v>303</v>
      </c>
      <c r="B292" s="17">
        <f t="shared" si="71"/>
        <v>36945</v>
      </c>
      <c r="C292" s="1">
        <f t="shared" si="72"/>
        <v>-17.2</v>
      </c>
      <c r="D292" s="1">
        <f t="shared" si="84"/>
        <v>2257.8500000000013</v>
      </c>
      <c r="E292" s="1"/>
      <c r="F292" s="1"/>
      <c r="G292" s="1"/>
      <c r="H292" s="1"/>
      <c r="I292" s="5">
        <f t="shared" si="73"/>
        <v>5</v>
      </c>
      <c r="J292" s="5">
        <f t="shared" si="74"/>
        <v>2</v>
      </c>
      <c r="K292" s="5">
        <f t="shared" si="75"/>
        <v>2001</v>
      </c>
      <c r="L292" s="18">
        <f t="shared" si="76"/>
        <v>3</v>
      </c>
      <c r="M292" s="5">
        <f t="shared" si="77"/>
        <v>774</v>
      </c>
      <c r="N292" s="5">
        <f t="shared" si="78"/>
        <v>654</v>
      </c>
      <c r="O292" s="5">
        <f t="shared" si="79"/>
        <v>-1</v>
      </c>
      <c r="P292" s="1">
        <f t="shared" si="80"/>
        <v>24.35</v>
      </c>
      <c r="Q292" s="1">
        <f t="shared" si="81"/>
        <v>-29.65</v>
      </c>
      <c r="R292" s="1">
        <f t="shared" si="87"/>
        <v>-55.799999999999727</v>
      </c>
      <c r="S292" s="1">
        <f t="shared" si="82"/>
        <v>0</v>
      </c>
      <c r="T292" s="1">
        <f t="shared" si="86"/>
        <v>15.9375</v>
      </c>
      <c r="U292" s="1">
        <f t="shared" si="85"/>
        <v>-17.2</v>
      </c>
      <c r="V292" s="1">
        <f t="shared" si="83"/>
        <v>0</v>
      </c>
    </row>
    <row r="293" spans="1:22" x14ac:dyDescent="0.25">
      <c r="A293" t="s">
        <v>304</v>
      </c>
      <c r="B293" s="17">
        <f t="shared" si="71"/>
        <v>36948</v>
      </c>
      <c r="C293" s="1">
        <f t="shared" si="72"/>
        <v>2.4</v>
      </c>
      <c r="D293" s="1">
        <f t="shared" si="84"/>
        <v>2260.2500000000014</v>
      </c>
      <c r="E293" s="1"/>
      <c r="F293" s="1"/>
      <c r="G293" s="1"/>
      <c r="H293" s="1"/>
      <c r="I293" s="5">
        <f t="shared" si="73"/>
        <v>1</v>
      </c>
      <c r="J293" s="5">
        <f t="shared" si="74"/>
        <v>2</v>
      </c>
      <c r="K293" s="5">
        <f t="shared" si="75"/>
        <v>2001</v>
      </c>
      <c r="L293" s="18">
        <f t="shared" si="76"/>
        <v>2</v>
      </c>
      <c r="M293" s="5">
        <f t="shared" si="77"/>
        <v>555</v>
      </c>
      <c r="N293" s="5">
        <f t="shared" si="78"/>
        <v>594</v>
      </c>
      <c r="O293" s="5">
        <f t="shared" si="79"/>
        <v>1</v>
      </c>
      <c r="P293" s="1">
        <f t="shared" si="80"/>
        <v>9.5500000000000007</v>
      </c>
      <c r="Q293" s="1">
        <f t="shared" si="81"/>
        <v>-9.9</v>
      </c>
      <c r="R293" s="1">
        <f t="shared" si="87"/>
        <v>-53.399999999999636</v>
      </c>
      <c r="S293" s="1">
        <f t="shared" si="82"/>
        <v>0</v>
      </c>
      <c r="T293" s="1">
        <f t="shared" si="86"/>
        <v>15.915000000000001</v>
      </c>
      <c r="U293" s="1">
        <f t="shared" si="85"/>
        <v>2.4</v>
      </c>
      <c r="V293" s="1">
        <f t="shared" si="83"/>
        <v>2.1</v>
      </c>
    </row>
    <row r="294" spans="1:22" x14ac:dyDescent="0.25">
      <c r="A294" t="s">
        <v>305</v>
      </c>
      <c r="B294" s="17">
        <f t="shared" si="71"/>
        <v>36949</v>
      </c>
      <c r="C294" s="1">
        <f t="shared" si="72"/>
        <v>49.15</v>
      </c>
      <c r="D294" s="1">
        <f t="shared" si="84"/>
        <v>2309.4000000000015</v>
      </c>
      <c r="E294" s="1"/>
      <c r="F294" s="1"/>
      <c r="G294" s="1"/>
      <c r="H294" s="1"/>
      <c r="I294" s="5">
        <f t="shared" si="73"/>
        <v>2</v>
      </c>
      <c r="J294" s="5">
        <f t="shared" si="74"/>
        <v>2</v>
      </c>
      <c r="K294" s="5">
        <f t="shared" si="75"/>
        <v>2001</v>
      </c>
      <c r="L294" s="18">
        <f t="shared" si="76"/>
        <v>5</v>
      </c>
      <c r="M294" s="5">
        <f t="shared" si="77"/>
        <v>636</v>
      </c>
      <c r="N294" s="5">
        <f t="shared" si="78"/>
        <v>546</v>
      </c>
      <c r="O294" s="5">
        <f t="shared" si="79"/>
        <v>-1</v>
      </c>
      <c r="P294" s="1">
        <f t="shared" si="80"/>
        <v>49.15</v>
      </c>
      <c r="Q294" s="1">
        <f t="shared" si="81"/>
        <v>-15.45</v>
      </c>
      <c r="R294" s="1">
        <f t="shared" si="87"/>
        <v>-4.2499999999995453</v>
      </c>
      <c r="S294" s="1">
        <f t="shared" si="82"/>
        <v>0</v>
      </c>
      <c r="T294" s="1">
        <f t="shared" si="86"/>
        <v>18.092500000000001</v>
      </c>
      <c r="U294" s="1">
        <f t="shared" si="85"/>
        <v>49.15</v>
      </c>
      <c r="V294" s="1">
        <f t="shared" si="83"/>
        <v>47.6</v>
      </c>
    </row>
    <row r="295" spans="1:22" x14ac:dyDescent="0.25">
      <c r="A295" t="s">
        <v>306</v>
      </c>
      <c r="B295" s="17">
        <f t="shared" si="71"/>
        <v>36951</v>
      </c>
      <c r="C295" s="1">
        <f t="shared" si="72"/>
        <v>-11.8</v>
      </c>
      <c r="D295" s="1">
        <f t="shared" si="84"/>
        <v>2297.6000000000013</v>
      </c>
      <c r="E295" s="1"/>
      <c r="F295" s="1"/>
      <c r="G295" s="1"/>
      <c r="H295" s="1"/>
      <c r="I295" s="5">
        <f t="shared" si="73"/>
        <v>4</v>
      </c>
      <c r="J295" s="5">
        <f t="shared" si="74"/>
        <v>3</v>
      </c>
      <c r="K295" s="5">
        <f t="shared" si="75"/>
        <v>2001</v>
      </c>
      <c r="L295" s="18">
        <f t="shared" si="76"/>
        <v>2</v>
      </c>
      <c r="M295" s="5">
        <f t="shared" si="77"/>
        <v>792</v>
      </c>
      <c r="N295" s="5">
        <f t="shared" si="78"/>
        <v>639</v>
      </c>
      <c r="O295" s="5">
        <f t="shared" si="79"/>
        <v>-1</v>
      </c>
      <c r="P295" s="1">
        <f t="shared" si="80"/>
        <v>6.55</v>
      </c>
      <c r="Q295" s="1">
        <f t="shared" si="81"/>
        <v>-27.45</v>
      </c>
      <c r="R295" s="1">
        <f t="shared" si="87"/>
        <v>-16.049999999999727</v>
      </c>
      <c r="S295" s="1">
        <f t="shared" si="82"/>
        <v>0</v>
      </c>
      <c r="T295" s="1">
        <f t="shared" si="86"/>
        <v>18.095000000000002</v>
      </c>
      <c r="U295" s="1">
        <f t="shared" si="85"/>
        <v>-11.8</v>
      </c>
      <c r="V295" s="1">
        <f t="shared" si="83"/>
        <v>0</v>
      </c>
    </row>
    <row r="296" spans="1:22" x14ac:dyDescent="0.25">
      <c r="A296" t="s">
        <v>307</v>
      </c>
      <c r="B296" s="17">
        <f t="shared" si="71"/>
        <v>36952</v>
      </c>
      <c r="C296" s="1">
        <f t="shared" si="72"/>
        <v>37.450000000000003</v>
      </c>
      <c r="D296" s="1">
        <f t="shared" si="84"/>
        <v>2335.0500000000011</v>
      </c>
      <c r="E296" s="1"/>
      <c r="F296" s="1"/>
      <c r="G296" s="1"/>
      <c r="H296" s="1"/>
      <c r="I296" s="5">
        <f t="shared" si="73"/>
        <v>5</v>
      </c>
      <c r="J296" s="5">
        <f t="shared" si="74"/>
        <v>3</v>
      </c>
      <c r="K296" s="5">
        <f t="shared" si="75"/>
        <v>2001</v>
      </c>
      <c r="L296" s="18">
        <f t="shared" si="76"/>
        <v>2</v>
      </c>
      <c r="M296" s="5">
        <f t="shared" si="77"/>
        <v>759</v>
      </c>
      <c r="N296" s="5">
        <f t="shared" si="78"/>
        <v>549</v>
      </c>
      <c r="O296" s="5">
        <f t="shared" si="79"/>
        <v>-1</v>
      </c>
      <c r="P296" s="1">
        <f t="shared" si="80"/>
        <v>39.1</v>
      </c>
      <c r="Q296" s="1">
        <f t="shared" si="81"/>
        <v>-5.25</v>
      </c>
      <c r="R296" s="1">
        <f t="shared" si="87"/>
        <v>0</v>
      </c>
      <c r="S296" s="1">
        <f t="shared" si="82"/>
        <v>0</v>
      </c>
      <c r="T296" s="1">
        <f t="shared" si="86"/>
        <v>19.760000000000002</v>
      </c>
      <c r="U296" s="1">
        <f t="shared" si="85"/>
        <v>37.450000000000003</v>
      </c>
      <c r="V296" s="1">
        <f t="shared" si="83"/>
        <v>39.1</v>
      </c>
    </row>
    <row r="297" spans="1:22" x14ac:dyDescent="0.25">
      <c r="A297" t="s">
        <v>308</v>
      </c>
      <c r="B297" s="17">
        <f t="shared" si="71"/>
        <v>36955</v>
      </c>
      <c r="C297" s="1">
        <f t="shared" si="72"/>
        <v>4.9000000000000004</v>
      </c>
      <c r="D297" s="1">
        <f t="shared" si="84"/>
        <v>2339.9500000000012</v>
      </c>
      <c r="E297" s="1"/>
      <c r="F297" s="1"/>
      <c r="G297" s="1"/>
      <c r="H297" s="1"/>
      <c r="I297" s="5">
        <f t="shared" si="73"/>
        <v>1</v>
      </c>
      <c r="J297" s="5">
        <f t="shared" si="74"/>
        <v>3</v>
      </c>
      <c r="K297" s="5">
        <f t="shared" si="75"/>
        <v>2001</v>
      </c>
      <c r="L297" s="18">
        <f t="shared" si="76"/>
        <v>2</v>
      </c>
      <c r="M297" s="5">
        <f t="shared" si="77"/>
        <v>696</v>
      </c>
      <c r="N297" s="5">
        <f t="shared" si="78"/>
        <v>561</v>
      </c>
      <c r="O297" s="5">
        <f t="shared" si="79"/>
        <v>-1</v>
      </c>
      <c r="P297" s="1">
        <f t="shared" si="80"/>
        <v>10.050000000000001</v>
      </c>
      <c r="Q297" s="1">
        <f t="shared" si="81"/>
        <v>-4.75</v>
      </c>
      <c r="R297" s="1">
        <f t="shared" si="87"/>
        <v>0</v>
      </c>
      <c r="S297" s="1">
        <f t="shared" si="82"/>
        <v>0</v>
      </c>
      <c r="T297" s="1">
        <f t="shared" si="86"/>
        <v>19.907500000000002</v>
      </c>
      <c r="U297" s="1">
        <f t="shared" si="85"/>
        <v>4.9000000000000004</v>
      </c>
      <c r="V297" s="1">
        <f t="shared" si="83"/>
        <v>6.35</v>
      </c>
    </row>
    <row r="298" spans="1:22" x14ac:dyDescent="0.25">
      <c r="A298" t="s">
        <v>309</v>
      </c>
      <c r="B298" s="17">
        <f t="shared" si="71"/>
        <v>36956</v>
      </c>
      <c r="C298" s="1">
        <f t="shared" si="72"/>
        <v>-14.2</v>
      </c>
      <c r="D298" s="1">
        <f t="shared" si="84"/>
        <v>2325.7500000000014</v>
      </c>
      <c r="E298" s="1"/>
      <c r="F298" s="1"/>
      <c r="G298" s="1"/>
      <c r="H298" s="1"/>
      <c r="I298" s="5">
        <f t="shared" si="73"/>
        <v>2</v>
      </c>
      <c r="J298" s="5">
        <f t="shared" si="74"/>
        <v>3</v>
      </c>
      <c r="K298" s="5">
        <f t="shared" si="75"/>
        <v>2001</v>
      </c>
      <c r="L298" s="18">
        <f t="shared" si="76"/>
        <v>2</v>
      </c>
      <c r="M298" s="5">
        <f t="shared" si="77"/>
        <v>594</v>
      </c>
      <c r="N298" s="5">
        <f t="shared" si="78"/>
        <v>843</v>
      </c>
      <c r="O298" s="5">
        <f t="shared" si="79"/>
        <v>1</v>
      </c>
      <c r="P298" s="1">
        <f t="shared" si="80"/>
        <v>12.05</v>
      </c>
      <c r="Q298" s="1">
        <f t="shared" si="81"/>
        <v>-17.75</v>
      </c>
      <c r="R298" s="1">
        <f t="shared" si="87"/>
        <v>-14.199999999999818</v>
      </c>
      <c r="S298" s="1">
        <f t="shared" si="82"/>
        <v>0</v>
      </c>
      <c r="T298" s="1">
        <f t="shared" si="86"/>
        <v>19.270000000000003</v>
      </c>
      <c r="U298" s="1">
        <f t="shared" si="85"/>
        <v>-14.2</v>
      </c>
      <c r="V298" s="1">
        <f t="shared" si="83"/>
        <v>0</v>
      </c>
    </row>
    <row r="299" spans="1:22" x14ac:dyDescent="0.25">
      <c r="A299" t="s">
        <v>310</v>
      </c>
      <c r="B299" s="17">
        <f t="shared" si="71"/>
        <v>36957</v>
      </c>
      <c r="C299" s="1">
        <f t="shared" si="72"/>
        <v>20.25</v>
      </c>
      <c r="D299" s="1">
        <f t="shared" si="84"/>
        <v>2346.0000000000014</v>
      </c>
      <c r="E299" s="1"/>
      <c r="F299" s="1"/>
      <c r="G299" s="1"/>
      <c r="H299" s="1"/>
      <c r="I299" s="5">
        <f t="shared" si="73"/>
        <v>3</v>
      </c>
      <c r="J299" s="5">
        <f t="shared" si="74"/>
        <v>3</v>
      </c>
      <c r="K299" s="5">
        <f t="shared" si="75"/>
        <v>2001</v>
      </c>
      <c r="L299" s="18">
        <f t="shared" si="76"/>
        <v>2</v>
      </c>
      <c r="M299" s="5">
        <f t="shared" si="77"/>
        <v>600</v>
      </c>
      <c r="N299" s="5">
        <f t="shared" si="78"/>
        <v>540</v>
      </c>
      <c r="O299" s="5">
        <f t="shared" si="79"/>
        <v>-1</v>
      </c>
      <c r="P299" s="1">
        <f t="shared" si="80"/>
        <v>20.25</v>
      </c>
      <c r="Q299" s="1">
        <f t="shared" si="81"/>
        <v>-1.7</v>
      </c>
      <c r="R299" s="1">
        <f t="shared" si="87"/>
        <v>0</v>
      </c>
      <c r="S299" s="1">
        <f t="shared" si="82"/>
        <v>0</v>
      </c>
      <c r="T299" s="1">
        <f t="shared" si="86"/>
        <v>18.917500000000004</v>
      </c>
      <c r="U299" s="1">
        <f t="shared" si="85"/>
        <v>20.25</v>
      </c>
      <c r="V299" s="1">
        <f t="shared" si="83"/>
        <v>9.35</v>
      </c>
    </row>
    <row r="300" spans="1:22" x14ac:dyDescent="0.25">
      <c r="A300" t="s">
        <v>311</v>
      </c>
      <c r="B300" s="17">
        <f t="shared" si="71"/>
        <v>36958</v>
      </c>
      <c r="C300" s="1">
        <f t="shared" si="72"/>
        <v>13.7</v>
      </c>
      <c r="D300" s="1">
        <f t="shared" si="84"/>
        <v>2359.7000000000012</v>
      </c>
      <c r="E300" s="1"/>
      <c r="F300" s="1"/>
      <c r="G300" s="1"/>
      <c r="H300" s="1"/>
      <c r="I300" s="5">
        <f t="shared" si="73"/>
        <v>4</v>
      </c>
      <c r="J300" s="5">
        <f t="shared" si="74"/>
        <v>3</v>
      </c>
      <c r="K300" s="5">
        <f t="shared" si="75"/>
        <v>2001</v>
      </c>
      <c r="L300" s="18">
        <f t="shared" si="76"/>
        <v>1</v>
      </c>
      <c r="M300" s="5">
        <f t="shared" si="77"/>
        <v>660</v>
      </c>
      <c r="N300" s="5">
        <f t="shared" si="78"/>
        <v>516</v>
      </c>
      <c r="O300" s="5">
        <f t="shared" si="79"/>
        <v>-1</v>
      </c>
      <c r="P300" s="1">
        <f t="shared" si="80"/>
        <v>15.15</v>
      </c>
      <c r="Q300" s="1">
        <f t="shared" si="81"/>
        <v>-1</v>
      </c>
      <c r="R300" s="1">
        <f t="shared" si="87"/>
        <v>0</v>
      </c>
      <c r="S300" s="1">
        <f t="shared" si="82"/>
        <v>0</v>
      </c>
      <c r="T300" s="1">
        <f t="shared" si="86"/>
        <v>18.915000000000003</v>
      </c>
      <c r="U300" s="1">
        <f t="shared" si="85"/>
        <v>13.7</v>
      </c>
      <c r="V300" s="1">
        <f t="shared" si="83"/>
        <v>15.15</v>
      </c>
    </row>
    <row r="301" spans="1:22" x14ac:dyDescent="0.25">
      <c r="A301" t="s">
        <v>312</v>
      </c>
      <c r="B301" s="17">
        <f t="shared" si="71"/>
        <v>36959</v>
      </c>
      <c r="C301" s="1">
        <f t="shared" si="72"/>
        <v>23.9</v>
      </c>
      <c r="D301" s="1">
        <f t="shared" si="84"/>
        <v>2383.6000000000013</v>
      </c>
      <c r="E301" s="1"/>
      <c r="F301" s="1"/>
      <c r="G301" s="1"/>
      <c r="H301" s="1"/>
      <c r="I301" s="5">
        <f t="shared" si="73"/>
        <v>5</v>
      </c>
      <c r="J301" s="5">
        <f t="shared" si="74"/>
        <v>3</v>
      </c>
      <c r="K301" s="5">
        <f t="shared" si="75"/>
        <v>2001</v>
      </c>
      <c r="L301" s="18">
        <f t="shared" si="76"/>
        <v>2</v>
      </c>
      <c r="M301" s="5">
        <f t="shared" si="77"/>
        <v>879</v>
      </c>
      <c r="N301" s="5">
        <f t="shared" si="78"/>
        <v>531</v>
      </c>
      <c r="O301" s="5">
        <f t="shared" si="79"/>
        <v>-1</v>
      </c>
      <c r="P301" s="1">
        <f t="shared" si="80"/>
        <v>35.049999999999997</v>
      </c>
      <c r="Q301" s="1">
        <f t="shared" si="81"/>
        <v>-12.95</v>
      </c>
      <c r="R301" s="1">
        <f t="shared" si="87"/>
        <v>0</v>
      </c>
      <c r="S301" s="1">
        <f t="shared" si="82"/>
        <v>0</v>
      </c>
      <c r="T301" s="1">
        <f t="shared" si="86"/>
        <v>19.660000000000004</v>
      </c>
      <c r="U301" s="1">
        <f t="shared" si="85"/>
        <v>23.9</v>
      </c>
      <c r="V301" s="1">
        <f t="shared" si="83"/>
        <v>0</v>
      </c>
    </row>
    <row r="302" spans="1:22" x14ac:dyDescent="0.25">
      <c r="A302" t="s">
        <v>313</v>
      </c>
      <c r="B302" s="17">
        <f t="shared" si="71"/>
        <v>36962</v>
      </c>
      <c r="C302" s="1">
        <f t="shared" si="72"/>
        <v>-0.65</v>
      </c>
      <c r="D302" s="1">
        <f t="shared" si="84"/>
        <v>2382.9500000000012</v>
      </c>
      <c r="E302" s="1"/>
      <c r="F302" s="1"/>
      <c r="G302" s="1"/>
      <c r="H302" s="1"/>
      <c r="I302" s="5">
        <f t="shared" si="73"/>
        <v>1</v>
      </c>
      <c r="J302" s="5">
        <f t="shared" si="74"/>
        <v>3</v>
      </c>
      <c r="K302" s="5">
        <f t="shared" si="75"/>
        <v>2001</v>
      </c>
      <c r="L302" s="18">
        <f t="shared" si="76"/>
        <v>3</v>
      </c>
      <c r="M302" s="5">
        <f t="shared" si="77"/>
        <v>897</v>
      </c>
      <c r="N302" s="5">
        <f t="shared" si="78"/>
        <v>810</v>
      </c>
      <c r="O302" s="5">
        <f t="shared" si="79"/>
        <v>-1</v>
      </c>
      <c r="P302" s="1">
        <f t="shared" si="80"/>
        <v>12.25</v>
      </c>
      <c r="Q302" s="1">
        <f t="shared" si="81"/>
        <v>-48.75</v>
      </c>
      <c r="R302" s="1">
        <f t="shared" si="87"/>
        <v>-0.65000000000009095</v>
      </c>
      <c r="S302" s="1">
        <f t="shared" si="82"/>
        <v>0</v>
      </c>
      <c r="T302" s="1">
        <f t="shared" si="86"/>
        <v>19.832500000000003</v>
      </c>
      <c r="U302" s="1">
        <f t="shared" si="85"/>
        <v>-0.65</v>
      </c>
      <c r="V302" s="1">
        <f t="shared" si="83"/>
        <v>0</v>
      </c>
    </row>
    <row r="303" spans="1:22" x14ac:dyDescent="0.25">
      <c r="A303" t="s">
        <v>314</v>
      </c>
      <c r="B303" s="17">
        <f t="shared" si="71"/>
        <v>36963</v>
      </c>
      <c r="C303" s="1">
        <f t="shared" si="72"/>
        <v>-8.0500000000000007</v>
      </c>
      <c r="D303" s="1">
        <f t="shared" si="84"/>
        <v>2374.900000000001</v>
      </c>
      <c r="E303" s="1"/>
      <c r="F303" s="1"/>
      <c r="G303" s="1"/>
      <c r="H303" s="1"/>
      <c r="I303" s="5">
        <f t="shared" si="73"/>
        <v>2</v>
      </c>
      <c r="J303" s="5">
        <f t="shared" si="74"/>
        <v>3</v>
      </c>
      <c r="K303" s="5">
        <f t="shared" si="75"/>
        <v>2001</v>
      </c>
      <c r="L303" s="18">
        <f t="shared" si="76"/>
        <v>4</v>
      </c>
      <c r="M303" s="5">
        <f t="shared" si="77"/>
        <v>588</v>
      </c>
      <c r="N303" s="5">
        <f t="shared" si="78"/>
        <v>876</v>
      </c>
      <c r="O303" s="5">
        <f t="shared" si="79"/>
        <v>1</v>
      </c>
      <c r="P303" s="1">
        <f t="shared" si="80"/>
        <v>48.5</v>
      </c>
      <c r="Q303" s="1">
        <f t="shared" si="81"/>
        <v>-10.95</v>
      </c>
      <c r="R303" s="1">
        <f t="shared" si="87"/>
        <v>-8.7000000000002728</v>
      </c>
      <c r="S303" s="1">
        <f t="shared" si="82"/>
        <v>0</v>
      </c>
      <c r="T303" s="1">
        <f t="shared" si="86"/>
        <v>21.360000000000003</v>
      </c>
      <c r="U303" s="1">
        <f t="shared" si="85"/>
        <v>0</v>
      </c>
      <c r="V303" s="1">
        <f t="shared" si="83"/>
        <v>48.5</v>
      </c>
    </row>
    <row r="304" spans="1:22" x14ac:dyDescent="0.25">
      <c r="A304" t="s">
        <v>315</v>
      </c>
      <c r="B304" s="17">
        <f t="shared" si="71"/>
        <v>36964</v>
      </c>
      <c r="C304" s="1">
        <f t="shared" si="72"/>
        <v>-18.899999999999999</v>
      </c>
      <c r="D304" s="1">
        <f t="shared" si="84"/>
        <v>2356.0000000000009</v>
      </c>
      <c r="E304" s="1"/>
      <c r="F304" s="1"/>
      <c r="G304" s="1"/>
      <c r="H304" s="1"/>
      <c r="I304" s="5">
        <f t="shared" si="73"/>
        <v>3</v>
      </c>
      <c r="J304" s="5">
        <f t="shared" si="74"/>
        <v>3</v>
      </c>
      <c r="K304" s="5">
        <f t="shared" si="75"/>
        <v>2001</v>
      </c>
      <c r="L304" s="18">
        <f t="shared" si="76"/>
        <v>3</v>
      </c>
      <c r="M304" s="5">
        <f t="shared" si="77"/>
        <v>591</v>
      </c>
      <c r="N304" s="5">
        <f t="shared" si="78"/>
        <v>876</v>
      </c>
      <c r="O304" s="5">
        <f t="shared" si="79"/>
        <v>1</v>
      </c>
      <c r="P304" s="1">
        <f t="shared" si="80"/>
        <v>45.55</v>
      </c>
      <c r="Q304" s="1">
        <f t="shared" si="81"/>
        <v>-26.25</v>
      </c>
      <c r="R304" s="1">
        <f t="shared" si="87"/>
        <v>-27.600000000000364</v>
      </c>
      <c r="S304" s="1">
        <f t="shared" si="82"/>
        <v>0</v>
      </c>
      <c r="T304" s="1">
        <f t="shared" si="86"/>
        <v>23.160000000000004</v>
      </c>
      <c r="U304" s="1">
        <f t="shared" si="85"/>
        <v>0</v>
      </c>
      <c r="V304" s="1">
        <f t="shared" si="83"/>
        <v>45.55</v>
      </c>
    </row>
    <row r="305" spans="1:22" x14ac:dyDescent="0.25">
      <c r="A305" t="s">
        <v>316</v>
      </c>
      <c r="B305" s="17">
        <f t="shared" si="71"/>
        <v>36965</v>
      </c>
      <c r="C305" s="1">
        <f t="shared" si="72"/>
        <v>-3.05</v>
      </c>
      <c r="D305" s="1">
        <f t="shared" si="84"/>
        <v>2352.9500000000007</v>
      </c>
      <c r="E305" s="1"/>
      <c r="F305" s="1"/>
      <c r="G305" s="1"/>
      <c r="H305" s="1"/>
      <c r="I305" s="5">
        <f t="shared" si="73"/>
        <v>4</v>
      </c>
      <c r="J305" s="5">
        <f t="shared" si="74"/>
        <v>3</v>
      </c>
      <c r="K305" s="5">
        <f t="shared" si="75"/>
        <v>2001</v>
      </c>
      <c r="L305" s="18">
        <f t="shared" si="76"/>
        <v>2</v>
      </c>
      <c r="M305" s="5">
        <f t="shared" si="77"/>
        <v>621</v>
      </c>
      <c r="N305" s="5">
        <f t="shared" si="78"/>
        <v>831</v>
      </c>
      <c r="O305" s="5">
        <f t="shared" si="79"/>
        <v>1</v>
      </c>
      <c r="P305" s="1">
        <f t="shared" si="80"/>
        <v>14.75</v>
      </c>
      <c r="Q305" s="1">
        <f t="shared" si="81"/>
        <v>-9.65</v>
      </c>
      <c r="R305" s="1">
        <f t="shared" si="87"/>
        <v>-30.650000000000546</v>
      </c>
      <c r="S305" s="1">
        <f t="shared" si="82"/>
        <v>0</v>
      </c>
      <c r="T305" s="1">
        <f t="shared" si="86"/>
        <v>23.487500000000004</v>
      </c>
      <c r="U305" s="1">
        <f t="shared" si="85"/>
        <v>-3.05</v>
      </c>
      <c r="V305" s="1">
        <f t="shared" si="83"/>
        <v>0</v>
      </c>
    </row>
    <row r="306" spans="1:22" x14ac:dyDescent="0.25">
      <c r="A306" t="s">
        <v>317</v>
      </c>
      <c r="B306" s="17">
        <f t="shared" si="71"/>
        <v>36966</v>
      </c>
      <c r="C306" s="1">
        <f t="shared" si="72"/>
        <v>-4</v>
      </c>
      <c r="D306" s="1">
        <f t="shared" si="84"/>
        <v>2348.9500000000007</v>
      </c>
      <c r="E306" s="1"/>
      <c r="F306" s="1"/>
      <c r="G306" s="1"/>
      <c r="H306" s="1"/>
      <c r="I306" s="5">
        <f t="shared" si="73"/>
        <v>5</v>
      </c>
      <c r="J306" s="5">
        <f t="shared" si="74"/>
        <v>3</v>
      </c>
      <c r="K306" s="5">
        <f t="shared" si="75"/>
        <v>2001</v>
      </c>
      <c r="L306" s="18">
        <f t="shared" si="76"/>
        <v>2</v>
      </c>
      <c r="M306" s="5">
        <f t="shared" si="77"/>
        <v>594</v>
      </c>
      <c r="N306" s="5">
        <f t="shared" si="78"/>
        <v>783</v>
      </c>
      <c r="O306" s="5">
        <f t="shared" si="79"/>
        <v>1</v>
      </c>
      <c r="P306" s="1">
        <f t="shared" si="80"/>
        <v>34.049999999999997</v>
      </c>
      <c r="Q306" s="1">
        <f t="shared" si="81"/>
        <v>-15.05</v>
      </c>
      <c r="R306" s="1">
        <f t="shared" si="87"/>
        <v>-34.650000000000546</v>
      </c>
      <c r="S306" s="1">
        <f t="shared" si="82"/>
        <v>0</v>
      </c>
      <c r="T306" s="1">
        <f t="shared" si="86"/>
        <v>24.2575</v>
      </c>
      <c r="U306" s="1">
        <f t="shared" si="85"/>
        <v>0</v>
      </c>
      <c r="V306" s="1">
        <f t="shared" si="83"/>
        <v>0</v>
      </c>
    </row>
    <row r="307" spans="1:22" x14ac:dyDescent="0.25">
      <c r="A307" t="s">
        <v>318</v>
      </c>
      <c r="B307" s="17">
        <f t="shared" si="71"/>
        <v>36969</v>
      </c>
      <c r="C307" s="1">
        <f t="shared" si="72"/>
        <v>18.25</v>
      </c>
      <c r="D307" s="1">
        <f t="shared" si="84"/>
        <v>2367.2000000000007</v>
      </c>
      <c r="E307" s="1"/>
      <c r="F307" s="1"/>
      <c r="G307" s="1"/>
      <c r="H307" s="1"/>
      <c r="I307" s="5">
        <f t="shared" si="73"/>
        <v>1</v>
      </c>
      <c r="J307" s="5">
        <f t="shared" si="74"/>
        <v>3</v>
      </c>
      <c r="K307" s="5">
        <f t="shared" si="75"/>
        <v>2001</v>
      </c>
      <c r="L307" s="18">
        <f t="shared" si="76"/>
        <v>2</v>
      </c>
      <c r="M307" s="5">
        <f t="shared" si="77"/>
        <v>888</v>
      </c>
      <c r="N307" s="5">
        <f t="shared" si="78"/>
        <v>765</v>
      </c>
      <c r="O307" s="5">
        <f t="shared" si="79"/>
        <v>-1</v>
      </c>
      <c r="P307" s="1">
        <f t="shared" si="80"/>
        <v>29.9</v>
      </c>
      <c r="Q307" s="1">
        <f t="shared" si="81"/>
        <v>-13.6</v>
      </c>
      <c r="R307" s="1">
        <f t="shared" si="87"/>
        <v>-16.400000000000546</v>
      </c>
      <c r="S307" s="1">
        <f t="shared" si="82"/>
        <v>0</v>
      </c>
      <c r="T307" s="1">
        <f t="shared" si="86"/>
        <v>25.16</v>
      </c>
      <c r="U307" s="1">
        <f t="shared" si="85"/>
        <v>18.25</v>
      </c>
      <c r="V307" s="1">
        <f t="shared" si="83"/>
        <v>29.9</v>
      </c>
    </row>
    <row r="308" spans="1:22" x14ac:dyDescent="0.25">
      <c r="A308" t="s">
        <v>319</v>
      </c>
      <c r="B308" s="17">
        <f t="shared" si="71"/>
        <v>36970</v>
      </c>
      <c r="C308" s="1">
        <f t="shared" si="72"/>
        <v>-11.65</v>
      </c>
      <c r="D308" s="1">
        <f t="shared" si="84"/>
        <v>2355.5500000000006</v>
      </c>
      <c r="E308" s="1"/>
      <c r="F308" s="1"/>
      <c r="G308" s="1"/>
      <c r="H308" s="1"/>
      <c r="I308" s="5">
        <f t="shared" si="73"/>
        <v>2</v>
      </c>
      <c r="J308" s="5">
        <f t="shared" si="74"/>
        <v>3</v>
      </c>
      <c r="K308" s="5">
        <f t="shared" si="75"/>
        <v>2001</v>
      </c>
      <c r="L308" s="18">
        <f t="shared" si="76"/>
        <v>3</v>
      </c>
      <c r="M308" s="5">
        <f t="shared" si="77"/>
        <v>603</v>
      </c>
      <c r="N308" s="5">
        <f t="shared" si="78"/>
        <v>903</v>
      </c>
      <c r="O308" s="5">
        <f t="shared" si="79"/>
        <v>1</v>
      </c>
      <c r="P308" s="1">
        <f t="shared" si="80"/>
        <v>30.5</v>
      </c>
      <c r="Q308" s="1">
        <f t="shared" si="81"/>
        <v>-12.95</v>
      </c>
      <c r="R308" s="1">
        <f t="shared" si="87"/>
        <v>-28.050000000000637</v>
      </c>
      <c r="S308" s="1">
        <f t="shared" si="82"/>
        <v>0</v>
      </c>
      <c r="T308" s="1">
        <f t="shared" si="86"/>
        <v>26.472500000000004</v>
      </c>
      <c r="U308" s="1">
        <f t="shared" si="85"/>
        <v>0</v>
      </c>
      <c r="V308" s="1">
        <f t="shared" si="83"/>
        <v>0</v>
      </c>
    </row>
    <row r="309" spans="1:22" x14ac:dyDescent="0.25">
      <c r="A309" t="s">
        <v>320</v>
      </c>
      <c r="B309" s="17">
        <f t="shared" si="71"/>
        <v>36971</v>
      </c>
      <c r="C309" s="1">
        <f t="shared" si="72"/>
        <v>29.65</v>
      </c>
      <c r="D309" s="1">
        <f t="shared" si="84"/>
        <v>2385.2000000000007</v>
      </c>
      <c r="E309" s="1"/>
      <c r="F309" s="1"/>
      <c r="G309" s="1"/>
      <c r="H309" s="1"/>
      <c r="I309" s="5">
        <f t="shared" si="73"/>
        <v>3</v>
      </c>
      <c r="J309" s="5">
        <f t="shared" si="74"/>
        <v>3</v>
      </c>
      <c r="K309" s="5">
        <f t="shared" si="75"/>
        <v>2001</v>
      </c>
      <c r="L309" s="18">
        <f t="shared" si="76"/>
        <v>4</v>
      </c>
      <c r="M309" s="5">
        <f t="shared" si="77"/>
        <v>618</v>
      </c>
      <c r="N309" s="5">
        <f t="shared" si="78"/>
        <v>546</v>
      </c>
      <c r="O309" s="5">
        <f t="shared" si="79"/>
        <v>-1</v>
      </c>
      <c r="P309" s="1">
        <f t="shared" si="80"/>
        <v>29.65</v>
      </c>
      <c r="Q309" s="1">
        <f t="shared" si="81"/>
        <v>-39</v>
      </c>
      <c r="R309" s="1">
        <f t="shared" si="87"/>
        <v>0</v>
      </c>
      <c r="S309" s="1">
        <f t="shared" si="82"/>
        <v>0</v>
      </c>
      <c r="T309" s="1">
        <f t="shared" si="86"/>
        <v>26.76</v>
      </c>
      <c r="U309" s="1">
        <f t="shared" si="85"/>
        <v>29.65</v>
      </c>
      <c r="V309" s="1">
        <f t="shared" si="83"/>
        <v>0</v>
      </c>
    </row>
    <row r="310" spans="1:22" x14ac:dyDescent="0.25">
      <c r="A310" t="s">
        <v>321</v>
      </c>
      <c r="B310" s="17">
        <f t="shared" si="71"/>
        <v>36972</v>
      </c>
      <c r="C310" s="1">
        <f t="shared" si="72"/>
        <v>-38.75</v>
      </c>
      <c r="D310" s="1">
        <f t="shared" si="84"/>
        <v>2346.4500000000007</v>
      </c>
      <c r="E310" s="1"/>
      <c r="F310" s="1"/>
      <c r="G310" s="1"/>
      <c r="H310" s="1"/>
      <c r="I310" s="5">
        <f t="shared" si="73"/>
        <v>4</v>
      </c>
      <c r="J310" s="5">
        <f t="shared" si="74"/>
        <v>3</v>
      </c>
      <c r="K310" s="5">
        <f t="shared" si="75"/>
        <v>2001</v>
      </c>
      <c r="L310" s="18">
        <f t="shared" si="76"/>
        <v>2</v>
      </c>
      <c r="M310" s="5">
        <f t="shared" si="77"/>
        <v>531</v>
      </c>
      <c r="N310" s="5">
        <f t="shared" si="78"/>
        <v>693</v>
      </c>
      <c r="O310" s="5">
        <f t="shared" si="79"/>
        <v>1</v>
      </c>
      <c r="P310" s="1">
        <f t="shared" si="80"/>
        <v>3.3</v>
      </c>
      <c r="Q310" s="1">
        <f t="shared" si="81"/>
        <v>-54.6</v>
      </c>
      <c r="R310" s="1">
        <f t="shared" si="87"/>
        <v>-38.75</v>
      </c>
      <c r="S310" s="1">
        <f t="shared" si="82"/>
        <v>0</v>
      </c>
      <c r="T310" s="1">
        <f t="shared" si="86"/>
        <v>23.972500000000004</v>
      </c>
      <c r="U310" s="1">
        <f t="shared" si="85"/>
        <v>-38.75</v>
      </c>
      <c r="V310" s="1">
        <f t="shared" si="83"/>
        <v>0</v>
      </c>
    </row>
    <row r="311" spans="1:22" x14ac:dyDescent="0.25">
      <c r="A311" t="s">
        <v>322</v>
      </c>
      <c r="B311" s="17">
        <f t="shared" si="71"/>
        <v>36973</v>
      </c>
      <c r="C311" s="1">
        <f t="shared" si="72"/>
        <v>-27.45</v>
      </c>
      <c r="D311" s="1">
        <f t="shared" si="84"/>
        <v>2319.0000000000009</v>
      </c>
      <c r="E311" s="1"/>
      <c r="F311" s="1"/>
      <c r="G311" s="1"/>
      <c r="H311" s="1"/>
      <c r="I311" s="5">
        <f t="shared" si="73"/>
        <v>5</v>
      </c>
      <c r="J311" s="5">
        <f t="shared" si="74"/>
        <v>3</v>
      </c>
      <c r="K311" s="5">
        <f t="shared" si="75"/>
        <v>2001</v>
      </c>
      <c r="L311" s="18">
        <f t="shared" si="76"/>
        <v>2</v>
      </c>
      <c r="M311" s="5">
        <f t="shared" si="77"/>
        <v>537</v>
      </c>
      <c r="N311" s="5">
        <f t="shared" si="78"/>
        <v>780</v>
      </c>
      <c r="O311" s="5">
        <f t="shared" si="79"/>
        <v>1</v>
      </c>
      <c r="P311" s="1">
        <f t="shared" si="80"/>
        <v>20</v>
      </c>
      <c r="Q311" s="1">
        <f t="shared" si="81"/>
        <v>-50.3</v>
      </c>
      <c r="R311" s="1">
        <f t="shared" si="87"/>
        <v>-66.199999999999818</v>
      </c>
      <c r="S311" s="1">
        <f t="shared" si="82"/>
        <v>0</v>
      </c>
      <c r="T311" s="1">
        <f t="shared" si="86"/>
        <v>24.485000000000003</v>
      </c>
      <c r="U311" s="1">
        <f t="shared" si="85"/>
        <v>-27.45</v>
      </c>
      <c r="V311" s="1">
        <f t="shared" si="83"/>
        <v>0</v>
      </c>
    </row>
    <row r="312" spans="1:22" x14ac:dyDescent="0.25">
      <c r="A312" t="s">
        <v>323</v>
      </c>
      <c r="B312" s="17">
        <f t="shared" si="71"/>
        <v>36976</v>
      </c>
      <c r="C312" s="1">
        <f t="shared" si="72"/>
        <v>-3.65</v>
      </c>
      <c r="D312" s="1">
        <f t="shared" si="84"/>
        <v>2315.3500000000008</v>
      </c>
      <c r="E312" s="1"/>
      <c r="F312" s="1"/>
      <c r="G312" s="1"/>
      <c r="H312" s="1"/>
      <c r="I312" s="5">
        <f t="shared" si="73"/>
        <v>1</v>
      </c>
      <c r="J312" s="5">
        <f t="shared" si="74"/>
        <v>3</v>
      </c>
      <c r="K312" s="5">
        <f t="shared" si="75"/>
        <v>2001</v>
      </c>
      <c r="L312" s="18">
        <f t="shared" si="76"/>
        <v>2</v>
      </c>
      <c r="M312" s="5">
        <f t="shared" si="77"/>
        <v>615</v>
      </c>
      <c r="N312" s="5">
        <f t="shared" si="78"/>
        <v>774</v>
      </c>
      <c r="O312" s="5">
        <f t="shared" si="79"/>
        <v>1</v>
      </c>
      <c r="P312" s="1">
        <f t="shared" si="80"/>
        <v>10.8</v>
      </c>
      <c r="Q312" s="1">
        <f t="shared" si="81"/>
        <v>-5.8</v>
      </c>
      <c r="R312" s="1">
        <f t="shared" si="87"/>
        <v>-69.849999999999909</v>
      </c>
      <c r="S312" s="1">
        <f t="shared" si="82"/>
        <v>0</v>
      </c>
      <c r="T312" s="1">
        <f t="shared" si="86"/>
        <v>23.807499999999997</v>
      </c>
      <c r="U312" s="1">
        <f t="shared" si="85"/>
        <v>-3.65</v>
      </c>
      <c r="V312" s="1">
        <f t="shared" si="83"/>
        <v>0</v>
      </c>
    </row>
    <row r="313" spans="1:22" x14ac:dyDescent="0.25">
      <c r="A313" t="s">
        <v>324</v>
      </c>
      <c r="B313" s="17">
        <f t="shared" si="71"/>
        <v>36977</v>
      </c>
      <c r="C313" s="1">
        <f t="shared" si="72"/>
        <v>12</v>
      </c>
      <c r="D313" s="1">
        <f t="shared" si="84"/>
        <v>2327.3500000000008</v>
      </c>
      <c r="E313" s="1"/>
      <c r="F313" s="1"/>
      <c r="G313" s="1"/>
      <c r="H313" s="1"/>
      <c r="I313" s="5">
        <f t="shared" si="73"/>
        <v>2</v>
      </c>
      <c r="J313" s="5">
        <f t="shared" si="74"/>
        <v>3</v>
      </c>
      <c r="K313" s="5">
        <f t="shared" si="75"/>
        <v>2001</v>
      </c>
      <c r="L313" s="18">
        <f t="shared" si="76"/>
        <v>2</v>
      </c>
      <c r="M313" s="5">
        <f t="shared" si="77"/>
        <v>891</v>
      </c>
      <c r="N313" s="5">
        <f t="shared" si="78"/>
        <v>639</v>
      </c>
      <c r="O313" s="5">
        <f t="shared" si="79"/>
        <v>-1</v>
      </c>
      <c r="P313" s="1">
        <f t="shared" si="80"/>
        <v>14.7</v>
      </c>
      <c r="Q313" s="1">
        <f t="shared" si="81"/>
        <v>-3.3</v>
      </c>
      <c r="R313" s="1">
        <f t="shared" si="87"/>
        <v>-57.849999999999909</v>
      </c>
      <c r="S313" s="1">
        <f t="shared" si="82"/>
        <v>0</v>
      </c>
      <c r="T313" s="1">
        <f t="shared" si="86"/>
        <v>24.064999999999998</v>
      </c>
      <c r="U313" s="1">
        <f t="shared" si="85"/>
        <v>12</v>
      </c>
      <c r="V313" s="1">
        <f t="shared" si="83"/>
        <v>14.7</v>
      </c>
    </row>
    <row r="314" spans="1:22" x14ac:dyDescent="0.25">
      <c r="A314" t="s">
        <v>325</v>
      </c>
      <c r="B314" s="17">
        <f t="shared" si="71"/>
        <v>36978</v>
      </c>
      <c r="C314" s="1">
        <f t="shared" si="72"/>
        <v>-8.35</v>
      </c>
      <c r="D314" s="1">
        <f t="shared" si="84"/>
        <v>2319.0000000000009</v>
      </c>
      <c r="E314" s="1"/>
      <c r="F314" s="1"/>
      <c r="G314" s="1"/>
      <c r="H314" s="1"/>
      <c r="I314" s="5">
        <f t="shared" si="73"/>
        <v>3</v>
      </c>
      <c r="J314" s="5">
        <f t="shared" si="74"/>
        <v>3</v>
      </c>
      <c r="K314" s="5">
        <f t="shared" si="75"/>
        <v>2001</v>
      </c>
      <c r="L314" s="18">
        <f t="shared" si="76"/>
        <v>2</v>
      </c>
      <c r="M314" s="5">
        <f t="shared" si="77"/>
        <v>852</v>
      </c>
      <c r="N314" s="5">
        <f t="shared" si="78"/>
        <v>879</v>
      </c>
      <c r="O314" s="5">
        <f t="shared" si="79"/>
        <v>1</v>
      </c>
      <c r="P314" s="1">
        <f t="shared" si="80"/>
        <v>6.55</v>
      </c>
      <c r="Q314" s="1">
        <f t="shared" si="81"/>
        <v>-17.95</v>
      </c>
      <c r="R314" s="1">
        <f t="shared" si="87"/>
        <v>-66.199999999999818</v>
      </c>
      <c r="S314" s="1">
        <f t="shared" si="82"/>
        <v>0</v>
      </c>
      <c r="T314" s="1">
        <f t="shared" si="86"/>
        <v>21.934999999999999</v>
      </c>
      <c r="U314" s="1">
        <f t="shared" si="85"/>
        <v>-8.35</v>
      </c>
      <c r="V314" s="1">
        <f t="shared" si="83"/>
        <v>0</v>
      </c>
    </row>
    <row r="315" spans="1:22" x14ac:dyDescent="0.25">
      <c r="A315" t="s">
        <v>326</v>
      </c>
      <c r="B315" s="17">
        <f t="shared" si="71"/>
        <v>36979</v>
      </c>
      <c r="C315" s="1">
        <f t="shared" si="72"/>
        <v>-0.3</v>
      </c>
      <c r="D315" s="1">
        <f t="shared" si="84"/>
        <v>2318.7000000000007</v>
      </c>
      <c r="E315" s="1"/>
      <c r="F315" s="1"/>
      <c r="G315" s="1"/>
      <c r="H315" s="1"/>
      <c r="I315" s="5">
        <f t="shared" si="73"/>
        <v>4</v>
      </c>
      <c r="J315" s="5">
        <f t="shared" si="74"/>
        <v>3</v>
      </c>
      <c r="K315" s="5">
        <f t="shared" si="75"/>
        <v>2001</v>
      </c>
      <c r="L315" s="18">
        <f t="shared" si="76"/>
        <v>3</v>
      </c>
      <c r="M315" s="5">
        <f t="shared" si="77"/>
        <v>543</v>
      </c>
      <c r="N315" s="5">
        <f t="shared" si="78"/>
        <v>858</v>
      </c>
      <c r="O315" s="5">
        <f t="shared" si="79"/>
        <v>1</v>
      </c>
      <c r="P315" s="1">
        <f t="shared" si="80"/>
        <v>17.5</v>
      </c>
      <c r="Q315" s="1">
        <f t="shared" si="81"/>
        <v>-15.85</v>
      </c>
      <c r="R315" s="1">
        <f t="shared" si="87"/>
        <v>-66.5</v>
      </c>
      <c r="S315" s="1">
        <f t="shared" si="82"/>
        <v>0</v>
      </c>
      <c r="T315" s="1">
        <f t="shared" si="86"/>
        <v>22.482499999999998</v>
      </c>
      <c r="U315" s="1">
        <f t="shared" si="85"/>
        <v>-0.3</v>
      </c>
      <c r="V315" s="1">
        <f t="shared" si="83"/>
        <v>0.15</v>
      </c>
    </row>
    <row r="316" spans="1:22" x14ac:dyDescent="0.25">
      <c r="A316" t="s">
        <v>327</v>
      </c>
      <c r="B316" s="17">
        <f t="shared" si="71"/>
        <v>36983</v>
      </c>
      <c r="C316" s="1">
        <f t="shared" si="72"/>
        <v>-2.4</v>
      </c>
      <c r="D316" s="1">
        <f t="shared" si="84"/>
        <v>2316.3000000000006</v>
      </c>
      <c r="E316" s="1"/>
      <c r="F316" s="1"/>
      <c r="G316" s="1"/>
      <c r="H316" s="1"/>
      <c r="I316" s="5">
        <f t="shared" si="73"/>
        <v>1</v>
      </c>
      <c r="J316" s="5">
        <f t="shared" si="74"/>
        <v>4</v>
      </c>
      <c r="K316" s="5">
        <f t="shared" si="75"/>
        <v>2001</v>
      </c>
      <c r="L316" s="18">
        <f t="shared" si="76"/>
        <v>1</v>
      </c>
      <c r="M316" s="5">
        <f t="shared" si="77"/>
        <v>846</v>
      </c>
      <c r="N316" s="5">
        <f t="shared" si="78"/>
        <v>696</v>
      </c>
      <c r="O316" s="5">
        <f t="shared" si="79"/>
        <v>-1</v>
      </c>
      <c r="P316" s="1">
        <f t="shared" si="80"/>
        <v>5.05</v>
      </c>
      <c r="Q316" s="1">
        <f t="shared" si="81"/>
        <v>-15.5</v>
      </c>
      <c r="R316" s="1">
        <f t="shared" si="87"/>
        <v>-68.900000000000091</v>
      </c>
      <c r="S316" s="1">
        <f t="shared" si="82"/>
        <v>0</v>
      </c>
      <c r="T316" s="1">
        <f t="shared" si="86"/>
        <v>20.78</v>
      </c>
      <c r="U316" s="1">
        <f t="shared" si="85"/>
        <v>-2.4</v>
      </c>
      <c r="V316" s="1">
        <f t="shared" si="83"/>
        <v>0</v>
      </c>
    </row>
    <row r="317" spans="1:22" x14ac:dyDescent="0.25">
      <c r="A317" t="s">
        <v>328</v>
      </c>
      <c r="B317" s="17">
        <f t="shared" si="71"/>
        <v>36984</v>
      </c>
      <c r="C317" s="1">
        <f t="shared" si="72"/>
        <v>26.5</v>
      </c>
      <c r="D317" s="1">
        <f t="shared" si="84"/>
        <v>2342.8000000000006</v>
      </c>
      <c r="E317" s="1"/>
      <c r="F317" s="1"/>
      <c r="G317" s="1"/>
      <c r="H317" s="1"/>
      <c r="I317" s="5">
        <f t="shared" si="73"/>
        <v>2</v>
      </c>
      <c r="J317" s="5">
        <f t="shared" si="74"/>
        <v>4</v>
      </c>
      <c r="K317" s="5">
        <f t="shared" si="75"/>
        <v>2001</v>
      </c>
      <c r="L317" s="18">
        <f t="shared" si="76"/>
        <v>3</v>
      </c>
      <c r="M317" s="5">
        <f t="shared" si="77"/>
        <v>876</v>
      </c>
      <c r="N317" s="5">
        <f t="shared" si="78"/>
        <v>717</v>
      </c>
      <c r="O317" s="5">
        <f t="shared" si="79"/>
        <v>-1</v>
      </c>
      <c r="P317" s="1">
        <f t="shared" si="80"/>
        <v>42.1</v>
      </c>
      <c r="Q317" s="1">
        <f t="shared" si="81"/>
        <v>-32.15</v>
      </c>
      <c r="R317" s="1">
        <f t="shared" si="87"/>
        <v>-42.400000000000091</v>
      </c>
      <c r="S317" s="1">
        <f t="shared" si="82"/>
        <v>0</v>
      </c>
      <c r="T317" s="1">
        <f t="shared" si="86"/>
        <v>22.3825</v>
      </c>
      <c r="U317" s="1">
        <f t="shared" si="85"/>
        <v>26.5</v>
      </c>
      <c r="V317" s="1">
        <f t="shared" si="83"/>
        <v>0</v>
      </c>
    </row>
    <row r="318" spans="1:22" x14ac:dyDescent="0.25">
      <c r="A318" t="s">
        <v>329</v>
      </c>
      <c r="B318" s="17">
        <f t="shared" si="71"/>
        <v>36985</v>
      </c>
      <c r="C318" s="1">
        <f t="shared" si="72"/>
        <v>36.15</v>
      </c>
      <c r="D318" s="1">
        <f t="shared" si="84"/>
        <v>2378.9500000000007</v>
      </c>
      <c r="E318" s="1"/>
      <c r="F318" s="1"/>
      <c r="G318" s="1"/>
      <c r="H318" s="1"/>
      <c r="I318" s="5">
        <f t="shared" si="73"/>
        <v>3</v>
      </c>
      <c r="J318" s="5">
        <f t="shared" si="74"/>
        <v>4</v>
      </c>
      <c r="K318" s="5">
        <f t="shared" si="75"/>
        <v>2001</v>
      </c>
      <c r="L318" s="18">
        <f t="shared" si="76"/>
        <v>8</v>
      </c>
      <c r="M318" s="5">
        <f t="shared" si="77"/>
        <v>603</v>
      </c>
      <c r="N318" s="5">
        <f t="shared" si="78"/>
        <v>525</v>
      </c>
      <c r="O318" s="5">
        <f t="shared" si="79"/>
        <v>-1</v>
      </c>
      <c r="P318" s="1">
        <f t="shared" si="80"/>
        <v>50.95</v>
      </c>
      <c r="Q318" s="1">
        <f t="shared" si="81"/>
        <v>-27.15</v>
      </c>
      <c r="R318" s="1">
        <f t="shared" si="87"/>
        <v>-6.25</v>
      </c>
      <c r="S318" s="1">
        <f t="shared" si="82"/>
        <v>0</v>
      </c>
      <c r="T318" s="1">
        <f t="shared" si="86"/>
        <v>24.327500000000004</v>
      </c>
      <c r="U318" s="1">
        <f t="shared" si="85"/>
        <v>36.15</v>
      </c>
      <c r="V318" s="1">
        <f t="shared" si="83"/>
        <v>50.25</v>
      </c>
    </row>
    <row r="319" spans="1:22" x14ac:dyDescent="0.25">
      <c r="A319" t="s">
        <v>330</v>
      </c>
      <c r="B319" s="17">
        <f t="shared" si="71"/>
        <v>36986</v>
      </c>
      <c r="C319" s="1">
        <f t="shared" si="72"/>
        <v>7.2</v>
      </c>
      <c r="D319" s="1">
        <f t="shared" si="84"/>
        <v>2386.1500000000005</v>
      </c>
      <c r="E319" s="1"/>
      <c r="F319" s="1"/>
      <c r="G319" s="1"/>
      <c r="H319" s="1"/>
      <c r="I319" s="5">
        <f t="shared" si="73"/>
        <v>4</v>
      </c>
      <c r="J319" s="5">
        <f t="shared" si="74"/>
        <v>4</v>
      </c>
      <c r="K319" s="5">
        <f t="shared" si="75"/>
        <v>2001</v>
      </c>
      <c r="L319" s="18">
        <f t="shared" si="76"/>
        <v>2</v>
      </c>
      <c r="M319" s="5">
        <f t="shared" si="77"/>
        <v>882</v>
      </c>
      <c r="N319" s="5">
        <f t="shared" si="78"/>
        <v>552</v>
      </c>
      <c r="O319" s="5">
        <f t="shared" si="79"/>
        <v>-1</v>
      </c>
      <c r="P319" s="1">
        <f t="shared" si="80"/>
        <v>14.1</v>
      </c>
      <c r="Q319" s="1">
        <f t="shared" si="81"/>
        <v>-20.5</v>
      </c>
      <c r="R319" s="1">
        <f t="shared" si="87"/>
        <v>0</v>
      </c>
      <c r="S319" s="1">
        <f t="shared" si="82"/>
        <v>0</v>
      </c>
      <c r="T319" s="1">
        <f t="shared" si="86"/>
        <v>24.020000000000003</v>
      </c>
      <c r="U319" s="1">
        <f t="shared" si="85"/>
        <v>7.2</v>
      </c>
      <c r="V319" s="1">
        <f t="shared" si="83"/>
        <v>14.1</v>
      </c>
    </row>
    <row r="320" spans="1:22" x14ac:dyDescent="0.25">
      <c r="A320" t="s">
        <v>331</v>
      </c>
      <c r="B320" s="17">
        <f t="shared" si="71"/>
        <v>36987</v>
      </c>
      <c r="C320" s="1">
        <f t="shared" si="72"/>
        <v>-67.45</v>
      </c>
      <c r="D320" s="1">
        <f t="shared" si="84"/>
        <v>2318.7000000000007</v>
      </c>
      <c r="E320" s="1"/>
      <c r="F320" s="1"/>
      <c r="G320" s="1"/>
      <c r="H320" s="1"/>
      <c r="I320" s="5">
        <f t="shared" si="73"/>
        <v>5</v>
      </c>
      <c r="J320" s="5">
        <f t="shared" si="74"/>
        <v>4</v>
      </c>
      <c r="K320" s="5">
        <f t="shared" si="75"/>
        <v>2001</v>
      </c>
      <c r="L320" s="18">
        <f t="shared" si="76"/>
        <v>4</v>
      </c>
      <c r="M320" s="5">
        <f t="shared" si="77"/>
        <v>540</v>
      </c>
      <c r="N320" s="5">
        <f t="shared" si="78"/>
        <v>900</v>
      </c>
      <c r="O320" s="5">
        <f t="shared" si="79"/>
        <v>1</v>
      </c>
      <c r="P320" s="1">
        <f t="shared" si="80"/>
        <v>4.75</v>
      </c>
      <c r="Q320" s="1">
        <f t="shared" si="81"/>
        <v>-67.3</v>
      </c>
      <c r="R320" s="1">
        <f t="shared" si="87"/>
        <v>-67.449999999999818</v>
      </c>
      <c r="S320" s="1">
        <f t="shared" si="82"/>
        <v>0</v>
      </c>
      <c r="T320" s="1">
        <f t="shared" si="86"/>
        <v>23.500000000000004</v>
      </c>
      <c r="U320" s="1">
        <f t="shared" si="85"/>
        <v>-67.45</v>
      </c>
      <c r="V320" s="1">
        <f t="shared" si="83"/>
        <v>0</v>
      </c>
    </row>
    <row r="321" spans="1:22" x14ac:dyDescent="0.25">
      <c r="A321" t="s">
        <v>332</v>
      </c>
      <c r="B321" s="17">
        <f t="shared" si="71"/>
        <v>36990</v>
      </c>
      <c r="C321" s="1">
        <f t="shared" si="72"/>
        <v>1.65</v>
      </c>
      <c r="D321" s="1">
        <f t="shared" si="84"/>
        <v>2320.3500000000008</v>
      </c>
      <c r="E321" s="1"/>
      <c r="F321" s="1"/>
      <c r="G321" s="1"/>
      <c r="H321" s="1"/>
      <c r="I321" s="5">
        <f t="shared" si="73"/>
        <v>1</v>
      </c>
      <c r="J321" s="5">
        <f t="shared" si="74"/>
        <v>4</v>
      </c>
      <c r="K321" s="5">
        <f t="shared" si="75"/>
        <v>2001</v>
      </c>
      <c r="L321" s="18">
        <f t="shared" si="76"/>
        <v>3</v>
      </c>
      <c r="M321" s="5">
        <f t="shared" si="77"/>
        <v>759</v>
      </c>
      <c r="N321" s="5">
        <f t="shared" si="78"/>
        <v>561</v>
      </c>
      <c r="O321" s="5">
        <f t="shared" si="79"/>
        <v>-1</v>
      </c>
      <c r="P321" s="1">
        <f t="shared" si="80"/>
        <v>26.8</v>
      </c>
      <c r="Q321" s="1">
        <f t="shared" si="81"/>
        <v>-29.75</v>
      </c>
      <c r="R321" s="1">
        <f t="shared" si="87"/>
        <v>-65.799999999999727</v>
      </c>
      <c r="S321" s="1">
        <f t="shared" si="82"/>
        <v>0</v>
      </c>
      <c r="T321" s="1">
        <f t="shared" si="86"/>
        <v>23.087500000000006</v>
      </c>
      <c r="U321" s="1">
        <f t="shared" si="85"/>
        <v>1.65</v>
      </c>
      <c r="V321" s="1">
        <f t="shared" si="83"/>
        <v>0</v>
      </c>
    </row>
    <row r="322" spans="1:22" x14ac:dyDescent="0.25">
      <c r="A322" t="s">
        <v>333</v>
      </c>
      <c r="B322" s="17">
        <f t="shared" si="71"/>
        <v>36991</v>
      </c>
      <c r="C322" s="1">
        <f t="shared" si="72"/>
        <v>-10.050000000000001</v>
      </c>
      <c r="D322" s="1">
        <f t="shared" si="84"/>
        <v>2310.3000000000006</v>
      </c>
      <c r="E322" s="1"/>
      <c r="F322" s="1"/>
      <c r="G322" s="1"/>
      <c r="H322" s="1"/>
      <c r="I322" s="5">
        <f t="shared" si="73"/>
        <v>2</v>
      </c>
      <c r="J322" s="5">
        <f t="shared" si="74"/>
        <v>4</v>
      </c>
      <c r="K322" s="5">
        <f t="shared" si="75"/>
        <v>2001</v>
      </c>
      <c r="L322" s="18">
        <f t="shared" si="76"/>
        <v>2</v>
      </c>
      <c r="M322" s="5">
        <f t="shared" si="77"/>
        <v>711</v>
      </c>
      <c r="N322" s="5">
        <f t="shared" si="78"/>
        <v>621</v>
      </c>
      <c r="O322" s="5">
        <f t="shared" si="79"/>
        <v>-1</v>
      </c>
      <c r="P322" s="1">
        <f t="shared" si="80"/>
        <v>7.8</v>
      </c>
      <c r="Q322" s="1">
        <f t="shared" si="81"/>
        <v>-20.2</v>
      </c>
      <c r="R322" s="1">
        <f t="shared" si="87"/>
        <v>-75.849999999999909</v>
      </c>
      <c r="S322" s="1">
        <f t="shared" si="82"/>
        <v>0</v>
      </c>
      <c r="T322" s="1">
        <f t="shared" si="86"/>
        <v>22.865000000000006</v>
      </c>
      <c r="U322" s="1">
        <f t="shared" si="85"/>
        <v>-10.050000000000001</v>
      </c>
      <c r="V322" s="1">
        <f t="shared" si="83"/>
        <v>7.8</v>
      </c>
    </row>
    <row r="323" spans="1:22" x14ac:dyDescent="0.25">
      <c r="A323" t="s">
        <v>334</v>
      </c>
      <c r="B323" s="17">
        <f t="shared" si="71"/>
        <v>36992</v>
      </c>
      <c r="C323" s="1">
        <f t="shared" si="72"/>
        <v>23.45</v>
      </c>
      <c r="D323" s="1">
        <f t="shared" si="84"/>
        <v>2333.7500000000005</v>
      </c>
      <c r="E323" s="1"/>
      <c r="F323" s="1"/>
      <c r="G323" s="1"/>
      <c r="H323" s="1"/>
      <c r="I323" s="5">
        <f t="shared" si="73"/>
        <v>3</v>
      </c>
      <c r="J323" s="5">
        <f t="shared" si="74"/>
        <v>4</v>
      </c>
      <c r="K323" s="5">
        <f t="shared" si="75"/>
        <v>2001</v>
      </c>
      <c r="L323" s="18">
        <f t="shared" si="76"/>
        <v>2</v>
      </c>
      <c r="M323" s="5">
        <f t="shared" si="77"/>
        <v>681</v>
      </c>
      <c r="N323" s="5">
        <f t="shared" si="78"/>
        <v>915</v>
      </c>
      <c r="O323" s="5">
        <f t="shared" si="79"/>
        <v>1</v>
      </c>
      <c r="P323" s="1">
        <f t="shared" si="80"/>
        <v>39.799999999999997</v>
      </c>
      <c r="Q323" s="1">
        <f t="shared" si="81"/>
        <v>0</v>
      </c>
      <c r="R323" s="1">
        <f t="shared" si="87"/>
        <v>-52.400000000000091</v>
      </c>
      <c r="S323" s="1">
        <f t="shared" si="82"/>
        <v>0</v>
      </c>
      <c r="T323" s="1">
        <f t="shared" si="86"/>
        <v>22.430000000000003</v>
      </c>
      <c r="U323" s="1">
        <f t="shared" si="85"/>
        <v>23.45</v>
      </c>
      <c r="V323" s="1">
        <f t="shared" si="83"/>
        <v>31.35</v>
      </c>
    </row>
    <row r="324" spans="1:22" x14ac:dyDescent="0.25">
      <c r="A324" t="s">
        <v>335</v>
      </c>
      <c r="B324" s="17">
        <f t="shared" si="71"/>
        <v>36993</v>
      </c>
      <c r="C324" s="1">
        <f t="shared" si="72"/>
        <v>35.6</v>
      </c>
      <c r="D324" s="1">
        <f t="shared" si="84"/>
        <v>2369.3500000000004</v>
      </c>
      <c r="E324" s="1"/>
      <c r="F324" s="1"/>
      <c r="G324" s="1"/>
      <c r="H324" s="1"/>
      <c r="I324" s="5">
        <f t="shared" si="73"/>
        <v>4</v>
      </c>
      <c r="J324" s="5">
        <f t="shared" si="74"/>
        <v>4</v>
      </c>
      <c r="K324" s="5">
        <f t="shared" si="75"/>
        <v>2001</v>
      </c>
      <c r="L324" s="18">
        <f t="shared" si="76"/>
        <v>2</v>
      </c>
      <c r="M324" s="5">
        <f t="shared" si="77"/>
        <v>885</v>
      </c>
      <c r="N324" s="5">
        <f t="shared" si="78"/>
        <v>579</v>
      </c>
      <c r="O324" s="5">
        <f t="shared" si="79"/>
        <v>-1</v>
      </c>
      <c r="P324" s="1">
        <f t="shared" si="80"/>
        <v>38.75</v>
      </c>
      <c r="Q324" s="1">
        <f t="shared" si="81"/>
        <v>-3</v>
      </c>
      <c r="R324" s="1">
        <f t="shared" si="87"/>
        <v>-16.800000000000182</v>
      </c>
      <c r="S324" s="1">
        <f t="shared" si="82"/>
        <v>0</v>
      </c>
      <c r="T324" s="1">
        <f t="shared" si="86"/>
        <v>22.090000000000003</v>
      </c>
      <c r="U324" s="1">
        <f t="shared" si="85"/>
        <v>35.6</v>
      </c>
      <c r="V324" s="1">
        <f t="shared" si="83"/>
        <v>38.75</v>
      </c>
    </row>
    <row r="325" spans="1:22" x14ac:dyDescent="0.25">
      <c r="A325" t="s">
        <v>336</v>
      </c>
      <c r="B325" s="17">
        <f t="shared" si="71"/>
        <v>36997</v>
      </c>
      <c r="C325" s="1">
        <f t="shared" si="72"/>
        <v>-18.899999999999999</v>
      </c>
      <c r="D325" s="1">
        <f t="shared" si="84"/>
        <v>2350.4500000000003</v>
      </c>
      <c r="E325" s="1"/>
      <c r="F325" s="1"/>
      <c r="G325" s="1"/>
      <c r="H325" s="1"/>
      <c r="I325" s="5">
        <f t="shared" si="73"/>
        <v>1</v>
      </c>
      <c r="J325" s="5">
        <f t="shared" si="74"/>
        <v>4</v>
      </c>
      <c r="K325" s="5">
        <f t="shared" si="75"/>
        <v>2001</v>
      </c>
      <c r="L325" s="18">
        <f t="shared" si="76"/>
        <v>1</v>
      </c>
      <c r="M325" s="5">
        <f t="shared" si="77"/>
        <v>546</v>
      </c>
      <c r="N325" s="5">
        <f t="shared" si="78"/>
        <v>900</v>
      </c>
      <c r="O325" s="5">
        <f t="shared" si="79"/>
        <v>1</v>
      </c>
      <c r="P325" s="1">
        <f t="shared" si="80"/>
        <v>2.75</v>
      </c>
      <c r="Q325" s="1">
        <f t="shared" si="81"/>
        <v>-18.95</v>
      </c>
      <c r="R325" s="1">
        <f t="shared" si="87"/>
        <v>-35.700000000000273</v>
      </c>
      <c r="S325" s="1">
        <f t="shared" si="82"/>
        <v>0</v>
      </c>
      <c r="T325" s="1">
        <f t="shared" si="86"/>
        <v>21.490000000000002</v>
      </c>
      <c r="U325" s="1">
        <f t="shared" si="85"/>
        <v>-18.899999999999999</v>
      </c>
      <c r="V325" s="1">
        <f t="shared" si="83"/>
        <v>0</v>
      </c>
    </row>
    <row r="326" spans="1:22" x14ac:dyDescent="0.25">
      <c r="A326" t="s">
        <v>337</v>
      </c>
      <c r="B326" s="17">
        <f t="shared" si="71"/>
        <v>36998</v>
      </c>
      <c r="C326" s="1">
        <f t="shared" si="72"/>
        <v>7.2</v>
      </c>
      <c r="D326" s="1">
        <f t="shared" si="84"/>
        <v>2357.65</v>
      </c>
      <c r="E326" s="1"/>
      <c r="F326" s="1"/>
      <c r="G326" s="1"/>
      <c r="H326" s="1"/>
      <c r="I326" s="5">
        <f t="shared" si="73"/>
        <v>2</v>
      </c>
      <c r="J326" s="5">
        <f t="shared" si="74"/>
        <v>4</v>
      </c>
      <c r="K326" s="5">
        <f t="shared" si="75"/>
        <v>2001</v>
      </c>
      <c r="L326" s="18">
        <f t="shared" si="76"/>
        <v>2</v>
      </c>
      <c r="M326" s="5">
        <f t="shared" si="77"/>
        <v>900</v>
      </c>
      <c r="N326" s="5">
        <f t="shared" si="78"/>
        <v>837</v>
      </c>
      <c r="O326" s="5">
        <f t="shared" si="79"/>
        <v>-1</v>
      </c>
      <c r="P326" s="1">
        <f t="shared" si="80"/>
        <v>9.85</v>
      </c>
      <c r="Q326" s="1">
        <f t="shared" si="81"/>
        <v>-16.149999999999999</v>
      </c>
      <c r="R326" s="1">
        <f t="shared" si="87"/>
        <v>-28.500000000000455</v>
      </c>
      <c r="S326" s="1">
        <f t="shared" si="82"/>
        <v>0</v>
      </c>
      <c r="T326" s="1">
        <f t="shared" si="86"/>
        <v>20.280000000000005</v>
      </c>
      <c r="U326" s="1">
        <f t="shared" si="85"/>
        <v>7.2</v>
      </c>
      <c r="V326" s="1">
        <f t="shared" si="83"/>
        <v>9.85</v>
      </c>
    </row>
    <row r="327" spans="1:22" x14ac:dyDescent="0.25">
      <c r="A327" t="s">
        <v>338</v>
      </c>
      <c r="B327" s="17">
        <f t="shared" si="71"/>
        <v>36999</v>
      </c>
      <c r="C327" s="1">
        <f t="shared" si="72"/>
        <v>1.2</v>
      </c>
      <c r="D327" s="1">
        <f t="shared" si="84"/>
        <v>2358.85</v>
      </c>
      <c r="E327" s="1"/>
      <c r="F327" s="1"/>
      <c r="G327" s="1"/>
      <c r="H327" s="1"/>
      <c r="I327" s="5">
        <f t="shared" si="73"/>
        <v>3</v>
      </c>
      <c r="J327" s="5">
        <f t="shared" si="74"/>
        <v>4</v>
      </c>
      <c r="K327" s="5">
        <f t="shared" si="75"/>
        <v>2001</v>
      </c>
      <c r="L327" s="18">
        <f t="shared" si="76"/>
        <v>2</v>
      </c>
      <c r="M327" s="5">
        <f t="shared" si="77"/>
        <v>603</v>
      </c>
      <c r="N327" s="5">
        <f t="shared" si="78"/>
        <v>567</v>
      </c>
      <c r="O327" s="5">
        <f t="shared" si="79"/>
        <v>-1</v>
      </c>
      <c r="P327" s="1">
        <f t="shared" si="80"/>
        <v>27.35</v>
      </c>
      <c r="Q327" s="1">
        <f t="shared" si="81"/>
        <v>-11.25</v>
      </c>
      <c r="R327" s="1">
        <f t="shared" si="87"/>
        <v>-27.300000000000637</v>
      </c>
      <c r="S327" s="1">
        <f t="shared" si="82"/>
        <v>0</v>
      </c>
      <c r="T327" s="1">
        <f t="shared" si="86"/>
        <v>20.152500000000003</v>
      </c>
      <c r="U327" s="1">
        <f t="shared" si="85"/>
        <v>1.2</v>
      </c>
      <c r="V327" s="1">
        <f t="shared" si="83"/>
        <v>27.35</v>
      </c>
    </row>
    <row r="328" spans="1:22" x14ac:dyDescent="0.25">
      <c r="A328" t="s">
        <v>339</v>
      </c>
      <c r="B328" s="17">
        <f t="shared" si="71"/>
        <v>37000</v>
      </c>
      <c r="C328" s="1">
        <f t="shared" si="72"/>
        <v>43.4</v>
      </c>
      <c r="D328" s="1">
        <f t="shared" si="84"/>
        <v>2402.25</v>
      </c>
      <c r="E328" s="1"/>
      <c r="F328" s="1"/>
      <c r="G328" s="1"/>
      <c r="H328" s="1"/>
      <c r="I328" s="5">
        <f t="shared" si="73"/>
        <v>4</v>
      </c>
      <c r="J328" s="5">
        <f t="shared" si="74"/>
        <v>4</v>
      </c>
      <c r="K328" s="5">
        <f t="shared" si="75"/>
        <v>2001</v>
      </c>
      <c r="L328" s="18">
        <f t="shared" si="76"/>
        <v>6</v>
      </c>
      <c r="M328" s="5">
        <f t="shared" si="77"/>
        <v>669</v>
      </c>
      <c r="N328" s="5">
        <f t="shared" si="78"/>
        <v>543</v>
      </c>
      <c r="O328" s="5">
        <f t="shared" si="79"/>
        <v>-1</v>
      </c>
      <c r="P328" s="1">
        <f t="shared" si="80"/>
        <v>47.05</v>
      </c>
      <c r="Q328" s="1">
        <f t="shared" si="81"/>
        <v>-12.75</v>
      </c>
      <c r="R328" s="1">
        <f t="shared" si="87"/>
        <v>0</v>
      </c>
      <c r="S328" s="1">
        <f t="shared" si="82"/>
        <v>0</v>
      </c>
      <c r="T328" s="1">
        <f t="shared" si="86"/>
        <v>20.980000000000004</v>
      </c>
      <c r="U328" s="1">
        <f t="shared" si="85"/>
        <v>43.4</v>
      </c>
      <c r="V328" s="1">
        <f t="shared" si="83"/>
        <v>44.1</v>
      </c>
    </row>
    <row r="329" spans="1:22" x14ac:dyDescent="0.25">
      <c r="A329" t="s">
        <v>340</v>
      </c>
      <c r="B329" s="17">
        <f t="shared" si="71"/>
        <v>37001</v>
      </c>
      <c r="C329" s="1">
        <f t="shared" si="72"/>
        <v>-13.8</v>
      </c>
      <c r="D329" s="1">
        <f t="shared" si="84"/>
        <v>2388.4499999999998</v>
      </c>
      <c r="E329" s="1"/>
      <c r="F329" s="1"/>
      <c r="G329" s="1"/>
      <c r="H329" s="1"/>
      <c r="I329" s="5">
        <f t="shared" si="73"/>
        <v>5</v>
      </c>
      <c r="J329" s="5">
        <f t="shared" si="74"/>
        <v>4</v>
      </c>
      <c r="K329" s="5">
        <f t="shared" si="75"/>
        <v>2001</v>
      </c>
      <c r="L329" s="18">
        <f t="shared" si="76"/>
        <v>2</v>
      </c>
      <c r="M329" s="5">
        <f t="shared" si="77"/>
        <v>654</v>
      </c>
      <c r="N329" s="5">
        <f t="shared" si="78"/>
        <v>771</v>
      </c>
      <c r="O329" s="5">
        <f t="shared" si="79"/>
        <v>1</v>
      </c>
      <c r="P329" s="1">
        <f t="shared" si="80"/>
        <v>3.55</v>
      </c>
      <c r="Q329" s="1">
        <f t="shared" si="81"/>
        <v>-14.95</v>
      </c>
      <c r="R329" s="1">
        <f t="shared" si="87"/>
        <v>-13.800000000000182</v>
      </c>
      <c r="S329" s="1">
        <f t="shared" si="82"/>
        <v>0</v>
      </c>
      <c r="T329" s="1">
        <f t="shared" si="86"/>
        <v>19.675000000000004</v>
      </c>
      <c r="U329" s="1">
        <f t="shared" si="85"/>
        <v>-13.8</v>
      </c>
      <c r="V329" s="1">
        <f t="shared" si="83"/>
        <v>0</v>
      </c>
    </row>
    <row r="330" spans="1:22" x14ac:dyDescent="0.25">
      <c r="A330" t="s">
        <v>341</v>
      </c>
      <c r="B330" s="17">
        <f t="shared" si="71"/>
        <v>37004</v>
      </c>
      <c r="C330" s="1">
        <f t="shared" si="72"/>
        <v>2.0499999999999998</v>
      </c>
      <c r="D330" s="1">
        <f t="shared" si="84"/>
        <v>2390.5</v>
      </c>
      <c r="E330" s="1"/>
      <c r="F330" s="1"/>
      <c r="G330" s="1"/>
      <c r="H330" s="1"/>
      <c r="I330" s="5">
        <f t="shared" si="73"/>
        <v>1</v>
      </c>
      <c r="J330" s="5">
        <f t="shared" si="74"/>
        <v>4</v>
      </c>
      <c r="K330" s="5">
        <f t="shared" si="75"/>
        <v>2001</v>
      </c>
      <c r="L330" s="18">
        <f t="shared" si="76"/>
        <v>1</v>
      </c>
      <c r="M330" s="5">
        <f t="shared" si="77"/>
        <v>870</v>
      </c>
      <c r="N330" s="5">
        <f t="shared" si="78"/>
        <v>642</v>
      </c>
      <c r="O330" s="5">
        <f t="shared" si="79"/>
        <v>-1</v>
      </c>
      <c r="P330" s="1">
        <f t="shared" si="80"/>
        <v>8.25</v>
      </c>
      <c r="Q330" s="1">
        <f t="shared" si="81"/>
        <v>-1.75</v>
      </c>
      <c r="R330" s="1">
        <f t="shared" si="87"/>
        <v>-11.75</v>
      </c>
      <c r="S330" s="1">
        <f t="shared" si="82"/>
        <v>0</v>
      </c>
      <c r="T330" s="1">
        <f t="shared" si="86"/>
        <v>19.922500000000003</v>
      </c>
      <c r="U330" s="1">
        <f t="shared" si="85"/>
        <v>2.0499999999999998</v>
      </c>
      <c r="V330" s="1">
        <f t="shared" si="83"/>
        <v>0</v>
      </c>
    </row>
    <row r="331" spans="1:22" x14ac:dyDescent="0.25">
      <c r="A331" t="s">
        <v>342</v>
      </c>
      <c r="B331" s="17">
        <f t="shared" ref="B331:B394" si="88">VALUE(LEFT(A331,10))</f>
        <v>37005</v>
      </c>
      <c r="C331" s="1">
        <f t="shared" si="72"/>
        <v>11.25</v>
      </c>
      <c r="D331" s="1">
        <f t="shared" si="84"/>
        <v>2401.75</v>
      </c>
      <c r="E331" s="1"/>
      <c r="F331" s="1"/>
      <c r="G331" s="1"/>
      <c r="H331" s="1"/>
      <c r="I331" s="5">
        <f t="shared" si="73"/>
        <v>2</v>
      </c>
      <c r="J331" s="5">
        <f t="shared" si="74"/>
        <v>4</v>
      </c>
      <c r="K331" s="5">
        <f t="shared" si="75"/>
        <v>2001</v>
      </c>
      <c r="L331" s="18">
        <f t="shared" si="76"/>
        <v>2</v>
      </c>
      <c r="M331" s="5">
        <f t="shared" si="77"/>
        <v>672</v>
      </c>
      <c r="N331" s="5">
        <f t="shared" si="78"/>
        <v>567</v>
      </c>
      <c r="O331" s="5">
        <f t="shared" si="79"/>
        <v>-1</v>
      </c>
      <c r="P331" s="1">
        <f t="shared" si="80"/>
        <v>11.25</v>
      </c>
      <c r="Q331" s="1">
        <f t="shared" si="81"/>
        <v>-7.85</v>
      </c>
      <c r="R331" s="1">
        <f t="shared" si="87"/>
        <v>-0.5</v>
      </c>
      <c r="S331" s="1">
        <f t="shared" si="82"/>
        <v>0</v>
      </c>
      <c r="T331" s="1">
        <f t="shared" si="86"/>
        <v>19.485000000000003</v>
      </c>
      <c r="U331" s="1">
        <f t="shared" si="85"/>
        <v>11.25</v>
      </c>
      <c r="V331" s="1">
        <f t="shared" si="83"/>
        <v>2.75</v>
      </c>
    </row>
    <row r="332" spans="1:22" x14ac:dyDescent="0.25">
      <c r="A332" t="s">
        <v>343</v>
      </c>
      <c r="B332" s="17">
        <f t="shared" si="88"/>
        <v>37006</v>
      </c>
      <c r="C332" s="1">
        <f t="shared" ref="C332:C395" si="89">VALUE(MID($A332,11,10))</f>
        <v>15.3</v>
      </c>
      <c r="D332" s="1">
        <f t="shared" si="84"/>
        <v>2417.0500000000002</v>
      </c>
      <c r="E332" s="1"/>
      <c r="F332" s="1"/>
      <c r="G332" s="1"/>
      <c r="H332" s="1"/>
      <c r="I332" s="5">
        <f t="shared" ref="I332:I395" si="90">WEEKDAY(B332,2)</f>
        <v>3</v>
      </c>
      <c r="J332" s="5">
        <f t="shared" ref="J332:J395" si="91">MONTH(B332)</f>
        <v>4</v>
      </c>
      <c r="K332" s="5">
        <f t="shared" ref="K332:K395" si="92">YEAR(B332)</f>
        <v>2001</v>
      </c>
      <c r="L332" s="18">
        <f t="shared" ref="L332:L395" si="93">VALUE(MID($A332,31,10))</f>
        <v>1</v>
      </c>
      <c r="M332" s="5">
        <f t="shared" ref="M332:M395" si="94">VALUE(MID($A332,71,10))</f>
        <v>864</v>
      </c>
      <c r="N332" s="5">
        <f t="shared" ref="N332:N395" si="95">VALUE(MID($A332,81,10))</f>
        <v>525</v>
      </c>
      <c r="O332" s="5">
        <f t="shared" ref="O332:O395" si="96">IF(M332&lt;N332,1,IF(N332&lt;M332,-1,0))</f>
        <v>-1</v>
      </c>
      <c r="P332" s="1">
        <f t="shared" ref="P332:P395" si="97">VALUE(MID($A332,41,10))</f>
        <v>20.25</v>
      </c>
      <c r="Q332" s="1">
        <f t="shared" ref="Q332:Q395" si="98">VALUE(MID($A332,51,10))</f>
        <v>-5.25</v>
      </c>
      <c r="R332" s="1">
        <f t="shared" si="87"/>
        <v>0</v>
      </c>
      <c r="S332" s="1">
        <f t="shared" ref="S332:S395" si="99">IF(AND(J332=$S$2,K332=$S$3),C332,0)</f>
        <v>0</v>
      </c>
      <c r="T332" s="1">
        <f t="shared" si="86"/>
        <v>19.957500000000003</v>
      </c>
      <c r="U332" s="1">
        <f t="shared" si="85"/>
        <v>15.3</v>
      </c>
      <c r="V332" s="1">
        <f t="shared" ref="V332:V395" si="100">VALUE(MID($A332,101,10))</f>
        <v>20.25</v>
      </c>
    </row>
    <row r="333" spans="1:22" x14ac:dyDescent="0.25">
      <c r="A333" t="s">
        <v>344</v>
      </c>
      <c r="B333" s="17">
        <f t="shared" si="88"/>
        <v>37007</v>
      </c>
      <c r="C333" s="1">
        <f t="shared" si="89"/>
        <v>-4.8</v>
      </c>
      <c r="D333" s="1">
        <f t="shared" ref="D333:D396" si="101">D332+C333</f>
        <v>2412.25</v>
      </c>
      <c r="E333" s="1"/>
      <c r="F333" s="1"/>
      <c r="G333" s="1"/>
      <c r="H333" s="1"/>
      <c r="I333" s="5">
        <f t="shared" si="90"/>
        <v>4</v>
      </c>
      <c r="J333" s="5">
        <f t="shared" si="91"/>
        <v>4</v>
      </c>
      <c r="K333" s="5">
        <f t="shared" si="92"/>
        <v>2001</v>
      </c>
      <c r="L333" s="18">
        <f t="shared" si="93"/>
        <v>2</v>
      </c>
      <c r="M333" s="5">
        <f t="shared" si="94"/>
        <v>756</v>
      </c>
      <c r="N333" s="5">
        <f t="shared" si="95"/>
        <v>672</v>
      </c>
      <c r="O333" s="5">
        <f t="shared" si="96"/>
        <v>-1</v>
      </c>
      <c r="P333" s="1">
        <f t="shared" si="97"/>
        <v>12.3</v>
      </c>
      <c r="Q333" s="1">
        <f t="shared" si="98"/>
        <v>-14.7</v>
      </c>
      <c r="R333" s="1">
        <f t="shared" si="87"/>
        <v>-4.8000000000001819</v>
      </c>
      <c r="S333" s="1">
        <f t="shared" si="99"/>
        <v>0</v>
      </c>
      <c r="T333" s="1">
        <f t="shared" si="86"/>
        <v>19.837500000000006</v>
      </c>
      <c r="U333" s="1">
        <f t="shared" ref="U333:U396" si="102">IF(AND(P333&gt;$T$7*T332,M333&lt;N333,C333&lt;=0),0,C333)</f>
        <v>-4.8</v>
      </c>
      <c r="V333" s="1">
        <f t="shared" si="100"/>
        <v>12.3</v>
      </c>
    </row>
    <row r="334" spans="1:22" x14ac:dyDescent="0.25">
      <c r="A334" t="s">
        <v>345</v>
      </c>
      <c r="B334" s="17">
        <f t="shared" si="88"/>
        <v>37008</v>
      </c>
      <c r="C334" s="1">
        <f t="shared" si="89"/>
        <v>-3.7</v>
      </c>
      <c r="D334" s="1">
        <f t="shared" si="101"/>
        <v>2408.5500000000002</v>
      </c>
      <c r="E334" s="1"/>
      <c r="F334" s="1"/>
      <c r="G334" s="1"/>
      <c r="H334" s="1"/>
      <c r="I334" s="5">
        <f t="shared" si="90"/>
        <v>5</v>
      </c>
      <c r="J334" s="5">
        <f t="shared" si="91"/>
        <v>4</v>
      </c>
      <c r="K334" s="5">
        <f t="shared" si="92"/>
        <v>2001</v>
      </c>
      <c r="L334" s="18">
        <f t="shared" si="93"/>
        <v>1</v>
      </c>
      <c r="M334" s="5">
        <f t="shared" si="94"/>
        <v>633</v>
      </c>
      <c r="N334" s="5">
        <f t="shared" si="95"/>
        <v>879</v>
      </c>
      <c r="O334" s="5">
        <f t="shared" si="96"/>
        <v>1</v>
      </c>
      <c r="P334" s="1">
        <f t="shared" si="97"/>
        <v>6.25</v>
      </c>
      <c r="Q334" s="1">
        <f t="shared" si="98"/>
        <v>-4.75</v>
      </c>
      <c r="R334" s="1">
        <f t="shared" si="87"/>
        <v>-8.5</v>
      </c>
      <c r="S334" s="1">
        <f t="shared" si="99"/>
        <v>0</v>
      </c>
      <c r="T334" s="1">
        <f t="shared" si="86"/>
        <v>19.822500000000005</v>
      </c>
      <c r="U334" s="1">
        <f t="shared" si="102"/>
        <v>-3.7</v>
      </c>
      <c r="V334" s="1">
        <f t="shared" si="100"/>
        <v>0</v>
      </c>
    </row>
    <row r="335" spans="1:22" x14ac:dyDescent="0.25">
      <c r="A335" t="s">
        <v>346</v>
      </c>
      <c r="B335" s="17">
        <f t="shared" si="88"/>
        <v>37012</v>
      </c>
      <c r="C335" s="1">
        <f t="shared" si="89"/>
        <v>-20.55</v>
      </c>
      <c r="D335" s="1">
        <f t="shared" si="101"/>
        <v>2388</v>
      </c>
      <c r="E335" s="1"/>
      <c r="F335" s="1"/>
      <c r="G335" s="1"/>
      <c r="H335" s="1"/>
      <c r="I335" s="5">
        <f t="shared" si="90"/>
        <v>2</v>
      </c>
      <c r="J335" s="5">
        <f t="shared" si="91"/>
        <v>5</v>
      </c>
      <c r="K335" s="5">
        <f t="shared" si="92"/>
        <v>2001</v>
      </c>
      <c r="L335" s="18">
        <f t="shared" si="93"/>
        <v>2</v>
      </c>
      <c r="M335" s="5">
        <f t="shared" si="94"/>
        <v>570</v>
      </c>
      <c r="N335" s="5">
        <f t="shared" si="95"/>
        <v>753</v>
      </c>
      <c r="O335" s="5">
        <f t="shared" si="96"/>
        <v>1</v>
      </c>
      <c r="P335" s="1">
        <f t="shared" si="97"/>
        <v>1.55</v>
      </c>
      <c r="Q335" s="1">
        <f t="shared" si="98"/>
        <v>-21.95</v>
      </c>
      <c r="R335" s="1">
        <f t="shared" si="87"/>
        <v>-29.050000000000182</v>
      </c>
      <c r="S335" s="1">
        <f t="shared" si="99"/>
        <v>0</v>
      </c>
      <c r="T335" s="1">
        <f t="shared" si="86"/>
        <v>19.025000000000002</v>
      </c>
      <c r="U335" s="1">
        <f t="shared" si="102"/>
        <v>-20.55</v>
      </c>
      <c r="V335" s="1">
        <f t="shared" si="100"/>
        <v>0</v>
      </c>
    </row>
    <row r="336" spans="1:22" x14ac:dyDescent="0.25">
      <c r="A336" t="s">
        <v>347</v>
      </c>
      <c r="B336" s="17">
        <f t="shared" si="88"/>
        <v>37013</v>
      </c>
      <c r="C336" s="1">
        <f t="shared" si="89"/>
        <v>6.45</v>
      </c>
      <c r="D336" s="1">
        <f t="shared" si="101"/>
        <v>2394.4499999999998</v>
      </c>
      <c r="E336" s="1"/>
      <c r="F336" s="1"/>
      <c r="G336" s="1"/>
      <c r="H336" s="1"/>
      <c r="I336" s="5">
        <f t="shared" si="90"/>
        <v>3</v>
      </c>
      <c r="J336" s="5">
        <f t="shared" si="91"/>
        <v>5</v>
      </c>
      <c r="K336" s="5">
        <f t="shared" si="92"/>
        <v>2001</v>
      </c>
      <c r="L336" s="18">
        <f t="shared" si="93"/>
        <v>2</v>
      </c>
      <c r="M336" s="5">
        <f t="shared" si="94"/>
        <v>822</v>
      </c>
      <c r="N336" s="5">
        <f t="shared" si="95"/>
        <v>525</v>
      </c>
      <c r="O336" s="5">
        <f t="shared" si="96"/>
        <v>-1</v>
      </c>
      <c r="P336" s="1">
        <f t="shared" si="97"/>
        <v>19.350000000000001</v>
      </c>
      <c r="Q336" s="1">
        <f t="shared" si="98"/>
        <v>-4.25</v>
      </c>
      <c r="R336" s="1">
        <f t="shared" si="87"/>
        <v>-22.600000000000364</v>
      </c>
      <c r="S336" s="1">
        <f t="shared" si="99"/>
        <v>0</v>
      </c>
      <c r="T336" s="1">
        <f t="shared" si="86"/>
        <v>19.740000000000002</v>
      </c>
      <c r="U336" s="1">
        <f t="shared" si="102"/>
        <v>6.45</v>
      </c>
      <c r="V336" s="1">
        <f t="shared" si="100"/>
        <v>19.350000000000001</v>
      </c>
    </row>
    <row r="337" spans="1:22" x14ac:dyDescent="0.25">
      <c r="A337" t="s">
        <v>348</v>
      </c>
      <c r="B337" s="17">
        <f t="shared" si="88"/>
        <v>37014</v>
      </c>
      <c r="C337" s="1">
        <f t="shared" si="89"/>
        <v>4.9000000000000004</v>
      </c>
      <c r="D337" s="1">
        <f t="shared" si="101"/>
        <v>2399.35</v>
      </c>
      <c r="E337" s="1"/>
      <c r="F337" s="1"/>
      <c r="G337" s="1"/>
      <c r="H337" s="1"/>
      <c r="I337" s="5">
        <f t="shared" si="90"/>
        <v>4</v>
      </c>
      <c r="J337" s="5">
        <f t="shared" si="91"/>
        <v>5</v>
      </c>
      <c r="K337" s="5">
        <f t="shared" si="92"/>
        <v>2001</v>
      </c>
      <c r="L337" s="18">
        <f t="shared" si="93"/>
        <v>2</v>
      </c>
      <c r="M337" s="5">
        <f t="shared" si="94"/>
        <v>831</v>
      </c>
      <c r="N337" s="5">
        <f t="shared" si="95"/>
        <v>519</v>
      </c>
      <c r="O337" s="5">
        <f t="shared" si="96"/>
        <v>-1</v>
      </c>
      <c r="P337" s="1">
        <f t="shared" si="97"/>
        <v>25.8</v>
      </c>
      <c r="Q337" s="1">
        <f t="shared" si="98"/>
        <v>-3</v>
      </c>
      <c r="R337" s="1">
        <f t="shared" si="87"/>
        <v>-17.700000000000273</v>
      </c>
      <c r="S337" s="1">
        <f t="shared" si="99"/>
        <v>0</v>
      </c>
      <c r="T337" s="1">
        <f t="shared" si="86"/>
        <v>18.925000000000004</v>
      </c>
      <c r="U337" s="1">
        <f t="shared" si="102"/>
        <v>4.9000000000000004</v>
      </c>
      <c r="V337" s="1">
        <f t="shared" si="100"/>
        <v>0</v>
      </c>
    </row>
    <row r="338" spans="1:22" x14ac:dyDescent="0.25">
      <c r="A338" t="s">
        <v>349</v>
      </c>
      <c r="B338" s="17">
        <f t="shared" si="88"/>
        <v>37015</v>
      </c>
      <c r="C338" s="1">
        <f t="shared" si="89"/>
        <v>39.6</v>
      </c>
      <c r="D338" s="1">
        <f t="shared" si="101"/>
        <v>2438.9499999999998</v>
      </c>
      <c r="E338" s="1"/>
      <c r="F338" s="1"/>
      <c r="G338" s="1"/>
      <c r="H338" s="1"/>
      <c r="I338" s="5">
        <f t="shared" si="90"/>
        <v>5</v>
      </c>
      <c r="J338" s="5">
        <f t="shared" si="91"/>
        <v>5</v>
      </c>
      <c r="K338" s="5">
        <f t="shared" si="92"/>
        <v>2001</v>
      </c>
      <c r="L338" s="18">
        <f t="shared" si="93"/>
        <v>2</v>
      </c>
      <c r="M338" s="5">
        <f t="shared" si="94"/>
        <v>885</v>
      </c>
      <c r="N338" s="5">
        <f t="shared" si="95"/>
        <v>537</v>
      </c>
      <c r="O338" s="5">
        <f t="shared" si="96"/>
        <v>-1</v>
      </c>
      <c r="P338" s="1">
        <f t="shared" si="97"/>
        <v>41.05</v>
      </c>
      <c r="Q338" s="1">
        <f t="shared" si="98"/>
        <v>-2.25</v>
      </c>
      <c r="R338" s="1">
        <f t="shared" si="87"/>
        <v>0</v>
      </c>
      <c r="S338" s="1">
        <f t="shared" si="99"/>
        <v>0</v>
      </c>
      <c r="T338" s="1">
        <f t="shared" si="86"/>
        <v>18.430000000000003</v>
      </c>
      <c r="U338" s="1">
        <f t="shared" si="102"/>
        <v>39.6</v>
      </c>
      <c r="V338" s="1">
        <f t="shared" si="100"/>
        <v>41.05</v>
      </c>
    </row>
    <row r="339" spans="1:22" x14ac:dyDescent="0.25">
      <c r="A339" t="s">
        <v>350</v>
      </c>
      <c r="B339" s="17">
        <f t="shared" si="88"/>
        <v>37018</v>
      </c>
      <c r="C339" s="1">
        <f t="shared" si="89"/>
        <v>8.25</v>
      </c>
      <c r="D339" s="1">
        <f t="shared" si="101"/>
        <v>2447.1999999999998</v>
      </c>
      <c r="E339" s="1"/>
      <c r="F339" s="1"/>
      <c r="G339" s="1"/>
      <c r="H339" s="1"/>
      <c r="I339" s="5">
        <f t="shared" si="90"/>
        <v>1</v>
      </c>
      <c r="J339" s="5">
        <f t="shared" si="91"/>
        <v>5</v>
      </c>
      <c r="K339" s="5">
        <f t="shared" si="92"/>
        <v>2001</v>
      </c>
      <c r="L339" s="18">
        <f t="shared" si="93"/>
        <v>2</v>
      </c>
      <c r="M339" s="5">
        <f t="shared" si="94"/>
        <v>822</v>
      </c>
      <c r="N339" s="5">
        <f t="shared" si="95"/>
        <v>531</v>
      </c>
      <c r="O339" s="5">
        <f t="shared" si="96"/>
        <v>-1</v>
      </c>
      <c r="P339" s="1">
        <f t="shared" si="97"/>
        <v>18.2</v>
      </c>
      <c r="Q339" s="1">
        <f t="shared" si="98"/>
        <v>-0.45</v>
      </c>
      <c r="R339" s="1">
        <f t="shared" si="87"/>
        <v>0</v>
      </c>
      <c r="S339" s="1">
        <f t="shared" si="99"/>
        <v>0</v>
      </c>
      <c r="T339" s="1">
        <f t="shared" si="86"/>
        <v>18.635000000000002</v>
      </c>
      <c r="U339" s="1">
        <f t="shared" si="102"/>
        <v>8.25</v>
      </c>
      <c r="V339" s="1">
        <f t="shared" si="100"/>
        <v>18.2</v>
      </c>
    </row>
    <row r="340" spans="1:22" x14ac:dyDescent="0.25">
      <c r="A340" t="s">
        <v>351</v>
      </c>
      <c r="B340" s="17">
        <f t="shared" si="88"/>
        <v>37019</v>
      </c>
      <c r="C340" s="1">
        <f t="shared" si="89"/>
        <v>-11.75</v>
      </c>
      <c r="D340" s="1">
        <f t="shared" si="101"/>
        <v>2435.4499999999998</v>
      </c>
      <c r="E340" s="1"/>
      <c r="F340" s="1"/>
      <c r="G340" s="1"/>
      <c r="H340" s="1"/>
      <c r="I340" s="5">
        <f t="shared" si="90"/>
        <v>2</v>
      </c>
      <c r="J340" s="5">
        <f t="shared" si="91"/>
        <v>5</v>
      </c>
      <c r="K340" s="5">
        <f t="shared" si="92"/>
        <v>2001</v>
      </c>
      <c r="L340" s="18">
        <f t="shared" si="93"/>
        <v>2</v>
      </c>
      <c r="M340" s="5">
        <f t="shared" si="94"/>
        <v>564</v>
      </c>
      <c r="N340" s="5">
        <f t="shared" si="95"/>
        <v>834</v>
      </c>
      <c r="O340" s="5">
        <f t="shared" si="96"/>
        <v>1</v>
      </c>
      <c r="P340" s="1">
        <f t="shared" si="97"/>
        <v>5.8</v>
      </c>
      <c r="Q340" s="1">
        <f t="shared" si="98"/>
        <v>-13.4</v>
      </c>
      <c r="R340" s="1">
        <f t="shared" si="87"/>
        <v>-11.75</v>
      </c>
      <c r="S340" s="1">
        <f t="shared" si="99"/>
        <v>0</v>
      </c>
      <c r="T340" s="1">
        <f t="shared" si="86"/>
        <v>18.687500000000004</v>
      </c>
      <c r="U340" s="1">
        <f t="shared" si="102"/>
        <v>-11.75</v>
      </c>
      <c r="V340" s="1">
        <f t="shared" si="100"/>
        <v>5.3</v>
      </c>
    </row>
    <row r="341" spans="1:22" x14ac:dyDescent="0.25">
      <c r="A341" t="s">
        <v>352</v>
      </c>
      <c r="B341" s="17">
        <f t="shared" si="88"/>
        <v>37020</v>
      </c>
      <c r="C341" s="1">
        <f t="shared" si="89"/>
        <v>-1.85</v>
      </c>
      <c r="D341" s="1">
        <f t="shared" si="101"/>
        <v>2433.6</v>
      </c>
      <c r="E341" s="1"/>
      <c r="F341" s="1"/>
      <c r="G341" s="1"/>
      <c r="H341" s="1"/>
      <c r="I341" s="5">
        <f t="shared" si="90"/>
        <v>3</v>
      </c>
      <c r="J341" s="5">
        <f t="shared" si="91"/>
        <v>5</v>
      </c>
      <c r="K341" s="5">
        <f t="shared" si="92"/>
        <v>2001</v>
      </c>
      <c r="L341" s="18">
        <f t="shared" si="93"/>
        <v>2</v>
      </c>
      <c r="M341" s="5">
        <f t="shared" si="94"/>
        <v>696</v>
      </c>
      <c r="N341" s="5">
        <f t="shared" si="95"/>
        <v>558</v>
      </c>
      <c r="O341" s="5">
        <f t="shared" si="96"/>
        <v>-1</v>
      </c>
      <c r="P341" s="1">
        <f t="shared" si="97"/>
        <v>14.5</v>
      </c>
      <c r="Q341" s="1">
        <f t="shared" si="98"/>
        <v>-3.25</v>
      </c>
      <c r="R341" s="1">
        <f t="shared" si="87"/>
        <v>-13.599999999999909</v>
      </c>
      <c r="S341" s="1">
        <f t="shared" si="99"/>
        <v>0</v>
      </c>
      <c r="T341" s="1">
        <f t="shared" si="86"/>
        <v>18.072500000000002</v>
      </c>
      <c r="U341" s="1">
        <f t="shared" si="102"/>
        <v>-1.85</v>
      </c>
      <c r="V341" s="1">
        <f t="shared" si="100"/>
        <v>14.5</v>
      </c>
    </row>
    <row r="342" spans="1:22" x14ac:dyDescent="0.25">
      <c r="A342" t="s">
        <v>353</v>
      </c>
      <c r="B342" s="17">
        <f t="shared" si="88"/>
        <v>37021</v>
      </c>
      <c r="C342" s="1">
        <f t="shared" si="89"/>
        <v>20.350000000000001</v>
      </c>
      <c r="D342" s="1">
        <f t="shared" si="101"/>
        <v>2453.9499999999998</v>
      </c>
      <c r="E342" s="1"/>
      <c r="F342" s="1"/>
      <c r="G342" s="1"/>
      <c r="H342" s="1"/>
      <c r="I342" s="5">
        <f t="shared" si="90"/>
        <v>4</v>
      </c>
      <c r="J342" s="5">
        <f t="shared" si="91"/>
        <v>5</v>
      </c>
      <c r="K342" s="5">
        <f t="shared" si="92"/>
        <v>2001</v>
      </c>
      <c r="L342" s="18">
        <f t="shared" si="93"/>
        <v>2</v>
      </c>
      <c r="M342" s="5">
        <f t="shared" si="94"/>
        <v>879</v>
      </c>
      <c r="N342" s="5">
        <f t="shared" si="95"/>
        <v>552</v>
      </c>
      <c r="O342" s="5">
        <f t="shared" si="96"/>
        <v>-1</v>
      </c>
      <c r="P342" s="1">
        <f t="shared" si="97"/>
        <v>25.75</v>
      </c>
      <c r="Q342" s="1">
        <f t="shared" si="98"/>
        <v>-3.75</v>
      </c>
      <c r="R342" s="1">
        <f t="shared" si="87"/>
        <v>0</v>
      </c>
      <c r="S342" s="1">
        <f t="shared" si="99"/>
        <v>0</v>
      </c>
      <c r="T342" s="1">
        <f t="shared" si="86"/>
        <v>18.970000000000002</v>
      </c>
      <c r="U342" s="1">
        <f t="shared" si="102"/>
        <v>20.350000000000001</v>
      </c>
      <c r="V342" s="1">
        <f t="shared" si="100"/>
        <v>0</v>
      </c>
    </row>
    <row r="343" spans="1:22" x14ac:dyDescent="0.25">
      <c r="A343" t="s">
        <v>354</v>
      </c>
      <c r="B343" s="17">
        <f t="shared" si="88"/>
        <v>37022</v>
      </c>
      <c r="C343" s="1">
        <f t="shared" si="89"/>
        <v>0.8</v>
      </c>
      <c r="D343" s="1">
        <f t="shared" si="101"/>
        <v>2454.75</v>
      </c>
      <c r="E343" s="1"/>
      <c r="F343" s="1"/>
      <c r="G343" s="1"/>
      <c r="H343" s="1"/>
      <c r="I343" s="5">
        <f t="shared" si="90"/>
        <v>5</v>
      </c>
      <c r="J343" s="5">
        <f t="shared" si="91"/>
        <v>5</v>
      </c>
      <c r="K343" s="5">
        <f t="shared" si="92"/>
        <v>2001</v>
      </c>
      <c r="L343" s="18">
        <f t="shared" si="93"/>
        <v>1</v>
      </c>
      <c r="M343" s="5">
        <f t="shared" si="94"/>
        <v>870</v>
      </c>
      <c r="N343" s="5">
        <f t="shared" si="95"/>
        <v>579</v>
      </c>
      <c r="O343" s="5">
        <f t="shared" si="96"/>
        <v>-1</v>
      </c>
      <c r="P343" s="1">
        <f t="shared" si="97"/>
        <v>6</v>
      </c>
      <c r="Q343" s="1">
        <f t="shared" si="98"/>
        <v>-3.75</v>
      </c>
      <c r="R343" s="1">
        <f t="shared" si="87"/>
        <v>0</v>
      </c>
      <c r="S343" s="1">
        <f t="shared" si="99"/>
        <v>0</v>
      </c>
      <c r="T343" s="1">
        <f t="shared" si="86"/>
        <v>17.28</v>
      </c>
      <c r="U343" s="1">
        <f t="shared" si="102"/>
        <v>0.8</v>
      </c>
      <c r="V343" s="1">
        <f t="shared" si="100"/>
        <v>0</v>
      </c>
    </row>
    <row r="344" spans="1:22" x14ac:dyDescent="0.25">
      <c r="A344" t="s">
        <v>355</v>
      </c>
      <c r="B344" s="17">
        <f t="shared" si="88"/>
        <v>37025</v>
      </c>
      <c r="C344" s="1">
        <f t="shared" si="89"/>
        <v>3.05</v>
      </c>
      <c r="D344" s="1">
        <f t="shared" si="101"/>
        <v>2457.8000000000002</v>
      </c>
      <c r="E344" s="1"/>
      <c r="F344" s="1"/>
      <c r="G344" s="1"/>
      <c r="H344" s="1"/>
      <c r="I344" s="5">
        <f t="shared" si="90"/>
        <v>1</v>
      </c>
      <c r="J344" s="5">
        <f t="shared" si="91"/>
        <v>5</v>
      </c>
      <c r="K344" s="5">
        <f t="shared" si="92"/>
        <v>2001</v>
      </c>
      <c r="L344" s="18">
        <f t="shared" si="93"/>
        <v>1</v>
      </c>
      <c r="M344" s="5">
        <f t="shared" si="94"/>
        <v>891</v>
      </c>
      <c r="N344" s="5">
        <f t="shared" si="95"/>
        <v>831</v>
      </c>
      <c r="O344" s="5">
        <f t="shared" si="96"/>
        <v>-1</v>
      </c>
      <c r="P344" s="1">
        <f t="shared" si="97"/>
        <v>5.25</v>
      </c>
      <c r="Q344" s="1">
        <f t="shared" si="98"/>
        <v>-4</v>
      </c>
      <c r="R344" s="1">
        <f t="shared" si="87"/>
        <v>0</v>
      </c>
      <c r="S344" s="1">
        <f t="shared" si="99"/>
        <v>0</v>
      </c>
      <c r="T344" s="1">
        <f t="shared" si="86"/>
        <v>15.605</v>
      </c>
      <c r="U344" s="1">
        <f t="shared" si="102"/>
        <v>3.05</v>
      </c>
      <c r="V344" s="1">
        <f t="shared" si="100"/>
        <v>5.25</v>
      </c>
    </row>
    <row r="345" spans="1:22" x14ac:dyDescent="0.25">
      <c r="A345" t="s">
        <v>356</v>
      </c>
      <c r="B345" s="17">
        <f t="shared" si="88"/>
        <v>37026</v>
      </c>
      <c r="C345" s="1">
        <f t="shared" si="89"/>
        <v>-1.95</v>
      </c>
      <c r="D345" s="1">
        <f t="shared" si="101"/>
        <v>2455.8500000000004</v>
      </c>
      <c r="E345" s="1"/>
      <c r="F345" s="1"/>
      <c r="G345" s="1"/>
      <c r="H345" s="1"/>
      <c r="I345" s="5">
        <f t="shared" si="90"/>
        <v>2</v>
      </c>
      <c r="J345" s="5">
        <f t="shared" si="91"/>
        <v>5</v>
      </c>
      <c r="K345" s="5">
        <f t="shared" si="92"/>
        <v>2001</v>
      </c>
      <c r="L345" s="18">
        <f t="shared" si="93"/>
        <v>1</v>
      </c>
      <c r="M345" s="5">
        <f t="shared" si="94"/>
        <v>792</v>
      </c>
      <c r="N345" s="5">
        <f t="shared" si="95"/>
        <v>798</v>
      </c>
      <c r="O345" s="5">
        <f t="shared" si="96"/>
        <v>1</v>
      </c>
      <c r="P345" s="1">
        <f t="shared" si="97"/>
        <v>5</v>
      </c>
      <c r="Q345" s="1">
        <f t="shared" si="98"/>
        <v>-11</v>
      </c>
      <c r="R345" s="1">
        <f t="shared" si="87"/>
        <v>-1.9499999999998181</v>
      </c>
      <c r="S345" s="1">
        <f t="shared" si="99"/>
        <v>0</v>
      </c>
      <c r="T345" s="1">
        <f t="shared" si="86"/>
        <v>15.717500000000001</v>
      </c>
      <c r="U345" s="1">
        <f t="shared" si="102"/>
        <v>-1.95</v>
      </c>
      <c r="V345" s="1">
        <f t="shared" si="100"/>
        <v>0</v>
      </c>
    </row>
    <row r="346" spans="1:22" x14ac:dyDescent="0.25">
      <c r="A346" t="s">
        <v>357</v>
      </c>
      <c r="B346" s="17">
        <f t="shared" si="88"/>
        <v>37027</v>
      </c>
      <c r="C346" s="1">
        <f t="shared" si="89"/>
        <v>55.45</v>
      </c>
      <c r="D346" s="1">
        <f t="shared" si="101"/>
        <v>2511.3000000000002</v>
      </c>
      <c r="E346" s="1"/>
      <c r="F346" s="1"/>
      <c r="G346" s="1"/>
      <c r="H346" s="1"/>
      <c r="I346" s="5">
        <f t="shared" si="90"/>
        <v>3</v>
      </c>
      <c r="J346" s="5">
        <f t="shared" si="91"/>
        <v>5</v>
      </c>
      <c r="K346" s="5">
        <f t="shared" si="92"/>
        <v>2001</v>
      </c>
      <c r="L346" s="18">
        <f t="shared" si="93"/>
        <v>2</v>
      </c>
      <c r="M346" s="5">
        <f t="shared" si="94"/>
        <v>885</v>
      </c>
      <c r="N346" s="5">
        <f t="shared" si="95"/>
        <v>516</v>
      </c>
      <c r="O346" s="5">
        <f t="shared" si="96"/>
        <v>-1</v>
      </c>
      <c r="P346" s="1">
        <f t="shared" si="97"/>
        <v>61.85</v>
      </c>
      <c r="Q346" s="1">
        <f t="shared" si="98"/>
        <v>-2.25</v>
      </c>
      <c r="R346" s="1">
        <f t="shared" si="87"/>
        <v>0</v>
      </c>
      <c r="S346" s="1">
        <f t="shared" si="99"/>
        <v>0</v>
      </c>
      <c r="T346" s="1">
        <f t="shared" si="86"/>
        <v>18.317500000000003</v>
      </c>
      <c r="U346" s="1">
        <f t="shared" si="102"/>
        <v>55.45</v>
      </c>
      <c r="V346" s="1">
        <f t="shared" si="100"/>
        <v>61.85</v>
      </c>
    </row>
    <row r="347" spans="1:22" x14ac:dyDescent="0.25">
      <c r="A347" t="s">
        <v>358</v>
      </c>
      <c r="B347" s="17">
        <f t="shared" si="88"/>
        <v>37028</v>
      </c>
      <c r="C347" s="1">
        <f t="shared" si="89"/>
        <v>35.200000000000003</v>
      </c>
      <c r="D347" s="1">
        <f t="shared" si="101"/>
        <v>2546.5</v>
      </c>
      <c r="E347" s="1"/>
      <c r="F347" s="1"/>
      <c r="G347" s="1"/>
      <c r="H347" s="1"/>
      <c r="I347" s="5">
        <f t="shared" si="90"/>
        <v>4</v>
      </c>
      <c r="J347" s="5">
        <f t="shared" si="91"/>
        <v>5</v>
      </c>
      <c r="K347" s="5">
        <f t="shared" si="92"/>
        <v>2001</v>
      </c>
      <c r="L347" s="18">
        <f t="shared" si="93"/>
        <v>7</v>
      </c>
      <c r="M347" s="5">
        <f t="shared" si="94"/>
        <v>651</v>
      </c>
      <c r="N347" s="5">
        <f t="shared" si="95"/>
        <v>549</v>
      </c>
      <c r="O347" s="5">
        <f t="shared" si="96"/>
        <v>-1</v>
      </c>
      <c r="P347" s="1">
        <f t="shared" si="97"/>
        <v>35.200000000000003</v>
      </c>
      <c r="Q347" s="1">
        <f t="shared" si="98"/>
        <v>-62.5</v>
      </c>
      <c r="R347" s="1">
        <f t="shared" si="87"/>
        <v>0</v>
      </c>
      <c r="S347" s="1">
        <f t="shared" si="99"/>
        <v>0</v>
      </c>
      <c r="T347" s="1">
        <f t="shared" si="86"/>
        <v>18.71</v>
      </c>
      <c r="U347" s="1">
        <f t="shared" si="102"/>
        <v>35.200000000000003</v>
      </c>
      <c r="V347" s="1">
        <f t="shared" si="100"/>
        <v>34.299999999999997</v>
      </c>
    </row>
    <row r="348" spans="1:22" x14ac:dyDescent="0.25">
      <c r="A348" t="s">
        <v>359</v>
      </c>
      <c r="B348" s="17">
        <f t="shared" si="88"/>
        <v>37029</v>
      </c>
      <c r="C348" s="1">
        <f t="shared" si="89"/>
        <v>-11.9</v>
      </c>
      <c r="D348" s="1">
        <f t="shared" si="101"/>
        <v>2534.6</v>
      </c>
      <c r="E348" s="1"/>
      <c r="F348" s="1"/>
      <c r="G348" s="1"/>
      <c r="H348" s="1"/>
      <c r="I348" s="5">
        <f t="shared" si="90"/>
        <v>5</v>
      </c>
      <c r="J348" s="5">
        <f t="shared" si="91"/>
        <v>5</v>
      </c>
      <c r="K348" s="5">
        <f t="shared" si="92"/>
        <v>2001</v>
      </c>
      <c r="L348" s="18">
        <f t="shared" si="93"/>
        <v>1</v>
      </c>
      <c r="M348" s="5">
        <f t="shared" si="94"/>
        <v>564</v>
      </c>
      <c r="N348" s="5">
        <f t="shared" si="95"/>
        <v>903</v>
      </c>
      <c r="O348" s="5">
        <f t="shared" si="96"/>
        <v>1</v>
      </c>
      <c r="P348" s="1">
        <f t="shared" si="97"/>
        <v>5.25</v>
      </c>
      <c r="Q348" s="1">
        <f t="shared" si="98"/>
        <v>-12.95</v>
      </c>
      <c r="R348" s="1">
        <f t="shared" si="87"/>
        <v>-11.900000000000091</v>
      </c>
      <c r="S348" s="1">
        <f t="shared" si="99"/>
        <v>0</v>
      </c>
      <c r="T348" s="1">
        <f t="shared" si="86"/>
        <v>16.619999999999997</v>
      </c>
      <c r="U348" s="1">
        <f t="shared" si="102"/>
        <v>-11.9</v>
      </c>
      <c r="V348" s="1">
        <f t="shared" si="100"/>
        <v>0</v>
      </c>
    </row>
    <row r="349" spans="1:22" x14ac:dyDescent="0.25">
      <c r="A349" t="s">
        <v>360</v>
      </c>
      <c r="B349" s="17">
        <f t="shared" si="88"/>
        <v>37032</v>
      </c>
      <c r="C349" s="1">
        <f t="shared" si="89"/>
        <v>-29.6</v>
      </c>
      <c r="D349" s="1">
        <f t="shared" si="101"/>
        <v>2505</v>
      </c>
      <c r="E349" s="1"/>
      <c r="F349" s="1"/>
      <c r="G349" s="1"/>
      <c r="H349" s="1"/>
      <c r="I349" s="5">
        <f t="shared" si="90"/>
        <v>1</v>
      </c>
      <c r="J349" s="5">
        <f t="shared" si="91"/>
        <v>5</v>
      </c>
      <c r="K349" s="5">
        <f t="shared" si="92"/>
        <v>2001</v>
      </c>
      <c r="L349" s="18">
        <f t="shared" si="93"/>
        <v>2</v>
      </c>
      <c r="M349" s="5">
        <f t="shared" si="94"/>
        <v>534</v>
      </c>
      <c r="N349" s="5">
        <f t="shared" si="95"/>
        <v>645</v>
      </c>
      <c r="O349" s="5">
        <f t="shared" si="96"/>
        <v>1</v>
      </c>
      <c r="P349" s="1">
        <f t="shared" si="97"/>
        <v>2</v>
      </c>
      <c r="Q349" s="1">
        <f t="shared" si="98"/>
        <v>-32.5</v>
      </c>
      <c r="R349" s="1">
        <f t="shared" si="87"/>
        <v>-41.5</v>
      </c>
      <c r="S349" s="1">
        <f t="shared" si="99"/>
        <v>0</v>
      </c>
      <c r="T349" s="1">
        <f t="shared" si="86"/>
        <v>16.542499999999997</v>
      </c>
      <c r="U349" s="1">
        <f t="shared" si="102"/>
        <v>-29.6</v>
      </c>
      <c r="V349" s="1">
        <f t="shared" si="100"/>
        <v>0</v>
      </c>
    </row>
    <row r="350" spans="1:22" x14ac:dyDescent="0.25">
      <c r="A350" t="s">
        <v>361</v>
      </c>
      <c r="B350" s="17">
        <f t="shared" si="88"/>
        <v>37033</v>
      </c>
      <c r="C350" s="1">
        <f t="shared" si="89"/>
        <v>29.15</v>
      </c>
      <c r="D350" s="1">
        <f t="shared" si="101"/>
        <v>2534.15</v>
      </c>
      <c r="E350" s="1"/>
      <c r="F350" s="1"/>
      <c r="G350" s="1"/>
      <c r="H350" s="1"/>
      <c r="I350" s="5">
        <f t="shared" si="90"/>
        <v>2</v>
      </c>
      <c r="J350" s="5">
        <f t="shared" si="91"/>
        <v>5</v>
      </c>
      <c r="K350" s="5">
        <f t="shared" si="92"/>
        <v>2001</v>
      </c>
      <c r="L350" s="18">
        <f t="shared" si="93"/>
        <v>4</v>
      </c>
      <c r="M350" s="5">
        <f t="shared" si="94"/>
        <v>741</v>
      </c>
      <c r="N350" s="5">
        <f t="shared" si="95"/>
        <v>537</v>
      </c>
      <c r="O350" s="5">
        <f t="shared" si="96"/>
        <v>-1</v>
      </c>
      <c r="P350" s="1">
        <f t="shared" si="97"/>
        <v>29.15</v>
      </c>
      <c r="Q350" s="1">
        <f t="shared" si="98"/>
        <v>-18.75</v>
      </c>
      <c r="R350" s="1">
        <f t="shared" si="87"/>
        <v>-12.349999999999909</v>
      </c>
      <c r="S350" s="1">
        <f t="shared" si="99"/>
        <v>0</v>
      </c>
      <c r="T350" s="1">
        <f t="shared" si="86"/>
        <v>17.587499999999999</v>
      </c>
      <c r="U350" s="1">
        <f t="shared" si="102"/>
        <v>29.15</v>
      </c>
      <c r="V350" s="1">
        <f t="shared" si="100"/>
        <v>29.1</v>
      </c>
    </row>
    <row r="351" spans="1:22" x14ac:dyDescent="0.25">
      <c r="A351" t="s">
        <v>362</v>
      </c>
      <c r="B351" s="17">
        <f t="shared" si="88"/>
        <v>37034</v>
      </c>
      <c r="C351" s="1">
        <f t="shared" si="89"/>
        <v>30.4</v>
      </c>
      <c r="D351" s="1">
        <f t="shared" si="101"/>
        <v>2564.5500000000002</v>
      </c>
      <c r="E351" s="1"/>
      <c r="F351" s="1"/>
      <c r="G351" s="1"/>
      <c r="H351" s="1"/>
      <c r="I351" s="5">
        <f t="shared" si="90"/>
        <v>3</v>
      </c>
      <c r="J351" s="5">
        <f t="shared" si="91"/>
        <v>5</v>
      </c>
      <c r="K351" s="5">
        <f t="shared" si="92"/>
        <v>2001</v>
      </c>
      <c r="L351" s="18">
        <f t="shared" si="93"/>
        <v>2</v>
      </c>
      <c r="M351" s="5">
        <f t="shared" si="94"/>
        <v>894</v>
      </c>
      <c r="N351" s="5">
        <f t="shared" si="95"/>
        <v>516</v>
      </c>
      <c r="O351" s="5">
        <f t="shared" si="96"/>
        <v>-1</v>
      </c>
      <c r="P351" s="1">
        <f t="shared" si="97"/>
        <v>32.049999999999997</v>
      </c>
      <c r="Q351" s="1">
        <f t="shared" si="98"/>
        <v>-2.75</v>
      </c>
      <c r="R351" s="1">
        <f t="shared" si="87"/>
        <v>0</v>
      </c>
      <c r="S351" s="1">
        <f t="shared" si="99"/>
        <v>0</v>
      </c>
      <c r="T351" s="1">
        <f t="shared" ref="T351:T414" si="103">AVERAGE(P332:P351)</f>
        <v>18.627500000000001</v>
      </c>
      <c r="U351" s="1">
        <f t="shared" si="102"/>
        <v>30.4</v>
      </c>
      <c r="V351" s="1">
        <f t="shared" si="100"/>
        <v>0</v>
      </c>
    </row>
    <row r="352" spans="1:22" x14ac:dyDescent="0.25">
      <c r="A352" t="s">
        <v>363</v>
      </c>
      <c r="B352" s="17">
        <f t="shared" si="88"/>
        <v>37035</v>
      </c>
      <c r="C352" s="1">
        <f t="shared" si="89"/>
        <v>-6.3</v>
      </c>
      <c r="D352" s="1">
        <f t="shared" si="101"/>
        <v>2558.25</v>
      </c>
      <c r="E352" s="1"/>
      <c r="F352" s="1"/>
      <c r="G352" s="1"/>
      <c r="H352" s="1"/>
      <c r="I352" s="5">
        <f t="shared" si="90"/>
        <v>4</v>
      </c>
      <c r="J352" s="5">
        <f t="shared" si="91"/>
        <v>5</v>
      </c>
      <c r="K352" s="5">
        <f t="shared" si="92"/>
        <v>2001</v>
      </c>
      <c r="L352" s="18">
        <f t="shared" si="93"/>
        <v>4</v>
      </c>
      <c r="M352" s="5">
        <f t="shared" si="94"/>
        <v>567</v>
      </c>
      <c r="N352" s="5">
        <f t="shared" si="95"/>
        <v>537</v>
      </c>
      <c r="O352" s="5">
        <f t="shared" si="96"/>
        <v>-1</v>
      </c>
      <c r="P352" s="1">
        <f t="shared" si="97"/>
        <v>16.25</v>
      </c>
      <c r="Q352" s="1">
        <f t="shared" si="98"/>
        <v>-10.95</v>
      </c>
      <c r="R352" s="1">
        <f t="shared" si="87"/>
        <v>-6.3000000000001819</v>
      </c>
      <c r="S352" s="1">
        <f t="shared" si="99"/>
        <v>0</v>
      </c>
      <c r="T352" s="1">
        <f t="shared" si="103"/>
        <v>18.427500000000002</v>
      </c>
      <c r="U352" s="1">
        <f t="shared" si="102"/>
        <v>-6.3</v>
      </c>
      <c r="V352" s="1">
        <f t="shared" si="100"/>
        <v>16.25</v>
      </c>
    </row>
    <row r="353" spans="1:22" x14ac:dyDescent="0.25">
      <c r="A353" t="s">
        <v>364</v>
      </c>
      <c r="B353" s="17">
        <f t="shared" si="88"/>
        <v>37036</v>
      </c>
      <c r="C353" s="1">
        <f t="shared" si="89"/>
        <v>-0.6</v>
      </c>
      <c r="D353" s="1">
        <f t="shared" si="101"/>
        <v>2557.65</v>
      </c>
      <c r="E353" s="1"/>
      <c r="F353" s="1"/>
      <c r="G353" s="1"/>
      <c r="H353" s="1"/>
      <c r="I353" s="5">
        <f t="shared" si="90"/>
        <v>5</v>
      </c>
      <c r="J353" s="5">
        <f t="shared" si="91"/>
        <v>5</v>
      </c>
      <c r="K353" s="5">
        <f t="shared" si="92"/>
        <v>2001</v>
      </c>
      <c r="L353" s="18">
        <f t="shared" si="93"/>
        <v>2</v>
      </c>
      <c r="M353" s="5">
        <f t="shared" si="94"/>
        <v>873</v>
      </c>
      <c r="N353" s="5">
        <f t="shared" si="95"/>
        <v>642</v>
      </c>
      <c r="O353" s="5">
        <f t="shared" si="96"/>
        <v>-1</v>
      </c>
      <c r="P353" s="1">
        <f t="shared" si="97"/>
        <v>2.8</v>
      </c>
      <c r="Q353" s="1">
        <f t="shared" si="98"/>
        <v>-12.7</v>
      </c>
      <c r="R353" s="1">
        <f t="shared" ref="R353:R416" si="104">D353-MAX(D332:D353)</f>
        <v>-6.9000000000000909</v>
      </c>
      <c r="S353" s="1">
        <f t="shared" si="99"/>
        <v>0</v>
      </c>
      <c r="T353" s="1">
        <f t="shared" si="103"/>
        <v>17.952500000000001</v>
      </c>
      <c r="U353" s="1">
        <f t="shared" si="102"/>
        <v>-0.6</v>
      </c>
      <c r="V353" s="1">
        <f t="shared" si="100"/>
        <v>0</v>
      </c>
    </row>
    <row r="354" spans="1:22" x14ac:dyDescent="0.25">
      <c r="A354" t="s">
        <v>365</v>
      </c>
      <c r="B354" s="17">
        <f t="shared" si="88"/>
        <v>37040</v>
      </c>
      <c r="C354" s="1">
        <f t="shared" si="89"/>
        <v>-12.3</v>
      </c>
      <c r="D354" s="1">
        <f t="shared" si="101"/>
        <v>2545.35</v>
      </c>
      <c r="E354" s="1"/>
      <c r="F354" s="1"/>
      <c r="G354" s="1"/>
      <c r="H354" s="1"/>
      <c r="I354" s="5">
        <f t="shared" si="90"/>
        <v>2</v>
      </c>
      <c r="J354" s="5">
        <f t="shared" si="91"/>
        <v>5</v>
      </c>
      <c r="K354" s="5">
        <f t="shared" si="92"/>
        <v>2001</v>
      </c>
      <c r="L354" s="18">
        <f t="shared" si="93"/>
        <v>2</v>
      </c>
      <c r="M354" s="5">
        <f t="shared" si="94"/>
        <v>549</v>
      </c>
      <c r="N354" s="5">
        <f t="shared" si="95"/>
        <v>843</v>
      </c>
      <c r="O354" s="5">
        <f t="shared" si="96"/>
        <v>1</v>
      </c>
      <c r="P354" s="1">
        <f t="shared" si="97"/>
        <v>6.3</v>
      </c>
      <c r="Q354" s="1">
        <f t="shared" si="98"/>
        <v>-15.6</v>
      </c>
      <c r="R354" s="1">
        <f t="shared" si="104"/>
        <v>-19.200000000000273</v>
      </c>
      <c r="S354" s="1">
        <f t="shared" si="99"/>
        <v>0</v>
      </c>
      <c r="T354" s="1">
        <f t="shared" si="103"/>
        <v>17.955000000000002</v>
      </c>
      <c r="U354" s="1">
        <f t="shared" si="102"/>
        <v>-12.3</v>
      </c>
      <c r="V354" s="1">
        <f t="shared" si="100"/>
        <v>0</v>
      </c>
    </row>
    <row r="355" spans="1:22" x14ac:dyDescent="0.25">
      <c r="A355" t="s">
        <v>366</v>
      </c>
      <c r="B355" s="17">
        <f t="shared" si="88"/>
        <v>37041</v>
      </c>
      <c r="C355" s="1">
        <f t="shared" si="89"/>
        <v>9.65</v>
      </c>
      <c r="D355" s="1">
        <f t="shared" si="101"/>
        <v>2555</v>
      </c>
      <c r="E355" s="1"/>
      <c r="F355" s="1"/>
      <c r="G355" s="1"/>
      <c r="H355" s="1"/>
      <c r="I355" s="5">
        <f t="shared" si="90"/>
        <v>3</v>
      </c>
      <c r="J355" s="5">
        <f t="shared" si="91"/>
        <v>5</v>
      </c>
      <c r="K355" s="5">
        <f t="shared" si="92"/>
        <v>2001</v>
      </c>
      <c r="L355" s="18">
        <f t="shared" si="93"/>
        <v>2</v>
      </c>
      <c r="M355" s="5">
        <f t="shared" si="94"/>
        <v>777</v>
      </c>
      <c r="N355" s="5">
        <f t="shared" si="95"/>
        <v>600</v>
      </c>
      <c r="O355" s="5">
        <f t="shared" si="96"/>
        <v>-1</v>
      </c>
      <c r="P355" s="1">
        <f t="shared" si="97"/>
        <v>17.8</v>
      </c>
      <c r="Q355" s="1">
        <f t="shared" si="98"/>
        <v>-6.2</v>
      </c>
      <c r="R355" s="1">
        <f t="shared" si="104"/>
        <v>-9.5500000000001819</v>
      </c>
      <c r="S355" s="1">
        <f t="shared" si="99"/>
        <v>0</v>
      </c>
      <c r="T355" s="1">
        <f t="shared" si="103"/>
        <v>18.767500000000002</v>
      </c>
      <c r="U355" s="1">
        <f t="shared" si="102"/>
        <v>9.65</v>
      </c>
      <c r="V355" s="1">
        <f t="shared" si="100"/>
        <v>0</v>
      </c>
    </row>
    <row r="356" spans="1:22" x14ac:dyDescent="0.25">
      <c r="A356" t="s">
        <v>367</v>
      </c>
      <c r="B356" s="17">
        <f t="shared" si="88"/>
        <v>37043</v>
      </c>
      <c r="C356" s="1">
        <f t="shared" si="89"/>
        <v>12.7</v>
      </c>
      <c r="D356" s="1">
        <f t="shared" si="101"/>
        <v>2567.6999999999998</v>
      </c>
      <c r="E356" s="1"/>
      <c r="F356" s="1"/>
      <c r="G356" s="1"/>
      <c r="H356" s="1"/>
      <c r="I356" s="5">
        <f t="shared" si="90"/>
        <v>5</v>
      </c>
      <c r="J356" s="5">
        <f t="shared" si="91"/>
        <v>6</v>
      </c>
      <c r="K356" s="5">
        <f t="shared" si="92"/>
        <v>2001</v>
      </c>
      <c r="L356" s="18">
        <f t="shared" si="93"/>
        <v>2</v>
      </c>
      <c r="M356" s="5">
        <f t="shared" si="94"/>
        <v>903</v>
      </c>
      <c r="N356" s="5">
        <f t="shared" si="95"/>
        <v>567</v>
      </c>
      <c r="O356" s="5">
        <f t="shared" si="96"/>
        <v>-1</v>
      </c>
      <c r="P356" s="1">
        <f t="shared" si="97"/>
        <v>12.7</v>
      </c>
      <c r="Q356" s="1">
        <f t="shared" si="98"/>
        <v>-4.7</v>
      </c>
      <c r="R356" s="1">
        <f t="shared" si="104"/>
        <v>0</v>
      </c>
      <c r="S356" s="1">
        <f t="shared" si="99"/>
        <v>0</v>
      </c>
      <c r="T356" s="1">
        <f t="shared" si="103"/>
        <v>18.434999999999999</v>
      </c>
      <c r="U356" s="1">
        <f t="shared" si="102"/>
        <v>12.7</v>
      </c>
      <c r="V356" s="1">
        <f t="shared" si="100"/>
        <v>12.3</v>
      </c>
    </row>
    <row r="357" spans="1:22" x14ac:dyDescent="0.25">
      <c r="A357" t="s">
        <v>368</v>
      </c>
      <c r="B357" s="17">
        <f t="shared" si="88"/>
        <v>37046</v>
      </c>
      <c r="C357" s="1">
        <f t="shared" si="89"/>
        <v>-8.1999999999999993</v>
      </c>
      <c r="D357" s="1">
        <f t="shared" si="101"/>
        <v>2559.5</v>
      </c>
      <c r="E357" s="1"/>
      <c r="F357" s="1"/>
      <c r="G357" s="1"/>
      <c r="H357" s="1"/>
      <c r="I357" s="5">
        <f t="shared" si="90"/>
        <v>1</v>
      </c>
      <c r="J357" s="5">
        <f t="shared" si="91"/>
        <v>6</v>
      </c>
      <c r="K357" s="5">
        <f t="shared" si="92"/>
        <v>2001</v>
      </c>
      <c r="L357" s="18">
        <f t="shared" si="93"/>
        <v>1</v>
      </c>
      <c r="M357" s="5">
        <f t="shared" si="94"/>
        <v>579</v>
      </c>
      <c r="N357" s="5">
        <f t="shared" si="95"/>
        <v>876</v>
      </c>
      <c r="O357" s="5">
        <f t="shared" si="96"/>
        <v>1</v>
      </c>
      <c r="P357" s="1">
        <f t="shared" si="97"/>
        <v>2</v>
      </c>
      <c r="Q357" s="1">
        <f t="shared" si="98"/>
        <v>-9.75</v>
      </c>
      <c r="R357" s="1">
        <f t="shared" si="104"/>
        <v>-8.1999999999998181</v>
      </c>
      <c r="S357" s="1">
        <f t="shared" si="99"/>
        <v>0</v>
      </c>
      <c r="T357" s="1">
        <f t="shared" si="103"/>
        <v>17.245000000000001</v>
      </c>
      <c r="U357" s="1">
        <f t="shared" si="102"/>
        <v>-8.1999999999999993</v>
      </c>
      <c r="V357" s="1">
        <f t="shared" si="100"/>
        <v>0</v>
      </c>
    </row>
    <row r="358" spans="1:22" x14ac:dyDescent="0.25">
      <c r="A358" t="s">
        <v>369</v>
      </c>
      <c r="B358" s="17">
        <f t="shared" si="88"/>
        <v>37047</v>
      </c>
      <c r="C358" s="1">
        <f t="shared" si="89"/>
        <v>12.65</v>
      </c>
      <c r="D358" s="1">
        <f t="shared" si="101"/>
        <v>2572.15</v>
      </c>
      <c r="E358" s="1"/>
      <c r="F358" s="1"/>
      <c r="G358" s="1"/>
      <c r="H358" s="1"/>
      <c r="I358" s="5">
        <f t="shared" si="90"/>
        <v>2</v>
      </c>
      <c r="J358" s="5">
        <f t="shared" si="91"/>
        <v>6</v>
      </c>
      <c r="K358" s="5">
        <f t="shared" si="92"/>
        <v>2001</v>
      </c>
      <c r="L358" s="18">
        <f t="shared" si="93"/>
        <v>2</v>
      </c>
      <c r="M358" s="5">
        <f t="shared" si="94"/>
        <v>876</v>
      </c>
      <c r="N358" s="5">
        <f t="shared" si="95"/>
        <v>615</v>
      </c>
      <c r="O358" s="5">
        <f t="shared" si="96"/>
        <v>-1</v>
      </c>
      <c r="P358" s="1">
        <f t="shared" si="97"/>
        <v>19.05</v>
      </c>
      <c r="Q358" s="1">
        <f t="shared" si="98"/>
        <v>-11.45</v>
      </c>
      <c r="R358" s="1">
        <f t="shared" si="104"/>
        <v>0</v>
      </c>
      <c r="S358" s="1">
        <f t="shared" si="99"/>
        <v>0</v>
      </c>
      <c r="T358" s="1">
        <f t="shared" si="103"/>
        <v>16.145000000000003</v>
      </c>
      <c r="U358" s="1">
        <f t="shared" si="102"/>
        <v>12.65</v>
      </c>
      <c r="V358" s="1">
        <f t="shared" si="100"/>
        <v>19.05</v>
      </c>
    </row>
    <row r="359" spans="1:22" x14ac:dyDescent="0.25">
      <c r="A359" t="s">
        <v>370</v>
      </c>
      <c r="B359" s="17">
        <f t="shared" si="88"/>
        <v>37048</v>
      </c>
      <c r="C359" s="1">
        <f t="shared" si="89"/>
        <v>10.7</v>
      </c>
      <c r="D359" s="1">
        <f t="shared" si="101"/>
        <v>2582.85</v>
      </c>
      <c r="E359" s="1"/>
      <c r="F359" s="1"/>
      <c r="G359" s="1"/>
      <c r="H359" s="1"/>
      <c r="I359" s="5">
        <f t="shared" si="90"/>
        <v>3</v>
      </c>
      <c r="J359" s="5">
        <f t="shared" si="91"/>
        <v>6</v>
      </c>
      <c r="K359" s="5">
        <f t="shared" si="92"/>
        <v>2001</v>
      </c>
      <c r="L359" s="18">
        <f t="shared" si="93"/>
        <v>2</v>
      </c>
      <c r="M359" s="5">
        <f t="shared" si="94"/>
        <v>849</v>
      </c>
      <c r="N359" s="5">
        <f t="shared" si="95"/>
        <v>549</v>
      </c>
      <c r="O359" s="5">
        <f t="shared" si="96"/>
        <v>-1</v>
      </c>
      <c r="P359" s="1">
        <f t="shared" si="97"/>
        <v>13.15</v>
      </c>
      <c r="Q359" s="1">
        <f t="shared" si="98"/>
        <v>-2.15</v>
      </c>
      <c r="R359" s="1">
        <f t="shared" si="104"/>
        <v>0</v>
      </c>
      <c r="S359" s="1">
        <f t="shared" si="99"/>
        <v>0</v>
      </c>
      <c r="T359" s="1">
        <f t="shared" si="103"/>
        <v>15.892500000000002</v>
      </c>
      <c r="U359" s="1">
        <f t="shared" si="102"/>
        <v>10.7</v>
      </c>
      <c r="V359" s="1">
        <f t="shared" si="100"/>
        <v>0</v>
      </c>
    </row>
    <row r="360" spans="1:22" x14ac:dyDescent="0.25">
      <c r="A360" t="s">
        <v>371</v>
      </c>
      <c r="B360" s="17">
        <f t="shared" si="88"/>
        <v>37049</v>
      </c>
      <c r="C360" s="1">
        <f t="shared" si="89"/>
        <v>-12.2</v>
      </c>
      <c r="D360" s="1">
        <f t="shared" si="101"/>
        <v>2570.65</v>
      </c>
      <c r="E360" s="1"/>
      <c r="F360" s="1"/>
      <c r="G360" s="1"/>
      <c r="H360" s="1"/>
      <c r="I360" s="5">
        <f t="shared" si="90"/>
        <v>4</v>
      </c>
      <c r="J360" s="5">
        <f t="shared" si="91"/>
        <v>6</v>
      </c>
      <c r="K360" s="5">
        <f t="shared" si="92"/>
        <v>2001</v>
      </c>
      <c r="L360" s="18">
        <f t="shared" si="93"/>
        <v>2</v>
      </c>
      <c r="M360" s="5">
        <f t="shared" si="94"/>
        <v>588</v>
      </c>
      <c r="N360" s="5">
        <f t="shared" si="95"/>
        <v>720</v>
      </c>
      <c r="O360" s="5">
        <f t="shared" si="96"/>
        <v>1</v>
      </c>
      <c r="P360" s="1">
        <f t="shared" si="97"/>
        <v>6.1</v>
      </c>
      <c r="Q360" s="1">
        <f t="shared" si="98"/>
        <v>-14.85</v>
      </c>
      <c r="R360" s="1">
        <f t="shared" si="104"/>
        <v>-12.199999999999818</v>
      </c>
      <c r="S360" s="1">
        <f t="shared" si="99"/>
        <v>0</v>
      </c>
      <c r="T360" s="1">
        <f t="shared" si="103"/>
        <v>15.907500000000002</v>
      </c>
      <c r="U360" s="1">
        <f t="shared" si="102"/>
        <v>-12.2</v>
      </c>
      <c r="V360" s="1">
        <f t="shared" si="100"/>
        <v>6.1</v>
      </c>
    </row>
    <row r="361" spans="1:22" x14ac:dyDescent="0.25">
      <c r="A361" t="s">
        <v>372</v>
      </c>
      <c r="B361" s="17">
        <f t="shared" si="88"/>
        <v>37050</v>
      </c>
      <c r="C361" s="1">
        <f t="shared" si="89"/>
        <v>14.45</v>
      </c>
      <c r="D361" s="1">
        <f t="shared" si="101"/>
        <v>2585.1</v>
      </c>
      <c r="E361" s="1"/>
      <c r="F361" s="1"/>
      <c r="G361" s="1"/>
      <c r="H361" s="1"/>
      <c r="I361" s="5">
        <f t="shared" si="90"/>
        <v>5</v>
      </c>
      <c r="J361" s="5">
        <f t="shared" si="91"/>
        <v>6</v>
      </c>
      <c r="K361" s="5">
        <f t="shared" si="92"/>
        <v>2001</v>
      </c>
      <c r="L361" s="18">
        <f t="shared" si="93"/>
        <v>2</v>
      </c>
      <c r="M361" s="5">
        <f t="shared" si="94"/>
        <v>687</v>
      </c>
      <c r="N361" s="5">
        <f t="shared" si="95"/>
        <v>516</v>
      </c>
      <c r="O361" s="5">
        <f t="shared" si="96"/>
        <v>-1</v>
      </c>
      <c r="P361" s="1">
        <f t="shared" si="97"/>
        <v>31.8</v>
      </c>
      <c r="Q361" s="1">
        <f t="shared" si="98"/>
        <v>-2.25</v>
      </c>
      <c r="R361" s="1">
        <f t="shared" si="104"/>
        <v>0</v>
      </c>
      <c r="S361" s="1">
        <f t="shared" si="99"/>
        <v>0</v>
      </c>
      <c r="T361" s="1">
        <f t="shared" si="103"/>
        <v>16.772500000000001</v>
      </c>
      <c r="U361" s="1">
        <f t="shared" si="102"/>
        <v>14.45</v>
      </c>
      <c r="V361" s="1">
        <f t="shared" si="100"/>
        <v>0</v>
      </c>
    </row>
    <row r="362" spans="1:22" x14ac:dyDescent="0.25">
      <c r="A362" t="s">
        <v>373</v>
      </c>
      <c r="B362" s="17">
        <f t="shared" si="88"/>
        <v>37053</v>
      </c>
      <c r="C362" s="1">
        <f t="shared" si="89"/>
        <v>-31.2</v>
      </c>
      <c r="D362" s="1">
        <f t="shared" si="101"/>
        <v>2553.9</v>
      </c>
      <c r="E362" s="1"/>
      <c r="F362" s="1"/>
      <c r="G362" s="1"/>
      <c r="H362" s="1"/>
      <c r="I362" s="5">
        <f t="shared" si="90"/>
        <v>1</v>
      </c>
      <c r="J362" s="5">
        <f t="shared" si="91"/>
        <v>6</v>
      </c>
      <c r="K362" s="5">
        <f t="shared" si="92"/>
        <v>2001</v>
      </c>
      <c r="L362" s="18">
        <f t="shared" si="93"/>
        <v>5</v>
      </c>
      <c r="M362" s="5">
        <f t="shared" si="94"/>
        <v>552</v>
      </c>
      <c r="N362" s="5">
        <f t="shared" si="95"/>
        <v>885</v>
      </c>
      <c r="O362" s="5">
        <f t="shared" si="96"/>
        <v>1</v>
      </c>
      <c r="P362" s="1">
        <f t="shared" si="97"/>
        <v>8.5</v>
      </c>
      <c r="Q362" s="1">
        <f t="shared" si="98"/>
        <v>-33.25</v>
      </c>
      <c r="R362" s="1">
        <f t="shared" si="104"/>
        <v>-31.199999999999818</v>
      </c>
      <c r="S362" s="1">
        <f t="shared" si="99"/>
        <v>0</v>
      </c>
      <c r="T362" s="1">
        <f t="shared" si="103"/>
        <v>15.910000000000002</v>
      </c>
      <c r="U362" s="1">
        <f t="shared" si="102"/>
        <v>-31.2</v>
      </c>
      <c r="V362" s="1">
        <f t="shared" si="100"/>
        <v>0</v>
      </c>
    </row>
    <row r="363" spans="1:22" x14ac:dyDescent="0.25">
      <c r="A363" t="s">
        <v>374</v>
      </c>
      <c r="B363" s="17">
        <f t="shared" si="88"/>
        <v>37054</v>
      </c>
      <c r="C363" s="1">
        <f t="shared" si="89"/>
        <v>18.149999999999999</v>
      </c>
      <c r="D363" s="1">
        <f t="shared" si="101"/>
        <v>2572.0500000000002</v>
      </c>
      <c r="E363" s="1"/>
      <c r="F363" s="1"/>
      <c r="G363" s="1"/>
      <c r="H363" s="1"/>
      <c r="I363" s="5">
        <f t="shared" si="90"/>
        <v>2</v>
      </c>
      <c r="J363" s="5">
        <f t="shared" si="91"/>
        <v>6</v>
      </c>
      <c r="K363" s="5">
        <f t="shared" si="92"/>
        <v>2001</v>
      </c>
      <c r="L363" s="18">
        <f t="shared" si="93"/>
        <v>2</v>
      </c>
      <c r="M363" s="5">
        <f t="shared" si="94"/>
        <v>873</v>
      </c>
      <c r="N363" s="5">
        <f t="shared" si="95"/>
        <v>573</v>
      </c>
      <c r="O363" s="5">
        <f t="shared" si="96"/>
        <v>-1</v>
      </c>
      <c r="P363" s="1">
        <f t="shared" si="97"/>
        <v>24.1</v>
      </c>
      <c r="Q363" s="1">
        <f t="shared" si="98"/>
        <v>-9</v>
      </c>
      <c r="R363" s="1">
        <f t="shared" si="104"/>
        <v>-13.049999999999727</v>
      </c>
      <c r="S363" s="1">
        <f t="shared" si="99"/>
        <v>0</v>
      </c>
      <c r="T363" s="1">
        <f t="shared" si="103"/>
        <v>16.815000000000005</v>
      </c>
      <c r="U363" s="1">
        <f t="shared" si="102"/>
        <v>18.149999999999999</v>
      </c>
      <c r="V363" s="1">
        <f t="shared" si="100"/>
        <v>24.1</v>
      </c>
    </row>
    <row r="364" spans="1:22" x14ac:dyDescent="0.25">
      <c r="A364" t="s">
        <v>375</v>
      </c>
      <c r="B364" s="17">
        <f t="shared" si="88"/>
        <v>37055</v>
      </c>
      <c r="C364" s="1">
        <f t="shared" si="89"/>
        <v>39.65</v>
      </c>
      <c r="D364" s="1">
        <f t="shared" si="101"/>
        <v>2611.7000000000003</v>
      </c>
      <c r="E364" s="1"/>
      <c r="F364" s="1"/>
      <c r="G364" s="1"/>
      <c r="H364" s="1"/>
      <c r="I364" s="5">
        <f t="shared" si="90"/>
        <v>3</v>
      </c>
      <c r="J364" s="5">
        <f t="shared" si="91"/>
        <v>6</v>
      </c>
      <c r="K364" s="5">
        <f t="shared" si="92"/>
        <v>2001</v>
      </c>
      <c r="L364" s="18">
        <f t="shared" si="93"/>
        <v>3</v>
      </c>
      <c r="M364" s="5">
        <f t="shared" si="94"/>
        <v>900</v>
      </c>
      <c r="N364" s="5">
        <f t="shared" si="95"/>
        <v>540</v>
      </c>
      <c r="O364" s="5">
        <f t="shared" si="96"/>
        <v>-1</v>
      </c>
      <c r="P364" s="1">
        <f t="shared" si="97"/>
        <v>40.799999999999997</v>
      </c>
      <c r="Q364" s="1">
        <f t="shared" si="98"/>
        <v>-3.6</v>
      </c>
      <c r="R364" s="1">
        <f t="shared" si="104"/>
        <v>0</v>
      </c>
      <c r="S364" s="1">
        <f t="shared" si="99"/>
        <v>0</v>
      </c>
      <c r="T364" s="1">
        <f t="shared" si="103"/>
        <v>18.592500000000005</v>
      </c>
      <c r="U364" s="1">
        <f t="shared" si="102"/>
        <v>39.65</v>
      </c>
      <c r="V364" s="1">
        <f t="shared" si="100"/>
        <v>0</v>
      </c>
    </row>
    <row r="365" spans="1:22" x14ac:dyDescent="0.25">
      <c r="A365" t="s">
        <v>376</v>
      </c>
      <c r="B365" s="17">
        <f t="shared" si="88"/>
        <v>37056</v>
      </c>
      <c r="C365" s="1">
        <f t="shared" si="89"/>
        <v>10.5</v>
      </c>
      <c r="D365" s="1">
        <f t="shared" si="101"/>
        <v>2622.2000000000003</v>
      </c>
      <c r="E365" s="1"/>
      <c r="F365" s="1"/>
      <c r="G365" s="1"/>
      <c r="H365" s="1"/>
      <c r="I365" s="5">
        <f t="shared" si="90"/>
        <v>4</v>
      </c>
      <c r="J365" s="5">
        <f t="shared" si="91"/>
        <v>6</v>
      </c>
      <c r="K365" s="5">
        <f t="shared" si="92"/>
        <v>2001</v>
      </c>
      <c r="L365" s="18">
        <f t="shared" si="93"/>
        <v>3</v>
      </c>
      <c r="M365" s="5">
        <f t="shared" si="94"/>
        <v>891</v>
      </c>
      <c r="N365" s="5">
        <f t="shared" si="95"/>
        <v>855</v>
      </c>
      <c r="O365" s="5">
        <f t="shared" si="96"/>
        <v>-1</v>
      </c>
      <c r="P365" s="1">
        <f t="shared" si="97"/>
        <v>12.1</v>
      </c>
      <c r="Q365" s="1">
        <f t="shared" si="98"/>
        <v>-20.9</v>
      </c>
      <c r="R365" s="1">
        <f t="shared" si="104"/>
        <v>0</v>
      </c>
      <c r="S365" s="1">
        <f t="shared" si="99"/>
        <v>0</v>
      </c>
      <c r="T365" s="1">
        <f t="shared" si="103"/>
        <v>18.947500000000005</v>
      </c>
      <c r="U365" s="1">
        <f t="shared" si="102"/>
        <v>10.5</v>
      </c>
      <c r="V365" s="1">
        <f t="shared" si="100"/>
        <v>0</v>
      </c>
    </row>
    <row r="366" spans="1:22" x14ac:dyDescent="0.25">
      <c r="A366" t="s">
        <v>377</v>
      </c>
      <c r="B366" s="17">
        <f t="shared" si="88"/>
        <v>37057</v>
      </c>
      <c r="C366" s="1">
        <f t="shared" si="89"/>
        <v>0.15</v>
      </c>
      <c r="D366" s="1">
        <f t="shared" si="101"/>
        <v>2622.3500000000004</v>
      </c>
      <c r="E366" s="1"/>
      <c r="F366" s="1"/>
      <c r="G366" s="1"/>
      <c r="H366" s="1"/>
      <c r="I366" s="5">
        <f t="shared" si="90"/>
        <v>5</v>
      </c>
      <c r="J366" s="5">
        <f t="shared" si="91"/>
        <v>6</v>
      </c>
      <c r="K366" s="5">
        <f t="shared" si="92"/>
        <v>2001</v>
      </c>
      <c r="L366" s="18">
        <f t="shared" si="93"/>
        <v>4</v>
      </c>
      <c r="M366" s="5">
        <f t="shared" si="94"/>
        <v>576</v>
      </c>
      <c r="N366" s="5">
        <f t="shared" si="95"/>
        <v>819</v>
      </c>
      <c r="O366" s="5">
        <f t="shared" si="96"/>
        <v>1</v>
      </c>
      <c r="P366" s="1">
        <f t="shared" si="97"/>
        <v>26.3</v>
      </c>
      <c r="Q366" s="1">
        <f t="shared" si="98"/>
        <v>-3.25</v>
      </c>
      <c r="R366" s="1">
        <f t="shared" si="104"/>
        <v>0</v>
      </c>
      <c r="S366" s="1">
        <f t="shared" si="99"/>
        <v>0</v>
      </c>
      <c r="T366" s="1">
        <f t="shared" si="103"/>
        <v>17.170000000000005</v>
      </c>
      <c r="U366" s="1">
        <f t="shared" si="102"/>
        <v>0.15</v>
      </c>
      <c r="V366" s="1">
        <f t="shared" si="100"/>
        <v>0</v>
      </c>
    </row>
    <row r="367" spans="1:22" x14ac:dyDescent="0.25">
      <c r="A367" t="s">
        <v>378</v>
      </c>
      <c r="B367" s="17">
        <f t="shared" si="88"/>
        <v>37060</v>
      </c>
      <c r="C367" s="1">
        <f t="shared" si="89"/>
        <v>13.45</v>
      </c>
      <c r="D367" s="1">
        <f t="shared" si="101"/>
        <v>2635.8</v>
      </c>
      <c r="E367" s="1"/>
      <c r="F367" s="1"/>
      <c r="G367" s="1"/>
      <c r="H367" s="1"/>
      <c r="I367" s="5">
        <f t="shared" si="90"/>
        <v>1</v>
      </c>
      <c r="J367" s="5">
        <f t="shared" si="91"/>
        <v>6</v>
      </c>
      <c r="K367" s="5">
        <f t="shared" si="92"/>
        <v>2001</v>
      </c>
      <c r="L367" s="18">
        <f t="shared" si="93"/>
        <v>2</v>
      </c>
      <c r="M367" s="5">
        <f t="shared" si="94"/>
        <v>900</v>
      </c>
      <c r="N367" s="5">
        <f t="shared" si="95"/>
        <v>540</v>
      </c>
      <c r="O367" s="5">
        <f t="shared" si="96"/>
        <v>-1</v>
      </c>
      <c r="P367" s="1">
        <f t="shared" si="97"/>
        <v>13.9</v>
      </c>
      <c r="Q367" s="1">
        <f t="shared" si="98"/>
        <v>-2.5</v>
      </c>
      <c r="R367" s="1">
        <f t="shared" si="104"/>
        <v>0</v>
      </c>
      <c r="S367" s="1">
        <f t="shared" si="99"/>
        <v>0</v>
      </c>
      <c r="T367" s="1">
        <f t="shared" si="103"/>
        <v>16.105</v>
      </c>
      <c r="U367" s="1">
        <f t="shared" si="102"/>
        <v>13.45</v>
      </c>
      <c r="V367" s="1">
        <f t="shared" si="100"/>
        <v>6.5</v>
      </c>
    </row>
    <row r="368" spans="1:22" x14ac:dyDescent="0.25">
      <c r="A368" t="s">
        <v>379</v>
      </c>
      <c r="B368" s="17">
        <f t="shared" si="88"/>
        <v>37061</v>
      </c>
      <c r="C368" s="1">
        <f t="shared" si="89"/>
        <v>-13.8</v>
      </c>
      <c r="D368" s="1">
        <f t="shared" si="101"/>
        <v>2622</v>
      </c>
      <c r="E368" s="1"/>
      <c r="F368" s="1"/>
      <c r="G368" s="1"/>
      <c r="H368" s="1"/>
      <c r="I368" s="5">
        <f t="shared" si="90"/>
        <v>2</v>
      </c>
      <c r="J368" s="5">
        <f t="shared" si="91"/>
        <v>6</v>
      </c>
      <c r="K368" s="5">
        <f t="shared" si="92"/>
        <v>2001</v>
      </c>
      <c r="L368" s="18">
        <f t="shared" si="93"/>
        <v>2</v>
      </c>
      <c r="M368" s="5">
        <f t="shared" si="94"/>
        <v>522</v>
      </c>
      <c r="N368" s="5">
        <f t="shared" si="95"/>
        <v>726</v>
      </c>
      <c r="O368" s="5">
        <f t="shared" si="96"/>
        <v>1</v>
      </c>
      <c r="P368" s="1">
        <f t="shared" si="97"/>
        <v>4.05</v>
      </c>
      <c r="Q368" s="1">
        <f t="shared" si="98"/>
        <v>-20.350000000000001</v>
      </c>
      <c r="R368" s="1">
        <f t="shared" si="104"/>
        <v>-13.800000000000182</v>
      </c>
      <c r="S368" s="1">
        <f t="shared" si="99"/>
        <v>0</v>
      </c>
      <c r="T368" s="1">
        <f t="shared" si="103"/>
        <v>16.045000000000002</v>
      </c>
      <c r="U368" s="1">
        <f t="shared" si="102"/>
        <v>-13.8</v>
      </c>
      <c r="V368" s="1">
        <f t="shared" si="100"/>
        <v>0</v>
      </c>
    </row>
    <row r="369" spans="1:22" x14ac:dyDescent="0.25">
      <c r="A369" t="s">
        <v>380</v>
      </c>
      <c r="B369" s="17">
        <f t="shared" si="88"/>
        <v>37062</v>
      </c>
      <c r="C369" s="1">
        <f t="shared" si="89"/>
        <v>-4.95</v>
      </c>
      <c r="D369" s="1">
        <f t="shared" si="101"/>
        <v>2617.0500000000002</v>
      </c>
      <c r="E369" s="1"/>
      <c r="F369" s="1"/>
      <c r="G369" s="1"/>
      <c r="H369" s="1"/>
      <c r="I369" s="5">
        <f t="shared" si="90"/>
        <v>3</v>
      </c>
      <c r="J369" s="5">
        <f t="shared" si="91"/>
        <v>6</v>
      </c>
      <c r="K369" s="5">
        <f t="shared" si="92"/>
        <v>2001</v>
      </c>
      <c r="L369" s="18">
        <f t="shared" si="93"/>
        <v>2</v>
      </c>
      <c r="M369" s="5">
        <f t="shared" si="94"/>
        <v>612</v>
      </c>
      <c r="N369" s="5">
        <f t="shared" si="95"/>
        <v>825</v>
      </c>
      <c r="O369" s="5">
        <f t="shared" si="96"/>
        <v>1</v>
      </c>
      <c r="P369" s="1">
        <f t="shared" si="97"/>
        <v>12.1</v>
      </c>
      <c r="Q369" s="1">
        <f t="shared" si="98"/>
        <v>-14.3</v>
      </c>
      <c r="R369" s="1">
        <f t="shared" si="104"/>
        <v>-18.75</v>
      </c>
      <c r="S369" s="1">
        <f t="shared" si="99"/>
        <v>0</v>
      </c>
      <c r="T369" s="1">
        <f t="shared" si="103"/>
        <v>16.550000000000004</v>
      </c>
      <c r="U369" s="1">
        <f t="shared" si="102"/>
        <v>-4.95</v>
      </c>
      <c r="V369" s="1">
        <f t="shared" si="100"/>
        <v>1.7</v>
      </c>
    </row>
    <row r="370" spans="1:22" x14ac:dyDescent="0.25">
      <c r="A370" t="s">
        <v>381</v>
      </c>
      <c r="B370" s="17">
        <f t="shared" si="88"/>
        <v>37063</v>
      </c>
      <c r="C370" s="1">
        <f t="shared" si="89"/>
        <v>30.55</v>
      </c>
      <c r="D370" s="1">
        <f t="shared" si="101"/>
        <v>2647.6000000000004</v>
      </c>
      <c r="E370" s="1"/>
      <c r="F370" s="1"/>
      <c r="G370" s="1"/>
      <c r="H370" s="1"/>
      <c r="I370" s="5">
        <f t="shared" si="90"/>
        <v>4</v>
      </c>
      <c r="J370" s="5">
        <f t="shared" si="91"/>
        <v>6</v>
      </c>
      <c r="K370" s="5">
        <f t="shared" si="92"/>
        <v>2001</v>
      </c>
      <c r="L370" s="18">
        <f t="shared" si="93"/>
        <v>3</v>
      </c>
      <c r="M370" s="5">
        <f t="shared" si="94"/>
        <v>783</v>
      </c>
      <c r="N370" s="5">
        <f t="shared" si="95"/>
        <v>915</v>
      </c>
      <c r="O370" s="5">
        <f t="shared" si="96"/>
        <v>1</v>
      </c>
      <c r="P370" s="1">
        <f t="shared" si="97"/>
        <v>44.4</v>
      </c>
      <c r="Q370" s="1">
        <f t="shared" si="98"/>
        <v>0</v>
      </c>
      <c r="R370" s="1">
        <f t="shared" si="104"/>
        <v>0</v>
      </c>
      <c r="S370" s="1">
        <f t="shared" si="99"/>
        <v>0</v>
      </c>
      <c r="T370" s="1">
        <f t="shared" si="103"/>
        <v>17.312499999999996</v>
      </c>
      <c r="U370" s="1">
        <f t="shared" si="102"/>
        <v>30.55</v>
      </c>
      <c r="V370" s="1">
        <f t="shared" si="100"/>
        <v>44.4</v>
      </c>
    </row>
    <row r="371" spans="1:22" x14ac:dyDescent="0.25">
      <c r="A371" t="s">
        <v>382</v>
      </c>
      <c r="B371" s="17">
        <f t="shared" si="88"/>
        <v>37064</v>
      </c>
      <c r="C371" s="1">
        <f t="shared" si="89"/>
        <v>-10</v>
      </c>
      <c r="D371" s="1">
        <f t="shared" si="101"/>
        <v>2637.6000000000004</v>
      </c>
      <c r="E371" s="1"/>
      <c r="F371" s="1"/>
      <c r="G371" s="1"/>
      <c r="H371" s="1"/>
      <c r="I371" s="5">
        <f t="shared" si="90"/>
        <v>5</v>
      </c>
      <c r="J371" s="5">
        <f t="shared" si="91"/>
        <v>6</v>
      </c>
      <c r="K371" s="5">
        <f t="shared" si="92"/>
        <v>2001</v>
      </c>
      <c r="L371" s="18">
        <f t="shared" si="93"/>
        <v>3</v>
      </c>
      <c r="M371" s="5">
        <f t="shared" si="94"/>
        <v>849</v>
      </c>
      <c r="N371" s="5">
        <f t="shared" si="95"/>
        <v>822</v>
      </c>
      <c r="O371" s="5">
        <f t="shared" si="96"/>
        <v>-1</v>
      </c>
      <c r="P371" s="1">
        <f t="shared" si="97"/>
        <v>7.85</v>
      </c>
      <c r="Q371" s="1">
        <f t="shared" si="98"/>
        <v>-28.15</v>
      </c>
      <c r="R371" s="1">
        <f t="shared" si="104"/>
        <v>-10</v>
      </c>
      <c r="S371" s="1">
        <f t="shared" si="99"/>
        <v>0</v>
      </c>
      <c r="T371" s="1">
        <f t="shared" si="103"/>
        <v>16.102499999999999</v>
      </c>
      <c r="U371" s="1">
        <f t="shared" si="102"/>
        <v>-10</v>
      </c>
      <c r="V371" s="1">
        <f t="shared" si="100"/>
        <v>0</v>
      </c>
    </row>
    <row r="372" spans="1:22" x14ac:dyDescent="0.25">
      <c r="A372" t="s">
        <v>383</v>
      </c>
      <c r="B372" s="17">
        <f t="shared" si="88"/>
        <v>37067</v>
      </c>
      <c r="C372" s="1">
        <f t="shared" si="89"/>
        <v>21.35</v>
      </c>
      <c r="D372" s="1">
        <f t="shared" si="101"/>
        <v>2658.9500000000003</v>
      </c>
      <c r="E372" s="1"/>
      <c r="F372" s="1"/>
      <c r="G372" s="1"/>
      <c r="H372" s="1"/>
      <c r="I372" s="5">
        <f t="shared" si="90"/>
        <v>1</v>
      </c>
      <c r="J372" s="5">
        <f t="shared" si="91"/>
        <v>6</v>
      </c>
      <c r="K372" s="5">
        <f t="shared" si="92"/>
        <v>2001</v>
      </c>
      <c r="L372" s="18">
        <f t="shared" si="93"/>
        <v>2</v>
      </c>
      <c r="M372" s="5">
        <f t="shared" si="94"/>
        <v>825</v>
      </c>
      <c r="N372" s="5">
        <f t="shared" si="95"/>
        <v>543</v>
      </c>
      <c r="O372" s="5">
        <f t="shared" si="96"/>
        <v>-1</v>
      </c>
      <c r="P372" s="1">
        <f t="shared" si="97"/>
        <v>32.5</v>
      </c>
      <c r="Q372" s="1">
        <f t="shared" si="98"/>
        <v>-5.5</v>
      </c>
      <c r="R372" s="1">
        <f t="shared" si="104"/>
        <v>0</v>
      </c>
      <c r="S372" s="1">
        <f t="shared" si="99"/>
        <v>0</v>
      </c>
      <c r="T372" s="1">
        <f t="shared" si="103"/>
        <v>16.914999999999999</v>
      </c>
      <c r="U372" s="1">
        <f t="shared" si="102"/>
        <v>21.35</v>
      </c>
      <c r="V372" s="1">
        <f t="shared" si="100"/>
        <v>0</v>
      </c>
    </row>
    <row r="373" spans="1:22" x14ac:dyDescent="0.25">
      <c r="A373" t="s">
        <v>384</v>
      </c>
      <c r="B373" s="17">
        <f t="shared" si="88"/>
        <v>37068</v>
      </c>
      <c r="C373" s="1">
        <f t="shared" si="89"/>
        <v>10.050000000000001</v>
      </c>
      <c r="D373" s="1">
        <f t="shared" si="101"/>
        <v>2669.0000000000005</v>
      </c>
      <c r="E373" s="1"/>
      <c r="F373" s="1"/>
      <c r="G373" s="1"/>
      <c r="H373" s="1"/>
      <c r="I373" s="5">
        <f t="shared" si="90"/>
        <v>2</v>
      </c>
      <c r="J373" s="5">
        <f t="shared" si="91"/>
        <v>6</v>
      </c>
      <c r="K373" s="5">
        <f t="shared" si="92"/>
        <v>2001</v>
      </c>
      <c r="L373" s="18">
        <f t="shared" si="93"/>
        <v>1</v>
      </c>
      <c r="M373" s="5">
        <f t="shared" si="94"/>
        <v>813</v>
      </c>
      <c r="N373" s="5">
        <f t="shared" si="95"/>
        <v>645</v>
      </c>
      <c r="O373" s="5">
        <f t="shared" si="96"/>
        <v>-1</v>
      </c>
      <c r="P373" s="1">
        <f t="shared" si="97"/>
        <v>15</v>
      </c>
      <c r="Q373" s="1">
        <f t="shared" si="98"/>
        <v>-2.25</v>
      </c>
      <c r="R373" s="1">
        <f t="shared" si="104"/>
        <v>0</v>
      </c>
      <c r="S373" s="1">
        <f t="shared" si="99"/>
        <v>0</v>
      </c>
      <c r="T373" s="1">
        <f t="shared" si="103"/>
        <v>17.525000000000002</v>
      </c>
      <c r="U373" s="1">
        <f t="shared" si="102"/>
        <v>10.050000000000001</v>
      </c>
      <c r="V373" s="1">
        <f t="shared" si="100"/>
        <v>15</v>
      </c>
    </row>
    <row r="374" spans="1:22" x14ac:dyDescent="0.25">
      <c r="A374" t="s">
        <v>385</v>
      </c>
      <c r="B374" s="17">
        <f t="shared" si="88"/>
        <v>37069</v>
      </c>
      <c r="C374" s="1">
        <f t="shared" si="89"/>
        <v>4.3</v>
      </c>
      <c r="D374" s="1">
        <f t="shared" si="101"/>
        <v>2673.3000000000006</v>
      </c>
      <c r="E374" s="1"/>
      <c r="F374" s="1"/>
      <c r="G374" s="1"/>
      <c r="H374" s="1"/>
      <c r="I374" s="5">
        <f t="shared" si="90"/>
        <v>3</v>
      </c>
      <c r="J374" s="5">
        <f t="shared" si="91"/>
        <v>6</v>
      </c>
      <c r="K374" s="5">
        <f t="shared" si="92"/>
        <v>2001</v>
      </c>
      <c r="L374" s="18">
        <f t="shared" si="93"/>
        <v>2</v>
      </c>
      <c r="M374" s="5">
        <f t="shared" si="94"/>
        <v>801</v>
      </c>
      <c r="N374" s="5">
        <f t="shared" si="95"/>
        <v>531</v>
      </c>
      <c r="O374" s="5">
        <f t="shared" si="96"/>
        <v>-1</v>
      </c>
      <c r="P374" s="1">
        <f t="shared" si="97"/>
        <v>10.45</v>
      </c>
      <c r="Q374" s="1">
        <f t="shared" si="98"/>
        <v>-6.25</v>
      </c>
      <c r="R374" s="1">
        <f t="shared" si="104"/>
        <v>0</v>
      </c>
      <c r="S374" s="1">
        <f t="shared" si="99"/>
        <v>0</v>
      </c>
      <c r="T374" s="1">
        <f t="shared" si="103"/>
        <v>17.732500000000002</v>
      </c>
      <c r="U374" s="1">
        <f t="shared" si="102"/>
        <v>4.3</v>
      </c>
      <c r="V374" s="1">
        <f t="shared" si="100"/>
        <v>10.45</v>
      </c>
    </row>
    <row r="375" spans="1:22" x14ac:dyDescent="0.25">
      <c r="A375" t="s">
        <v>386</v>
      </c>
      <c r="B375" s="17">
        <f t="shared" si="88"/>
        <v>37070</v>
      </c>
      <c r="C375" s="1">
        <f t="shared" si="89"/>
        <v>4.1500000000000004</v>
      </c>
      <c r="D375" s="1">
        <f t="shared" si="101"/>
        <v>2677.4500000000007</v>
      </c>
      <c r="E375" s="1"/>
      <c r="F375" s="1"/>
      <c r="G375" s="1"/>
      <c r="H375" s="1"/>
      <c r="I375" s="5">
        <f t="shared" si="90"/>
        <v>4</v>
      </c>
      <c r="J375" s="5">
        <f t="shared" si="91"/>
        <v>6</v>
      </c>
      <c r="K375" s="5">
        <f t="shared" si="92"/>
        <v>2001</v>
      </c>
      <c r="L375" s="18">
        <f t="shared" si="93"/>
        <v>2</v>
      </c>
      <c r="M375" s="5">
        <f t="shared" si="94"/>
        <v>783</v>
      </c>
      <c r="N375" s="5">
        <f t="shared" si="95"/>
        <v>516</v>
      </c>
      <c r="O375" s="5">
        <f t="shared" si="96"/>
        <v>-1</v>
      </c>
      <c r="P375" s="1">
        <f t="shared" si="97"/>
        <v>32.299999999999997</v>
      </c>
      <c r="Q375" s="1">
        <f t="shared" si="98"/>
        <v>-3</v>
      </c>
      <c r="R375" s="1">
        <f t="shared" si="104"/>
        <v>0</v>
      </c>
      <c r="S375" s="1">
        <f t="shared" si="99"/>
        <v>0</v>
      </c>
      <c r="T375" s="1">
        <f t="shared" si="103"/>
        <v>18.457500000000003</v>
      </c>
      <c r="U375" s="1">
        <f t="shared" si="102"/>
        <v>4.1500000000000004</v>
      </c>
      <c r="V375" s="1">
        <f t="shared" si="100"/>
        <v>32.299999999999997</v>
      </c>
    </row>
    <row r="376" spans="1:22" x14ac:dyDescent="0.25">
      <c r="A376" t="s">
        <v>387</v>
      </c>
      <c r="B376" s="17">
        <f t="shared" si="88"/>
        <v>37071</v>
      </c>
      <c r="C376" s="1">
        <f t="shared" si="89"/>
        <v>-14</v>
      </c>
      <c r="D376" s="1">
        <f t="shared" si="101"/>
        <v>2663.4500000000007</v>
      </c>
      <c r="E376" s="1"/>
      <c r="F376" s="1"/>
      <c r="G376" s="1"/>
      <c r="H376" s="1"/>
      <c r="I376" s="5">
        <f t="shared" si="90"/>
        <v>5</v>
      </c>
      <c r="J376" s="5">
        <f t="shared" si="91"/>
        <v>6</v>
      </c>
      <c r="K376" s="5">
        <f t="shared" si="92"/>
        <v>2001</v>
      </c>
      <c r="L376" s="18">
        <f t="shared" si="93"/>
        <v>2</v>
      </c>
      <c r="M376" s="5">
        <f t="shared" si="94"/>
        <v>537</v>
      </c>
      <c r="N376" s="5">
        <f t="shared" si="95"/>
        <v>903</v>
      </c>
      <c r="O376" s="5">
        <f t="shared" si="96"/>
        <v>1</v>
      </c>
      <c r="P376" s="1">
        <f t="shared" si="97"/>
        <v>8.1</v>
      </c>
      <c r="Q376" s="1">
        <f t="shared" si="98"/>
        <v>-15.55</v>
      </c>
      <c r="R376" s="1">
        <f t="shared" si="104"/>
        <v>-14</v>
      </c>
      <c r="S376" s="1">
        <f t="shared" si="99"/>
        <v>0</v>
      </c>
      <c r="T376" s="1">
        <f t="shared" si="103"/>
        <v>18.227500000000003</v>
      </c>
      <c r="U376" s="1">
        <f t="shared" si="102"/>
        <v>-14</v>
      </c>
      <c r="V376" s="1">
        <f t="shared" si="100"/>
        <v>0</v>
      </c>
    </row>
    <row r="377" spans="1:22" x14ac:dyDescent="0.25">
      <c r="A377" t="s">
        <v>388</v>
      </c>
      <c r="B377" s="17">
        <f t="shared" si="88"/>
        <v>37074</v>
      </c>
      <c r="C377" s="1">
        <f t="shared" si="89"/>
        <v>-26.6</v>
      </c>
      <c r="D377" s="1">
        <f t="shared" si="101"/>
        <v>2636.8500000000008</v>
      </c>
      <c r="E377" s="1"/>
      <c r="F377" s="1"/>
      <c r="G377" s="1"/>
      <c r="H377" s="1"/>
      <c r="I377" s="5">
        <f t="shared" si="90"/>
        <v>1</v>
      </c>
      <c r="J377" s="5">
        <f t="shared" si="91"/>
        <v>7</v>
      </c>
      <c r="K377" s="5">
        <f t="shared" si="92"/>
        <v>2001</v>
      </c>
      <c r="L377" s="18">
        <f t="shared" si="93"/>
        <v>2</v>
      </c>
      <c r="M377" s="5">
        <f t="shared" si="94"/>
        <v>915</v>
      </c>
      <c r="N377" s="5">
        <f t="shared" si="95"/>
        <v>621</v>
      </c>
      <c r="O377" s="5">
        <f t="shared" si="96"/>
        <v>-1</v>
      </c>
      <c r="P377" s="1">
        <f t="shared" si="97"/>
        <v>0</v>
      </c>
      <c r="Q377" s="1">
        <f t="shared" si="98"/>
        <v>-28</v>
      </c>
      <c r="R377" s="1">
        <f t="shared" si="104"/>
        <v>-40.599999999999909</v>
      </c>
      <c r="S377" s="1">
        <f t="shared" si="99"/>
        <v>0</v>
      </c>
      <c r="T377" s="1">
        <f t="shared" si="103"/>
        <v>18.127500000000005</v>
      </c>
      <c r="U377" s="1">
        <f t="shared" si="102"/>
        <v>-26.6</v>
      </c>
      <c r="V377" s="1">
        <f t="shared" si="100"/>
        <v>0</v>
      </c>
    </row>
    <row r="378" spans="1:22" x14ac:dyDescent="0.25">
      <c r="A378" t="s">
        <v>389</v>
      </c>
      <c r="B378" s="17">
        <f t="shared" si="88"/>
        <v>37077</v>
      </c>
      <c r="C378" s="1">
        <f t="shared" si="89"/>
        <v>6.7</v>
      </c>
      <c r="D378" s="1">
        <f t="shared" si="101"/>
        <v>2643.5500000000006</v>
      </c>
      <c r="E378" s="1"/>
      <c r="F378" s="1"/>
      <c r="G378" s="1"/>
      <c r="H378" s="1"/>
      <c r="I378" s="5">
        <f t="shared" si="90"/>
        <v>4</v>
      </c>
      <c r="J378" s="5">
        <f t="shared" si="91"/>
        <v>7</v>
      </c>
      <c r="K378" s="5">
        <f t="shared" si="92"/>
        <v>2001</v>
      </c>
      <c r="L378" s="18">
        <f t="shared" si="93"/>
        <v>2</v>
      </c>
      <c r="M378" s="5">
        <f t="shared" si="94"/>
        <v>561</v>
      </c>
      <c r="N378" s="5">
        <f t="shared" si="95"/>
        <v>633</v>
      </c>
      <c r="O378" s="5">
        <f t="shared" si="96"/>
        <v>1</v>
      </c>
      <c r="P378" s="1">
        <f t="shared" si="97"/>
        <v>6.75</v>
      </c>
      <c r="Q378" s="1">
        <f t="shared" si="98"/>
        <v>-8.15</v>
      </c>
      <c r="R378" s="1">
        <f t="shared" si="104"/>
        <v>-33.900000000000091</v>
      </c>
      <c r="S378" s="1">
        <f t="shared" si="99"/>
        <v>0</v>
      </c>
      <c r="T378" s="1">
        <f t="shared" si="103"/>
        <v>17.512500000000003</v>
      </c>
      <c r="U378" s="1">
        <f t="shared" si="102"/>
        <v>6.7</v>
      </c>
      <c r="V378" s="1">
        <f t="shared" si="100"/>
        <v>0</v>
      </c>
    </row>
    <row r="379" spans="1:22" x14ac:dyDescent="0.25">
      <c r="A379" t="s">
        <v>390</v>
      </c>
      <c r="B379" s="17">
        <f t="shared" si="88"/>
        <v>37078</v>
      </c>
      <c r="C379" s="1">
        <f t="shared" si="89"/>
        <v>-52.7</v>
      </c>
      <c r="D379" s="1">
        <f t="shared" si="101"/>
        <v>2590.8500000000008</v>
      </c>
      <c r="E379" s="1"/>
      <c r="F379" s="1"/>
      <c r="G379" s="1"/>
      <c r="H379" s="1"/>
      <c r="I379" s="5">
        <f t="shared" si="90"/>
        <v>5</v>
      </c>
      <c r="J379" s="5">
        <f t="shared" si="91"/>
        <v>7</v>
      </c>
      <c r="K379" s="5">
        <f t="shared" si="92"/>
        <v>2001</v>
      </c>
      <c r="L379" s="18">
        <f t="shared" si="93"/>
        <v>5</v>
      </c>
      <c r="M379" s="5">
        <f t="shared" si="94"/>
        <v>519</v>
      </c>
      <c r="N379" s="5">
        <f t="shared" si="95"/>
        <v>822</v>
      </c>
      <c r="O379" s="5">
        <f t="shared" si="96"/>
        <v>1</v>
      </c>
      <c r="P379" s="1">
        <f t="shared" si="97"/>
        <v>5.25</v>
      </c>
      <c r="Q379" s="1">
        <f t="shared" si="98"/>
        <v>-60.6</v>
      </c>
      <c r="R379" s="1">
        <f t="shared" si="104"/>
        <v>-86.599999999999909</v>
      </c>
      <c r="S379" s="1">
        <f t="shared" si="99"/>
        <v>0</v>
      </c>
      <c r="T379" s="1">
        <f t="shared" si="103"/>
        <v>17.1175</v>
      </c>
      <c r="U379" s="1">
        <f t="shared" si="102"/>
        <v>-52.7</v>
      </c>
      <c r="V379" s="1">
        <f t="shared" si="100"/>
        <v>0</v>
      </c>
    </row>
    <row r="380" spans="1:22" x14ac:dyDescent="0.25">
      <c r="A380" t="s">
        <v>391</v>
      </c>
      <c r="B380" s="17">
        <f t="shared" si="88"/>
        <v>37081</v>
      </c>
      <c r="C380" s="1">
        <f t="shared" si="89"/>
        <v>-25</v>
      </c>
      <c r="D380" s="1">
        <f t="shared" si="101"/>
        <v>2565.8500000000008</v>
      </c>
      <c r="E380" s="1"/>
      <c r="F380" s="1"/>
      <c r="G380" s="1"/>
      <c r="H380" s="1"/>
      <c r="I380" s="5">
        <f t="shared" si="90"/>
        <v>1</v>
      </c>
      <c r="J380" s="5">
        <f t="shared" si="91"/>
        <v>7</v>
      </c>
      <c r="K380" s="5">
        <f t="shared" si="92"/>
        <v>2001</v>
      </c>
      <c r="L380" s="18">
        <f t="shared" si="93"/>
        <v>6</v>
      </c>
      <c r="M380" s="5">
        <f t="shared" si="94"/>
        <v>543</v>
      </c>
      <c r="N380" s="5">
        <f t="shared" si="95"/>
        <v>579</v>
      </c>
      <c r="O380" s="5">
        <f t="shared" si="96"/>
        <v>1</v>
      </c>
      <c r="P380" s="1">
        <f t="shared" si="97"/>
        <v>17.899999999999999</v>
      </c>
      <c r="Q380" s="1">
        <f t="shared" si="98"/>
        <v>-28.6</v>
      </c>
      <c r="R380" s="1">
        <f t="shared" si="104"/>
        <v>-111.59999999999991</v>
      </c>
      <c r="S380" s="1">
        <f t="shared" si="99"/>
        <v>0</v>
      </c>
      <c r="T380" s="1">
        <f t="shared" si="103"/>
        <v>17.7075</v>
      </c>
      <c r="U380" s="1">
        <f t="shared" si="102"/>
        <v>0</v>
      </c>
      <c r="V380" s="1">
        <f t="shared" si="100"/>
        <v>0</v>
      </c>
    </row>
    <row r="381" spans="1:22" x14ac:dyDescent="0.25">
      <c r="A381" t="s">
        <v>392</v>
      </c>
      <c r="B381" s="17">
        <f t="shared" si="88"/>
        <v>37082</v>
      </c>
      <c r="C381" s="1">
        <f t="shared" si="89"/>
        <v>32.6</v>
      </c>
      <c r="D381" s="1">
        <f t="shared" si="101"/>
        <v>2598.4500000000007</v>
      </c>
      <c r="E381" s="1"/>
      <c r="F381" s="1"/>
      <c r="G381" s="1"/>
      <c r="H381" s="1"/>
      <c r="I381" s="5">
        <f t="shared" si="90"/>
        <v>2</v>
      </c>
      <c r="J381" s="5">
        <f t="shared" si="91"/>
        <v>7</v>
      </c>
      <c r="K381" s="5">
        <f t="shared" si="92"/>
        <v>2001</v>
      </c>
      <c r="L381" s="18">
        <f t="shared" si="93"/>
        <v>2</v>
      </c>
      <c r="M381" s="5">
        <f t="shared" si="94"/>
        <v>891</v>
      </c>
      <c r="N381" s="5">
        <f t="shared" si="95"/>
        <v>531</v>
      </c>
      <c r="O381" s="5">
        <f t="shared" si="96"/>
        <v>-1</v>
      </c>
      <c r="P381" s="1">
        <f t="shared" si="97"/>
        <v>36.5</v>
      </c>
      <c r="Q381" s="1">
        <f t="shared" si="98"/>
        <v>-3.5</v>
      </c>
      <c r="R381" s="1">
        <f t="shared" si="104"/>
        <v>-79</v>
      </c>
      <c r="S381" s="1">
        <f t="shared" si="99"/>
        <v>0</v>
      </c>
      <c r="T381" s="1">
        <f t="shared" si="103"/>
        <v>17.942499999999999</v>
      </c>
      <c r="U381" s="1">
        <f t="shared" si="102"/>
        <v>32.6</v>
      </c>
      <c r="V381" s="1">
        <f t="shared" si="100"/>
        <v>0</v>
      </c>
    </row>
    <row r="382" spans="1:22" x14ac:dyDescent="0.25">
      <c r="A382" t="s">
        <v>393</v>
      </c>
      <c r="B382" s="17">
        <f t="shared" si="88"/>
        <v>37083</v>
      </c>
      <c r="C382" s="1">
        <f t="shared" si="89"/>
        <v>27.05</v>
      </c>
      <c r="D382" s="1">
        <f t="shared" si="101"/>
        <v>2625.5000000000009</v>
      </c>
      <c r="E382" s="1"/>
      <c r="F382" s="1"/>
      <c r="G382" s="1"/>
      <c r="H382" s="1"/>
      <c r="I382" s="5">
        <f t="shared" si="90"/>
        <v>3</v>
      </c>
      <c r="J382" s="5">
        <f t="shared" si="91"/>
        <v>7</v>
      </c>
      <c r="K382" s="5">
        <f t="shared" si="92"/>
        <v>2001</v>
      </c>
      <c r="L382" s="18">
        <f t="shared" si="93"/>
        <v>4</v>
      </c>
      <c r="M382" s="5">
        <f t="shared" si="94"/>
        <v>603</v>
      </c>
      <c r="N382" s="5">
        <f t="shared" si="95"/>
        <v>531</v>
      </c>
      <c r="O382" s="5">
        <f t="shared" si="96"/>
        <v>-1</v>
      </c>
      <c r="P382" s="1">
        <f t="shared" si="97"/>
        <v>27.05</v>
      </c>
      <c r="Q382" s="1">
        <f t="shared" si="98"/>
        <v>-3.45</v>
      </c>
      <c r="R382" s="1">
        <f t="shared" si="104"/>
        <v>-51.949999999999818</v>
      </c>
      <c r="S382" s="1">
        <f t="shared" si="99"/>
        <v>0</v>
      </c>
      <c r="T382" s="1">
        <f t="shared" si="103"/>
        <v>18.869999999999997</v>
      </c>
      <c r="U382" s="1">
        <f t="shared" si="102"/>
        <v>27.05</v>
      </c>
      <c r="V382" s="1">
        <f t="shared" si="100"/>
        <v>14.6</v>
      </c>
    </row>
    <row r="383" spans="1:22" x14ac:dyDescent="0.25">
      <c r="A383" t="s">
        <v>394</v>
      </c>
      <c r="B383" s="17">
        <f t="shared" si="88"/>
        <v>37084</v>
      </c>
      <c r="C383" s="1">
        <f t="shared" si="89"/>
        <v>7.9</v>
      </c>
      <c r="D383" s="1">
        <f t="shared" si="101"/>
        <v>2633.400000000001</v>
      </c>
      <c r="E383" s="1"/>
      <c r="F383" s="1"/>
      <c r="G383" s="1"/>
      <c r="H383" s="1"/>
      <c r="I383" s="5">
        <f t="shared" si="90"/>
        <v>4</v>
      </c>
      <c r="J383" s="5">
        <f t="shared" si="91"/>
        <v>7</v>
      </c>
      <c r="K383" s="5">
        <f t="shared" si="92"/>
        <v>2001</v>
      </c>
      <c r="L383" s="18">
        <f t="shared" si="93"/>
        <v>2</v>
      </c>
      <c r="M383" s="5">
        <f t="shared" si="94"/>
        <v>873</v>
      </c>
      <c r="N383" s="5">
        <f t="shared" si="95"/>
        <v>675</v>
      </c>
      <c r="O383" s="5">
        <f t="shared" si="96"/>
        <v>-1</v>
      </c>
      <c r="P383" s="1">
        <f t="shared" si="97"/>
        <v>13.3</v>
      </c>
      <c r="Q383" s="1">
        <f t="shared" si="98"/>
        <v>-15.2</v>
      </c>
      <c r="R383" s="1">
        <f t="shared" si="104"/>
        <v>-44.049999999999727</v>
      </c>
      <c r="S383" s="1">
        <f t="shared" si="99"/>
        <v>0</v>
      </c>
      <c r="T383" s="1">
        <f t="shared" si="103"/>
        <v>18.330000000000002</v>
      </c>
      <c r="U383" s="1">
        <f t="shared" si="102"/>
        <v>7.9</v>
      </c>
      <c r="V383" s="1">
        <f t="shared" si="100"/>
        <v>13.3</v>
      </c>
    </row>
    <row r="384" spans="1:22" x14ac:dyDescent="0.25">
      <c r="A384" t="s">
        <v>395</v>
      </c>
      <c r="B384" s="17">
        <f t="shared" si="88"/>
        <v>37085</v>
      </c>
      <c r="C384" s="1">
        <f t="shared" si="89"/>
        <v>-35.65</v>
      </c>
      <c r="D384" s="1">
        <f t="shared" si="101"/>
        <v>2597.7500000000009</v>
      </c>
      <c r="E384" s="1"/>
      <c r="F384" s="1"/>
      <c r="G384" s="1"/>
      <c r="H384" s="1"/>
      <c r="I384" s="5">
        <f t="shared" si="90"/>
        <v>5</v>
      </c>
      <c r="J384" s="5">
        <f t="shared" si="91"/>
        <v>7</v>
      </c>
      <c r="K384" s="5">
        <f t="shared" si="92"/>
        <v>2001</v>
      </c>
      <c r="L384" s="18">
        <f t="shared" si="93"/>
        <v>5</v>
      </c>
      <c r="M384" s="5">
        <f t="shared" si="94"/>
        <v>543</v>
      </c>
      <c r="N384" s="5">
        <f t="shared" si="95"/>
        <v>849</v>
      </c>
      <c r="O384" s="5">
        <f t="shared" si="96"/>
        <v>1</v>
      </c>
      <c r="P384" s="1">
        <f t="shared" si="97"/>
        <v>17.05</v>
      </c>
      <c r="Q384" s="1">
        <f t="shared" si="98"/>
        <v>-40.049999999999997</v>
      </c>
      <c r="R384" s="1">
        <f t="shared" si="104"/>
        <v>-79.699999999999818</v>
      </c>
      <c r="S384" s="1">
        <f t="shared" si="99"/>
        <v>0</v>
      </c>
      <c r="T384" s="1">
        <f t="shared" si="103"/>
        <v>17.142500000000002</v>
      </c>
      <c r="U384" s="1">
        <f t="shared" si="102"/>
        <v>-35.65</v>
      </c>
      <c r="V384" s="1">
        <f t="shared" si="100"/>
        <v>0</v>
      </c>
    </row>
    <row r="385" spans="1:22" x14ac:dyDescent="0.25">
      <c r="A385" t="s">
        <v>396</v>
      </c>
      <c r="B385" s="17">
        <f t="shared" si="88"/>
        <v>37088</v>
      </c>
      <c r="C385" s="1">
        <f t="shared" si="89"/>
        <v>5.05</v>
      </c>
      <c r="D385" s="1">
        <f t="shared" si="101"/>
        <v>2602.8000000000011</v>
      </c>
      <c r="E385" s="1"/>
      <c r="F385" s="1"/>
      <c r="G385" s="1"/>
      <c r="H385" s="1"/>
      <c r="I385" s="5">
        <f t="shared" si="90"/>
        <v>1</v>
      </c>
      <c r="J385" s="5">
        <f t="shared" si="91"/>
        <v>7</v>
      </c>
      <c r="K385" s="5">
        <f t="shared" si="92"/>
        <v>2001</v>
      </c>
      <c r="L385" s="18">
        <f t="shared" si="93"/>
        <v>1</v>
      </c>
      <c r="M385" s="5">
        <f t="shared" si="94"/>
        <v>882</v>
      </c>
      <c r="N385" s="5">
        <f t="shared" si="95"/>
        <v>705</v>
      </c>
      <c r="O385" s="5">
        <f t="shared" si="96"/>
        <v>-1</v>
      </c>
      <c r="P385" s="1">
        <f t="shared" si="97"/>
        <v>9</v>
      </c>
      <c r="Q385" s="1">
        <f t="shared" si="98"/>
        <v>-0.25</v>
      </c>
      <c r="R385" s="1">
        <f t="shared" si="104"/>
        <v>-74.649999999999636</v>
      </c>
      <c r="S385" s="1">
        <f t="shared" si="99"/>
        <v>0</v>
      </c>
      <c r="T385" s="1">
        <f t="shared" si="103"/>
        <v>16.987500000000001</v>
      </c>
      <c r="U385" s="1">
        <f t="shared" si="102"/>
        <v>5.05</v>
      </c>
      <c r="V385" s="1">
        <f t="shared" si="100"/>
        <v>0</v>
      </c>
    </row>
    <row r="386" spans="1:22" x14ac:dyDescent="0.25">
      <c r="A386" t="s">
        <v>397</v>
      </c>
      <c r="B386" s="17">
        <f t="shared" si="88"/>
        <v>37089</v>
      </c>
      <c r="C386" s="1">
        <f t="shared" si="89"/>
        <v>22.05</v>
      </c>
      <c r="D386" s="1">
        <f t="shared" si="101"/>
        <v>2624.8500000000013</v>
      </c>
      <c r="E386" s="1"/>
      <c r="F386" s="1"/>
      <c r="G386" s="1"/>
      <c r="H386" s="1"/>
      <c r="I386" s="5">
        <f t="shared" si="90"/>
        <v>2</v>
      </c>
      <c r="J386" s="5">
        <f t="shared" si="91"/>
        <v>7</v>
      </c>
      <c r="K386" s="5">
        <f t="shared" si="92"/>
        <v>2001</v>
      </c>
      <c r="L386" s="18">
        <f t="shared" si="93"/>
        <v>2</v>
      </c>
      <c r="M386" s="5">
        <f t="shared" si="94"/>
        <v>864</v>
      </c>
      <c r="N386" s="5">
        <f t="shared" si="95"/>
        <v>915</v>
      </c>
      <c r="O386" s="5">
        <f t="shared" si="96"/>
        <v>1</v>
      </c>
      <c r="P386" s="1">
        <f t="shared" si="97"/>
        <v>24.25</v>
      </c>
      <c r="Q386" s="1">
        <f t="shared" si="98"/>
        <v>0</v>
      </c>
      <c r="R386" s="1">
        <f t="shared" si="104"/>
        <v>-52.599999999999454</v>
      </c>
      <c r="S386" s="1">
        <f t="shared" si="99"/>
        <v>0</v>
      </c>
      <c r="T386" s="1">
        <f t="shared" si="103"/>
        <v>16.884999999999998</v>
      </c>
      <c r="U386" s="1">
        <f t="shared" si="102"/>
        <v>22.05</v>
      </c>
      <c r="V386" s="1">
        <f t="shared" si="100"/>
        <v>24.25</v>
      </c>
    </row>
    <row r="387" spans="1:22" x14ac:dyDescent="0.25">
      <c r="A387" t="s">
        <v>398</v>
      </c>
      <c r="B387" s="17">
        <f t="shared" si="88"/>
        <v>37090</v>
      </c>
      <c r="C387" s="1">
        <f t="shared" si="89"/>
        <v>-0.05</v>
      </c>
      <c r="D387" s="1">
        <f t="shared" si="101"/>
        <v>2624.8000000000011</v>
      </c>
      <c r="E387" s="1"/>
      <c r="F387" s="1"/>
      <c r="G387" s="1"/>
      <c r="H387" s="1"/>
      <c r="I387" s="5">
        <f t="shared" si="90"/>
        <v>3</v>
      </c>
      <c r="J387" s="5">
        <f t="shared" si="91"/>
        <v>7</v>
      </c>
      <c r="K387" s="5">
        <f t="shared" si="92"/>
        <v>2001</v>
      </c>
      <c r="L387" s="18">
        <f t="shared" si="93"/>
        <v>2</v>
      </c>
      <c r="M387" s="5">
        <f t="shared" si="94"/>
        <v>543</v>
      </c>
      <c r="N387" s="5">
        <f t="shared" si="95"/>
        <v>831</v>
      </c>
      <c r="O387" s="5">
        <f t="shared" si="96"/>
        <v>1</v>
      </c>
      <c r="P387" s="1">
        <f t="shared" si="97"/>
        <v>16.75</v>
      </c>
      <c r="Q387" s="1">
        <f t="shared" si="98"/>
        <v>-17.649999999999999</v>
      </c>
      <c r="R387" s="1">
        <f t="shared" si="104"/>
        <v>-52.649999999999636</v>
      </c>
      <c r="S387" s="1">
        <f t="shared" si="99"/>
        <v>0</v>
      </c>
      <c r="T387" s="1">
        <f t="shared" si="103"/>
        <v>17.0275</v>
      </c>
      <c r="U387" s="1">
        <f t="shared" si="102"/>
        <v>-0.05</v>
      </c>
      <c r="V387" s="1">
        <f t="shared" si="100"/>
        <v>0.35</v>
      </c>
    </row>
    <row r="388" spans="1:22" x14ac:dyDescent="0.25">
      <c r="A388" t="s">
        <v>399</v>
      </c>
      <c r="B388" s="17">
        <f t="shared" si="88"/>
        <v>37091</v>
      </c>
      <c r="C388" s="1">
        <f t="shared" si="89"/>
        <v>-7.55</v>
      </c>
      <c r="D388" s="1">
        <f t="shared" si="101"/>
        <v>2617.2500000000009</v>
      </c>
      <c r="E388" s="1"/>
      <c r="F388" s="1"/>
      <c r="G388" s="1"/>
      <c r="H388" s="1"/>
      <c r="I388" s="5">
        <f t="shared" si="90"/>
        <v>4</v>
      </c>
      <c r="J388" s="5">
        <f t="shared" si="91"/>
        <v>7</v>
      </c>
      <c r="K388" s="5">
        <f t="shared" si="92"/>
        <v>2001</v>
      </c>
      <c r="L388" s="18">
        <f t="shared" si="93"/>
        <v>2</v>
      </c>
      <c r="M388" s="5">
        <f t="shared" si="94"/>
        <v>543</v>
      </c>
      <c r="N388" s="5">
        <f t="shared" si="95"/>
        <v>762</v>
      </c>
      <c r="O388" s="5">
        <f t="shared" si="96"/>
        <v>1</v>
      </c>
      <c r="P388" s="1">
        <f t="shared" si="97"/>
        <v>10.8</v>
      </c>
      <c r="Q388" s="1">
        <f t="shared" si="98"/>
        <v>-12.1</v>
      </c>
      <c r="R388" s="1">
        <f t="shared" si="104"/>
        <v>-60.199999999999818</v>
      </c>
      <c r="S388" s="1">
        <f t="shared" si="99"/>
        <v>0</v>
      </c>
      <c r="T388" s="1">
        <f t="shared" si="103"/>
        <v>17.365000000000002</v>
      </c>
      <c r="U388" s="1">
        <f t="shared" si="102"/>
        <v>-7.55</v>
      </c>
      <c r="V388" s="1">
        <f t="shared" si="100"/>
        <v>0</v>
      </c>
    </row>
    <row r="389" spans="1:22" x14ac:dyDescent="0.25">
      <c r="A389" t="s">
        <v>400</v>
      </c>
      <c r="B389" s="17">
        <f t="shared" si="88"/>
        <v>37092</v>
      </c>
      <c r="C389" s="1">
        <f t="shared" si="89"/>
        <v>1.95</v>
      </c>
      <c r="D389" s="1">
        <f t="shared" si="101"/>
        <v>2619.2000000000007</v>
      </c>
      <c r="E389" s="1"/>
      <c r="F389" s="1"/>
      <c r="G389" s="1"/>
      <c r="H389" s="1"/>
      <c r="I389" s="5">
        <f t="shared" si="90"/>
        <v>5</v>
      </c>
      <c r="J389" s="5">
        <f t="shared" si="91"/>
        <v>7</v>
      </c>
      <c r="K389" s="5">
        <f t="shared" si="92"/>
        <v>2001</v>
      </c>
      <c r="L389" s="18">
        <f t="shared" si="93"/>
        <v>2</v>
      </c>
      <c r="M389" s="5">
        <f t="shared" si="94"/>
        <v>585</v>
      </c>
      <c r="N389" s="5">
        <f t="shared" si="95"/>
        <v>546</v>
      </c>
      <c r="O389" s="5">
        <f t="shared" si="96"/>
        <v>-1</v>
      </c>
      <c r="P389" s="1">
        <f t="shared" si="97"/>
        <v>17.55</v>
      </c>
      <c r="Q389" s="1">
        <f t="shared" si="98"/>
        <v>-1.95</v>
      </c>
      <c r="R389" s="1">
        <f t="shared" si="104"/>
        <v>-58.25</v>
      </c>
      <c r="S389" s="1">
        <f t="shared" si="99"/>
        <v>0</v>
      </c>
      <c r="T389" s="1">
        <f t="shared" si="103"/>
        <v>17.637500000000003</v>
      </c>
      <c r="U389" s="1">
        <f t="shared" si="102"/>
        <v>1.95</v>
      </c>
      <c r="V389" s="1">
        <f t="shared" si="100"/>
        <v>17.55</v>
      </c>
    </row>
    <row r="390" spans="1:22" x14ac:dyDescent="0.25">
      <c r="A390" t="s">
        <v>401</v>
      </c>
      <c r="B390" s="17">
        <f t="shared" si="88"/>
        <v>37095</v>
      </c>
      <c r="C390" s="1">
        <f t="shared" si="89"/>
        <v>45.1</v>
      </c>
      <c r="D390" s="1">
        <f t="shared" si="101"/>
        <v>2664.3000000000006</v>
      </c>
      <c r="E390" s="1"/>
      <c r="F390" s="1"/>
      <c r="G390" s="1"/>
      <c r="H390" s="1"/>
      <c r="I390" s="5">
        <f t="shared" si="90"/>
        <v>1</v>
      </c>
      <c r="J390" s="5">
        <f t="shared" si="91"/>
        <v>7</v>
      </c>
      <c r="K390" s="5">
        <f t="shared" si="92"/>
        <v>2001</v>
      </c>
      <c r="L390" s="18">
        <f t="shared" si="93"/>
        <v>2</v>
      </c>
      <c r="M390" s="5">
        <f t="shared" si="94"/>
        <v>888</v>
      </c>
      <c r="N390" s="5">
        <f t="shared" si="95"/>
        <v>525</v>
      </c>
      <c r="O390" s="5">
        <f t="shared" si="96"/>
        <v>-1</v>
      </c>
      <c r="P390" s="1">
        <f t="shared" si="97"/>
        <v>45.5</v>
      </c>
      <c r="Q390" s="1">
        <f t="shared" si="98"/>
        <v>-6</v>
      </c>
      <c r="R390" s="1">
        <f t="shared" si="104"/>
        <v>-13.150000000000091</v>
      </c>
      <c r="S390" s="1">
        <f t="shared" si="99"/>
        <v>0</v>
      </c>
      <c r="T390" s="1">
        <f t="shared" si="103"/>
        <v>17.692500000000003</v>
      </c>
      <c r="U390" s="1">
        <f t="shared" si="102"/>
        <v>45.1</v>
      </c>
      <c r="V390" s="1">
        <f t="shared" si="100"/>
        <v>0</v>
      </c>
    </row>
    <row r="391" spans="1:22" x14ac:dyDescent="0.25">
      <c r="A391" t="s">
        <v>402</v>
      </c>
      <c r="B391" s="17">
        <f t="shared" si="88"/>
        <v>37096</v>
      </c>
      <c r="C391" s="1">
        <f t="shared" si="89"/>
        <v>27.3</v>
      </c>
      <c r="D391" s="1">
        <f t="shared" si="101"/>
        <v>2691.6000000000008</v>
      </c>
      <c r="E391" s="1"/>
      <c r="F391" s="1"/>
      <c r="G391" s="1"/>
      <c r="H391" s="1"/>
      <c r="I391" s="5">
        <f t="shared" si="90"/>
        <v>2</v>
      </c>
      <c r="J391" s="5">
        <f t="shared" si="91"/>
        <v>7</v>
      </c>
      <c r="K391" s="5">
        <f t="shared" si="92"/>
        <v>2001</v>
      </c>
      <c r="L391" s="18">
        <f t="shared" si="93"/>
        <v>4</v>
      </c>
      <c r="M391" s="5">
        <f t="shared" si="94"/>
        <v>852</v>
      </c>
      <c r="N391" s="5">
        <f t="shared" si="95"/>
        <v>531</v>
      </c>
      <c r="O391" s="5">
        <f t="shared" si="96"/>
        <v>-1</v>
      </c>
      <c r="P391" s="1">
        <f t="shared" si="97"/>
        <v>43.95</v>
      </c>
      <c r="Q391" s="1">
        <f t="shared" si="98"/>
        <v>-8.75</v>
      </c>
      <c r="R391" s="1">
        <f t="shared" si="104"/>
        <v>0</v>
      </c>
      <c r="S391" s="1">
        <f t="shared" si="99"/>
        <v>0</v>
      </c>
      <c r="T391" s="1">
        <f t="shared" si="103"/>
        <v>19.497500000000002</v>
      </c>
      <c r="U391" s="1">
        <f t="shared" si="102"/>
        <v>27.3</v>
      </c>
      <c r="V391" s="1">
        <f t="shared" si="100"/>
        <v>34.85</v>
      </c>
    </row>
    <row r="392" spans="1:22" x14ac:dyDescent="0.25">
      <c r="A392" t="s">
        <v>403</v>
      </c>
      <c r="B392" s="17">
        <f t="shared" si="88"/>
        <v>37097</v>
      </c>
      <c r="C392" s="1">
        <f t="shared" si="89"/>
        <v>5.95</v>
      </c>
      <c r="D392" s="1">
        <f t="shared" si="101"/>
        <v>2697.5500000000006</v>
      </c>
      <c r="E392" s="1"/>
      <c r="F392" s="1"/>
      <c r="G392" s="1"/>
      <c r="H392" s="1"/>
      <c r="I392" s="5">
        <f t="shared" si="90"/>
        <v>3</v>
      </c>
      <c r="J392" s="5">
        <f t="shared" si="91"/>
        <v>7</v>
      </c>
      <c r="K392" s="5">
        <f t="shared" si="92"/>
        <v>2001</v>
      </c>
      <c r="L392" s="18">
        <f t="shared" si="93"/>
        <v>3</v>
      </c>
      <c r="M392" s="5">
        <f t="shared" si="94"/>
        <v>552</v>
      </c>
      <c r="N392" s="5">
        <f t="shared" si="95"/>
        <v>519</v>
      </c>
      <c r="O392" s="5">
        <f t="shared" si="96"/>
        <v>-1</v>
      </c>
      <c r="P392" s="1">
        <f t="shared" si="97"/>
        <v>19.05</v>
      </c>
      <c r="Q392" s="1">
        <f t="shared" si="98"/>
        <v>-4.25</v>
      </c>
      <c r="R392" s="1">
        <f t="shared" si="104"/>
        <v>0</v>
      </c>
      <c r="S392" s="1">
        <f t="shared" si="99"/>
        <v>0</v>
      </c>
      <c r="T392" s="1">
        <f t="shared" si="103"/>
        <v>18.825000000000003</v>
      </c>
      <c r="U392" s="1">
        <f t="shared" si="102"/>
        <v>5.95</v>
      </c>
      <c r="V392" s="1">
        <f t="shared" si="100"/>
        <v>16.899999999999999</v>
      </c>
    </row>
    <row r="393" spans="1:22" x14ac:dyDescent="0.25">
      <c r="A393" t="s">
        <v>404</v>
      </c>
      <c r="B393" s="17">
        <f t="shared" si="88"/>
        <v>37098</v>
      </c>
      <c r="C393" s="1">
        <f t="shared" si="89"/>
        <v>19.850000000000001</v>
      </c>
      <c r="D393" s="1">
        <f t="shared" si="101"/>
        <v>2717.4000000000005</v>
      </c>
      <c r="E393" s="1"/>
      <c r="F393" s="1"/>
      <c r="G393" s="1"/>
      <c r="H393" s="1"/>
      <c r="I393" s="5">
        <f t="shared" si="90"/>
        <v>4</v>
      </c>
      <c r="J393" s="5">
        <f t="shared" si="91"/>
        <v>7</v>
      </c>
      <c r="K393" s="5">
        <f t="shared" si="92"/>
        <v>2001</v>
      </c>
      <c r="L393" s="18">
        <f t="shared" si="93"/>
        <v>3</v>
      </c>
      <c r="M393" s="5">
        <f t="shared" si="94"/>
        <v>702</v>
      </c>
      <c r="N393" s="5">
        <f t="shared" si="95"/>
        <v>558</v>
      </c>
      <c r="O393" s="5">
        <f t="shared" si="96"/>
        <v>-1</v>
      </c>
      <c r="P393" s="1">
        <f t="shared" si="97"/>
        <v>19.850000000000001</v>
      </c>
      <c r="Q393" s="1">
        <f t="shared" si="98"/>
        <v>-9.9499999999999993</v>
      </c>
      <c r="R393" s="1">
        <f t="shared" si="104"/>
        <v>0</v>
      </c>
      <c r="S393" s="1">
        <f t="shared" si="99"/>
        <v>0</v>
      </c>
      <c r="T393" s="1">
        <f t="shared" si="103"/>
        <v>19.067500000000003</v>
      </c>
      <c r="U393" s="1">
        <f t="shared" si="102"/>
        <v>19.850000000000001</v>
      </c>
      <c r="V393" s="1">
        <f t="shared" si="100"/>
        <v>17.95</v>
      </c>
    </row>
    <row r="394" spans="1:22" x14ac:dyDescent="0.25">
      <c r="A394" t="s">
        <v>405</v>
      </c>
      <c r="B394" s="17">
        <f t="shared" si="88"/>
        <v>37099</v>
      </c>
      <c r="C394" s="1">
        <f t="shared" si="89"/>
        <v>19.5</v>
      </c>
      <c r="D394" s="1">
        <f t="shared" si="101"/>
        <v>2736.9000000000005</v>
      </c>
      <c r="E394" s="1"/>
      <c r="F394" s="1"/>
      <c r="G394" s="1"/>
      <c r="H394" s="1"/>
      <c r="I394" s="5">
        <f t="shared" si="90"/>
        <v>5</v>
      </c>
      <c r="J394" s="5">
        <f t="shared" si="91"/>
        <v>7</v>
      </c>
      <c r="K394" s="5">
        <f t="shared" si="92"/>
        <v>2001</v>
      </c>
      <c r="L394" s="18">
        <f t="shared" si="93"/>
        <v>4</v>
      </c>
      <c r="M394" s="5">
        <f t="shared" si="94"/>
        <v>759</v>
      </c>
      <c r="N394" s="5">
        <f t="shared" si="95"/>
        <v>591</v>
      </c>
      <c r="O394" s="5">
        <f t="shared" si="96"/>
        <v>-1</v>
      </c>
      <c r="P394" s="1">
        <f t="shared" si="97"/>
        <v>22.2</v>
      </c>
      <c r="Q394" s="1">
        <f t="shared" si="98"/>
        <v>-16.7</v>
      </c>
      <c r="R394" s="1">
        <f t="shared" si="104"/>
        <v>0</v>
      </c>
      <c r="S394" s="1">
        <f t="shared" si="99"/>
        <v>0</v>
      </c>
      <c r="T394" s="1">
        <f t="shared" si="103"/>
        <v>19.655000000000005</v>
      </c>
      <c r="U394" s="1">
        <f t="shared" si="102"/>
        <v>19.5</v>
      </c>
      <c r="V394" s="1">
        <f t="shared" si="100"/>
        <v>22.2</v>
      </c>
    </row>
    <row r="395" spans="1:22" x14ac:dyDescent="0.25">
      <c r="A395" t="s">
        <v>406</v>
      </c>
      <c r="B395" s="17">
        <f t="shared" ref="B395:B458" si="105">VALUE(LEFT(A395,10))</f>
        <v>37102</v>
      </c>
      <c r="C395" s="1">
        <f t="shared" si="89"/>
        <v>-2.4500000000000002</v>
      </c>
      <c r="D395" s="1">
        <f t="shared" si="101"/>
        <v>2734.4500000000007</v>
      </c>
      <c r="E395" s="1"/>
      <c r="F395" s="1"/>
      <c r="G395" s="1"/>
      <c r="H395" s="1"/>
      <c r="I395" s="5">
        <f t="shared" si="90"/>
        <v>1</v>
      </c>
      <c r="J395" s="5">
        <f t="shared" si="91"/>
        <v>7</v>
      </c>
      <c r="K395" s="5">
        <f t="shared" si="92"/>
        <v>2001</v>
      </c>
      <c r="L395" s="18">
        <f t="shared" si="93"/>
        <v>1</v>
      </c>
      <c r="M395" s="5">
        <f t="shared" si="94"/>
        <v>588</v>
      </c>
      <c r="N395" s="5">
        <f t="shared" si="95"/>
        <v>747</v>
      </c>
      <c r="O395" s="5">
        <f t="shared" si="96"/>
        <v>1</v>
      </c>
      <c r="P395" s="1">
        <f t="shared" si="97"/>
        <v>3.75</v>
      </c>
      <c r="Q395" s="1">
        <f t="shared" si="98"/>
        <v>-4.25</v>
      </c>
      <c r="R395" s="1">
        <f t="shared" si="104"/>
        <v>-2.4499999999998181</v>
      </c>
      <c r="S395" s="1">
        <f t="shared" si="99"/>
        <v>0</v>
      </c>
      <c r="T395" s="1">
        <f t="shared" si="103"/>
        <v>18.227500000000003</v>
      </c>
      <c r="U395" s="1">
        <f t="shared" si="102"/>
        <v>-2.4500000000000002</v>
      </c>
      <c r="V395" s="1">
        <f t="shared" si="100"/>
        <v>0</v>
      </c>
    </row>
    <row r="396" spans="1:22" x14ac:dyDescent="0.25">
      <c r="A396" t="s">
        <v>407</v>
      </c>
      <c r="B396" s="17">
        <f t="shared" si="105"/>
        <v>37104</v>
      </c>
      <c r="C396" s="1">
        <f t="shared" ref="C396:C459" si="106">VALUE(MID($A396,11,10))</f>
        <v>-19.5</v>
      </c>
      <c r="D396" s="1">
        <f t="shared" si="101"/>
        <v>2714.9500000000007</v>
      </c>
      <c r="E396" s="1"/>
      <c r="F396" s="1"/>
      <c r="G396" s="1"/>
      <c r="H396" s="1"/>
      <c r="I396" s="5">
        <f t="shared" ref="I396:I459" si="107">WEEKDAY(B396,2)</f>
        <v>3</v>
      </c>
      <c r="J396" s="5">
        <f t="shared" ref="J396:J459" si="108">MONTH(B396)</f>
        <v>8</v>
      </c>
      <c r="K396" s="5">
        <f t="shared" ref="K396:K459" si="109">YEAR(B396)</f>
        <v>2001</v>
      </c>
      <c r="L396" s="18">
        <f t="shared" ref="L396:L459" si="110">VALUE(MID($A396,31,10))</f>
        <v>2</v>
      </c>
      <c r="M396" s="5">
        <f t="shared" ref="M396:M459" si="111">VALUE(MID($A396,71,10))</f>
        <v>522</v>
      </c>
      <c r="N396" s="5">
        <f t="shared" ref="N396:N459" si="112">VALUE(MID($A396,81,10))</f>
        <v>768</v>
      </c>
      <c r="O396" s="5">
        <f t="shared" ref="O396:O459" si="113">IF(M396&lt;N396,1,IF(N396&lt;M396,-1,0))</f>
        <v>1</v>
      </c>
      <c r="P396" s="1">
        <f t="shared" ref="P396:P459" si="114">VALUE(MID($A396,41,10))</f>
        <v>6</v>
      </c>
      <c r="Q396" s="1">
        <f t="shared" ref="Q396:Q459" si="115">VALUE(MID($A396,51,10))</f>
        <v>-20.9</v>
      </c>
      <c r="R396" s="1">
        <f t="shared" si="104"/>
        <v>-21.949999999999818</v>
      </c>
      <c r="S396" s="1">
        <f t="shared" ref="S396:S459" si="116">IF(AND(J396=$S$2,K396=$S$3),C396,0)</f>
        <v>0</v>
      </c>
      <c r="T396" s="1">
        <f t="shared" si="103"/>
        <v>18.122500000000002</v>
      </c>
      <c r="U396" s="1">
        <f t="shared" si="102"/>
        <v>-19.5</v>
      </c>
      <c r="V396" s="1">
        <f t="shared" ref="V396:V459" si="117">VALUE(MID($A396,101,10))</f>
        <v>0</v>
      </c>
    </row>
    <row r="397" spans="1:22" x14ac:dyDescent="0.25">
      <c r="A397" t="s">
        <v>408</v>
      </c>
      <c r="B397" s="17">
        <f t="shared" si="105"/>
        <v>37105</v>
      </c>
      <c r="C397" s="1">
        <f t="shared" si="106"/>
        <v>8.4499999999999993</v>
      </c>
      <c r="D397" s="1">
        <f t="shared" ref="D397:D460" si="118">D396+C397</f>
        <v>2723.4000000000005</v>
      </c>
      <c r="E397" s="1"/>
      <c r="F397" s="1"/>
      <c r="G397" s="1"/>
      <c r="H397" s="1"/>
      <c r="I397" s="5">
        <f t="shared" si="107"/>
        <v>4</v>
      </c>
      <c r="J397" s="5">
        <f t="shared" si="108"/>
        <v>8</v>
      </c>
      <c r="K397" s="5">
        <f t="shared" si="109"/>
        <v>2001</v>
      </c>
      <c r="L397" s="18">
        <f t="shared" si="110"/>
        <v>2</v>
      </c>
      <c r="M397" s="5">
        <f t="shared" si="111"/>
        <v>804</v>
      </c>
      <c r="N397" s="5">
        <f t="shared" si="112"/>
        <v>528</v>
      </c>
      <c r="O397" s="5">
        <f t="shared" si="113"/>
        <v>-1</v>
      </c>
      <c r="P397" s="1">
        <f t="shared" si="114"/>
        <v>20.100000000000001</v>
      </c>
      <c r="Q397" s="1">
        <f t="shared" si="115"/>
        <v>-0.5</v>
      </c>
      <c r="R397" s="1">
        <f t="shared" si="104"/>
        <v>-13.5</v>
      </c>
      <c r="S397" s="1">
        <f t="shared" si="116"/>
        <v>0</v>
      </c>
      <c r="T397" s="1">
        <f t="shared" si="103"/>
        <v>19.127500000000005</v>
      </c>
      <c r="U397" s="1">
        <f t="shared" ref="U397:U460" si="119">IF(AND(P397&gt;$T$7*T396,M397&lt;N397,C397&lt;=0),0,C397)</f>
        <v>8.4499999999999993</v>
      </c>
      <c r="V397" s="1">
        <f t="shared" si="117"/>
        <v>0</v>
      </c>
    </row>
    <row r="398" spans="1:22" x14ac:dyDescent="0.25">
      <c r="A398" t="s">
        <v>409</v>
      </c>
      <c r="B398" s="17">
        <f t="shared" si="105"/>
        <v>37106</v>
      </c>
      <c r="C398" s="1">
        <f t="shared" si="106"/>
        <v>2.15</v>
      </c>
      <c r="D398" s="1">
        <f t="shared" si="118"/>
        <v>2725.5500000000006</v>
      </c>
      <c r="E398" s="1"/>
      <c r="F398" s="1"/>
      <c r="G398" s="1"/>
      <c r="H398" s="1"/>
      <c r="I398" s="5">
        <f t="shared" si="107"/>
        <v>5</v>
      </c>
      <c r="J398" s="5">
        <f t="shared" si="108"/>
        <v>8</v>
      </c>
      <c r="K398" s="5">
        <f t="shared" si="109"/>
        <v>2001</v>
      </c>
      <c r="L398" s="18">
        <f t="shared" si="110"/>
        <v>2</v>
      </c>
      <c r="M398" s="5">
        <f t="shared" si="111"/>
        <v>585</v>
      </c>
      <c r="N398" s="5">
        <f t="shared" si="112"/>
        <v>516</v>
      </c>
      <c r="O398" s="5">
        <f t="shared" si="113"/>
        <v>-1</v>
      </c>
      <c r="P398" s="1">
        <f t="shared" si="114"/>
        <v>20.8</v>
      </c>
      <c r="Q398" s="1">
        <f t="shared" si="115"/>
        <v>-3</v>
      </c>
      <c r="R398" s="1">
        <f t="shared" si="104"/>
        <v>-11.349999999999909</v>
      </c>
      <c r="S398" s="1">
        <f t="shared" si="116"/>
        <v>0</v>
      </c>
      <c r="T398" s="1">
        <f t="shared" si="103"/>
        <v>19.830000000000005</v>
      </c>
      <c r="U398" s="1">
        <f t="shared" si="119"/>
        <v>2.15</v>
      </c>
      <c r="V398" s="1">
        <f t="shared" si="117"/>
        <v>0</v>
      </c>
    </row>
    <row r="399" spans="1:22" x14ac:dyDescent="0.25">
      <c r="A399" t="s">
        <v>410</v>
      </c>
      <c r="B399" s="17">
        <f t="shared" si="105"/>
        <v>37109</v>
      </c>
      <c r="C399" s="1">
        <f t="shared" si="106"/>
        <v>3.55</v>
      </c>
      <c r="D399" s="1">
        <f t="shared" si="118"/>
        <v>2729.1000000000008</v>
      </c>
      <c r="E399" s="1"/>
      <c r="F399" s="1"/>
      <c r="G399" s="1"/>
      <c r="H399" s="1"/>
      <c r="I399" s="5">
        <f t="shared" si="107"/>
        <v>1</v>
      </c>
      <c r="J399" s="5">
        <f t="shared" si="108"/>
        <v>8</v>
      </c>
      <c r="K399" s="5">
        <f t="shared" si="109"/>
        <v>2001</v>
      </c>
      <c r="L399" s="18">
        <f t="shared" si="110"/>
        <v>1</v>
      </c>
      <c r="M399" s="5">
        <f t="shared" si="111"/>
        <v>825</v>
      </c>
      <c r="N399" s="5">
        <f t="shared" si="112"/>
        <v>639</v>
      </c>
      <c r="O399" s="5">
        <f t="shared" si="113"/>
        <v>-1</v>
      </c>
      <c r="P399" s="1">
        <f t="shared" si="114"/>
        <v>7</v>
      </c>
      <c r="Q399" s="1">
        <f t="shared" si="115"/>
        <v>-2.5</v>
      </c>
      <c r="R399" s="1">
        <f t="shared" si="104"/>
        <v>-7.7999999999997272</v>
      </c>
      <c r="S399" s="1">
        <f t="shared" si="116"/>
        <v>0</v>
      </c>
      <c r="T399" s="1">
        <f t="shared" si="103"/>
        <v>19.917500000000004</v>
      </c>
      <c r="U399" s="1">
        <f t="shared" si="119"/>
        <v>3.55</v>
      </c>
      <c r="V399" s="1">
        <f t="shared" si="117"/>
        <v>0</v>
      </c>
    </row>
    <row r="400" spans="1:22" x14ac:dyDescent="0.25">
      <c r="A400" t="s">
        <v>411</v>
      </c>
      <c r="B400" s="17">
        <f t="shared" si="105"/>
        <v>37110</v>
      </c>
      <c r="C400" s="1">
        <f t="shared" si="106"/>
        <v>-5.0999999999999996</v>
      </c>
      <c r="D400" s="1">
        <f t="shared" si="118"/>
        <v>2724.0000000000009</v>
      </c>
      <c r="E400" s="1"/>
      <c r="F400" s="1"/>
      <c r="G400" s="1"/>
      <c r="H400" s="1"/>
      <c r="I400" s="5">
        <f t="shared" si="107"/>
        <v>2</v>
      </c>
      <c r="J400" s="5">
        <f t="shared" si="108"/>
        <v>8</v>
      </c>
      <c r="K400" s="5">
        <f t="shared" si="109"/>
        <v>2001</v>
      </c>
      <c r="L400" s="18">
        <f t="shared" si="110"/>
        <v>4</v>
      </c>
      <c r="M400" s="5">
        <f t="shared" si="111"/>
        <v>549</v>
      </c>
      <c r="N400" s="5">
        <f t="shared" si="112"/>
        <v>591</v>
      </c>
      <c r="O400" s="5">
        <f t="shared" si="113"/>
        <v>1</v>
      </c>
      <c r="P400" s="1">
        <f t="shared" si="114"/>
        <v>12.4</v>
      </c>
      <c r="Q400" s="1">
        <f t="shared" si="115"/>
        <v>-15.2</v>
      </c>
      <c r="R400" s="1">
        <f t="shared" si="104"/>
        <v>-12.899999999999636</v>
      </c>
      <c r="S400" s="1">
        <f t="shared" si="116"/>
        <v>0</v>
      </c>
      <c r="T400" s="1">
        <f t="shared" si="103"/>
        <v>19.642500000000002</v>
      </c>
      <c r="U400" s="1">
        <f t="shared" si="119"/>
        <v>-5.0999999999999996</v>
      </c>
      <c r="V400" s="1">
        <f t="shared" si="117"/>
        <v>4</v>
      </c>
    </row>
    <row r="401" spans="1:22" x14ac:dyDescent="0.25">
      <c r="A401" t="s">
        <v>412</v>
      </c>
      <c r="B401" s="17">
        <f t="shared" si="105"/>
        <v>37111</v>
      </c>
      <c r="C401" s="1">
        <f t="shared" si="106"/>
        <v>21.7</v>
      </c>
      <c r="D401" s="1">
        <f t="shared" si="118"/>
        <v>2745.7000000000007</v>
      </c>
      <c r="E401" s="1"/>
      <c r="F401" s="1"/>
      <c r="G401" s="1"/>
      <c r="H401" s="1"/>
      <c r="I401" s="5">
        <f t="shared" si="107"/>
        <v>3</v>
      </c>
      <c r="J401" s="5">
        <f t="shared" si="108"/>
        <v>8</v>
      </c>
      <c r="K401" s="5">
        <f t="shared" si="109"/>
        <v>2001</v>
      </c>
      <c r="L401" s="18">
        <f t="shared" si="110"/>
        <v>2</v>
      </c>
      <c r="M401" s="5">
        <f t="shared" si="111"/>
        <v>879</v>
      </c>
      <c r="N401" s="5">
        <f t="shared" si="112"/>
        <v>741</v>
      </c>
      <c r="O401" s="5">
        <f t="shared" si="113"/>
        <v>-1</v>
      </c>
      <c r="P401" s="1">
        <f t="shared" si="114"/>
        <v>26.6</v>
      </c>
      <c r="Q401" s="1">
        <f t="shared" si="115"/>
        <v>-7</v>
      </c>
      <c r="R401" s="1">
        <f t="shared" si="104"/>
        <v>0</v>
      </c>
      <c r="S401" s="1">
        <f t="shared" si="116"/>
        <v>0</v>
      </c>
      <c r="T401" s="1">
        <f t="shared" si="103"/>
        <v>19.147500000000001</v>
      </c>
      <c r="U401" s="1">
        <f t="shared" si="119"/>
        <v>21.7</v>
      </c>
      <c r="V401" s="1">
        <f t="shared" si="117"/>
        <v>0</v>
      </c>
    </row>
    <row r="402" spans="1:22" x14ac:dyDescent="0.25">
      <c r="A402" t="s">
        <v>413</v>
      </c>
      <c r="B402" s="17">
        <f t="shared" si="105"/>
        <v>37112</v>
      </c>
      <c r="C402" s="1">
        <f t="shared" si="106"/>
        <v>41.75</v>
      </c>
      <c r="D402" s="1">
        <f t="shared" si="118"/>
        <v>2787.4500000000007</v>
      </c>
      <c r="E402" s="1"/>
      <c r="F402" s="1"/>
      <c r="G402" s="1"/>
      <c r="H402" s="1"/>
      <c r="I402" s="5">
        <f t="shared" si="107"/>
        <v>4</v>
      </c>
      <c r="J402" s="5">
        <f t="shared" si="108"/>
        <v>8</v>
      </c>
      <c r="K402" s="5">
        <f t="shared" si="109"/>
        <v>2001</v>
      </c>
      <c r="L402" s="18">
        <f t="shared" si="110"/>
        <v>6</v>
      </c>
      <c r="M402" s="5">
        <f t="shared" si="111"/>
        <v>744</v>
      </c>
      <c r="N402" s="5">
        <f t="shared" si="112"/>
        <v>525</v>
      </c>
      <c r="O402" s="5">
        <f t="shared" si="113"/>
        <v>-1</v>
      </c>
      <c r="P402" s="1">
        <f t="shared" si="114"/>
        <v>41.75</v>
      </c>
      <c r="Q402" s="1">
        <f t="shared" si="115"/>
        <v>-4.75</v>
      </c>
      <c r="R402" s="1">
        <f t="shared" si="104"/>
        <v>0</v>
      </c>
      <c r="S402" s="1">
        <f t="shared" si="116"/>
        <v>0</v>
      </c>
      <c r="T402" s="1">
        <f t="shared" si="103"/>
        <v>19.8825</v>
      </c>
      <c r="U402" s="1">
        <f t="shared" si="119"/>
        <v>41.75</v>
      </c>
      <c r="V402" s="1">
        <f t="shared" si="117"/>
        <v>40.950000000000003</v>
      </c>
    </row>
    <row r="403" spans="1:22" x14ac:dyDescent="0.25">
      <c r="A403" t="s">
        <v>414</v>
      </c>
      <c r="B403" s="17">
        <f t="shared" si="105"/>
        <v>37113</v>
      </c>
      <c r="C403" s="1">
        <f t="shared" si="106"/>
        <v>-48.25</v>
      </c>
      <c r="D403" s="1">
        <f t="shared" si="118"/>
        <v>2739.2000000000007</v>
      </c>
      <c r="E403" s="1"/>
      <c r="F403" s="1"/>
      <c r="G403" s="1"/>
      <c r="H403" s="1"/>
      <c r="I403" s="5">
        <f t="shared" si="107"/>
        <v>5</v>
      </c>
      <c r="J403" s="5">
        <f t="shared" si="108"/>
        <v>8</v>
      </c>
      <c r="K403" s="5">
        <f t="shared" si="109"/>
        <v>2001</v>
      </c>
      <c r="L403" s="18">
        <f t="shared" si="110"/>
        <v>2</v>
      </c>
      <c r="M403" s="5">
        <f t="shared" si="111"/>
        <v>516</v>
      </c>
      <c r="N403" s="5">
        <f t="shared" si="112"/>
        <v>720</v>
      </c>
      <c r="O403" s="5">
        <f t="shared" si="113"/>
        <v>1</v>
      </c>
      <c r="P403" s="1">
        <f t="shared" si="114"/>
        <v>1.75</v>
      </c>
      <c r="Q403" s="1">
        <f t="shared" si="115"/>
        <v>-60.65</v>
      </c>
      <c r="R403" s="1">
        <f t="shared" si="104"/>
        <v>-48.25</v>
      </c>
      <c r="S403" s="1">
        <f t="shared" si="116"/>
        <v>0</v>
      </c>
      <c r="T403" s="1">
        <f t="shared" si="103"/>
        <v>19.305</v>
      </c>
      <c r="U403" s="1">
        <f t="shared" si="119"/>
        <v>-48.25</v>
      </c>
      <c r="V403" s="1">
        <f t="shared" si="117"/>
        <v>0</v>
      </c>
    </row>
    <row r="404" spans="1:22" x14ac:dyDescent="0.25">
      <c r="A404" t="s">
        <v>415</v>
      </c>
      <c r="B404" s="17">
        <f t="shared" si="105"/>
        <v>37116</v>
      </c>
      <c r="C404" s="1">
        <f t="shared" si="106"/>
        <v>1.6</v>
      </c>
      <c r="D404" s="1">
        <f t="shared" si="118"/>
        <v>2740.8000000000006</v>
      </c>
      <c r="E404" s="1"/>
      <c r="F404" s="1"/>
      <c r="G404" s="1"/>
      <c r="H404" s="1"/>
      <c r="I404" s="5">
        <f t="shared" si="107"/>
        <v>1</v>
      </c>
      <c r="J404" s="5">
        <f t="shared" si="108"/>
        <v>8</v>
      </c>
      <c r="K404" s="5">
        <f t="shared" si="109"/>
        <v>2001</v>
      </c>
      <c r="L404" s="18">
        <f t="shared" si="110"/>
        <v>1</v>
      </c>
      <c r="M404" s="5">
        <f t="shared" si="111"/>
        <v>555</v>
      </c>
      <c r="N404" s="5">
        <f t="shared" si="112"/>
        <v>534</v>
      </c>
      <c r="O404" s="5">
        <f t="shared" si="113"/>
        <v>-1</v>
      </c>
      <c r="P404" s="1">
        <f t="shared" si="114"/>
        <v>4.3</v>
      </c>
      <c r="Q404" s="1">
        <f t="shared" si="115"/>
        <v>-1.5</v>
      </c>
      <c r="R404" s="1">
        <f t="shared" si="104"/>
        <v>-46.650000000000091</v>
      </c>
      <c r="S404" s="1">
        <f t="shared" si="116"/>
        <v>0</v>
      </c>
      <c r="T404" s="1">
        <f t="shared" si="103"/>
        <v>18.6675</v>
      </c>
      <c r="U404" s="1">
        <f t="shared" si="119"/>
        <v>1.6</v>
      </c>
      <c r="V404" s="1">
        <f t="shared" si="117"/>
        <v>4.05</v>
      </c>
    </row>
    <row r="405" spans="1:22" x14ac:dyDescent="0.25">
      <c r="A405" t="s">
        <v>416</v>
      </c>
      <c r="B405" s="17">
        <f t="shared" si="105"/>
        <v>37117</v>
      </c>
      <c r="C405" s="1">
        <f t="shared" si="106"/>
        <v>11.35</v>
      </c>
      <c r="D405" s="1">
        <f t="shared" si="118"/>
        <v>2752.1500000000005</v>
      </c>
      <c r="E405" s="1"/>
      <c r="F405" s="1"/>
      <c r="G405" s="1"/>
      <c r="H405" s="1"/>
      <c r="I405" s="5">
        <f t="shared" si="107"/>
        <v>2</v>
      </c>
      <c r="J405" s="5">
        <f t="shared" si="108"/>
        <v>8</v>
      </c>
      <c r="K405" s="5">
        <f t="shared" si="109"/>
        <v>2001</v>
      </c>
      <c r="L405" s="18">
        <f t="shared" si="110"/>
        <v>2</v>
      </c>
      <c r="M405" s="5">
        <f t="shared" si="111"/>
        <v>882</v>
      </c>
      <c r="N405" s="5">
        <f t="shared" si="112"/>
        <v>537</v>
      </c>
      <c r="O405" s="5">
        <f t="shared" si="113"/>
        <v>-1</v>
      </c>
      <c r="P405" s="1">
        <f t="shared" si="114"/>
        <v>17.75</v>
      </c>
      <c r="Q405" s="1">
        <f t="shared" si="115"/>
        <v>-3.25</v>
      </c>
      <c r="R405" s="1">
        <f t="shared" si="104"/>
        <v>-35.300000000000182</v>
      </c>
      <c r="S405" s="1">
        <f t="shared" si="116"/>
        <v>0</v>
      </c>
      <c r="T405" s="1">
        <f t="shared" si="103"/>
        <v>19.105</v>
      </c>
      <c r="U405" s="1">
        <f t="shared" si="119"/>
        <v>11.35</v>
      </c>
      <c r="V405" s="1">
        <f t="shared" si="117"/>
        <v>0</v>
      </c>
    </row>
    <row r="406" spans="1:22" x14ac:dyDescent="0.25">
      <c r="A406" t="s">
        <v>417</v>
      </c>
      <c r="B406" s="17">
        <f t="shared" si="105"/>
        <v>37118</v>
      </c>
      <c r="C406" s="1">
        <f t="shared" si="106"/>
        <v>-8.4</v>
      </c>
      <c r="D406" s="1">
        <f t="shared" si="118"/>
        <v>2743.7500000000005</v>
      </c>
      <c r="E406" s="1"/>
      <c r="F406" s="1"/>
      <c r="G406" s="1"/>
      <c r="H406" s="1"/>
      <c r="I406" s="5">
        <f t="shared" si="107"/>
        <v>3</v>
      </c>
      <c r="J406" s="5">
        <f t="shared" si="108"/>
        <v>8</v>
      </c>
      <c r="K406" s="5">
        <f t="shared" si="109"/>
        <v>2001</v>
      </c>
      <c r="L406" s="18">
        <f t="shared" si="110"/>
        <v>1</v>
      </c>
      <c r="M406" s="5">
        <f t="shared" si="111"/>
        <v>549</v>
      </c>
      <c r="N406" s="5">
        <f t="shared" si="112"/>
        <v>813</v>
      </c>
      <c r="O406" s="5">
        <f t="shared" si="113"/>
        <v>1</v>
      </c>
      <c r="P406" s="1">
        <f t="shared" si="114"/>
        <v>0.5</v>
      </c>
      <c r="Q406" s="1">
        <f t="shared" si="115"/>
        <v>-17.45</v>
      </c>
      <c r="R406" s="1">
        <f t="shared" si="104"/>
        <v>-43.700000000000273</v>
      </c>
      <c r="S406" s="1">
        <f t="shared" si="116"/>
        <v>0</v>
      </c>
      <c r="T406" s="1">
        <f t="shared" si="103"/>
        <v>17.9175</v>
      </c>
      <c r="U406" s="1">
        <f t="shared" si="119"/>
        <v>-8.4</v>
      </c>
      <c r="V406" s="1">
        <f t="shared" si="117"/>
        <v>0</v>
      </c>
    </row>
    <row r="407" spans="1:22" x14ac:dyDescent="0.25">
      <c r="A407" t="s">
        <v>418</v>
      </c>
      <c r="B407" s="17">
        <f t="shared" si="105"/>
        <v>37119</v>
      </c>
      <c r="C407" s="1">
        <f t="shared" si="106"/>
        <v>11.35</v>
      </c>
      <c r="D407" s="1">
        <f t="shared" si="118"/>
        <v>2755.1000000000004</v>
      </c>
      <c r="E407" s="1"/>
      <c r="F407" s="1"/>
      <c r="G407" s="1"/>
      <c r="H407" s="1"/>
      <c r="I407" s="5">
        <f t="shared" si="107"/>
        <v>4</v>
      </c>
      <c r="J407" s="5">
        <f t="shared" si="108"/>
        <v>8</v>
      </c>
      <c r="K407" s="5">
        <f t="shared" si="109"/>
        <v>2001</v>
      </c>
      <c r="L407" s="18">
        <f t="shared" si="110"/>
        <v>2</v>
      </c>
      <c r="M407" s="5">
        <f t="shared" si="111"/>
        <v>882</v>
      </c>
      <c r="N407" s="5">
        <f t="shared" si="112"/>
        <v>573</v>
      </c>
      <c r="O407" s="5">
        <f t="shared" si="113"/>
        <v>-1</v>
      </c>
      <c r="P407" s="1">
        <f t="shared" si="114"/>
        <v>13.55</v>
      </c>
      <c r="Q407" s="1">
        <f t="shared" si="115"/>
        <v>-7.25</v>
      </c>
      <c r="R407" s="1">
        <f t="shared" si="104"/>
        <v>-32.350000000000364</v>
      </c>
      <c r="S407" s="1">
        <f t="shared" si="116"/>
        <v>0</v>
      </c>
      <c r="T407" s="1">
        <f t="shared" si="103"/>
        <v>17.7575</v>
      </c>
      <c r="U407" s="1">
        <f t="shared" si="119"/>
        <v>11.35</v>
      </c>
      <c r="V407" s="1">
        <f t="shared" si="117"/>
        <v>13.55</v>
      </c>
    </row>
    <row r="408" spans="1:22" x14ac:dyDescent="0.25">
      <c r="A408" t="s">
        <v>419</v>
      </c>
      <c r="B408" s="17">
        <f t="shared" si="105"/>
        <v>37120</v>
      </c>
      <c r="C408" s="1">
        <f t="shared" si="106"/>
        <v>-21.8</v>
      </c>
      <c r="D408" s="1">
        <f t="shared" si="118"/>
        <v>2733.3</v>
      </c>
      <c r="E408" s="1"/>
      <c r="F408" s="1"/>
      <c r="G408" s="1"/>
      <c r="H408" s="1"/>
      <c r="I408" s="5">
        <f t="shared" si="107"/>
        <v>5</v>
      </c>
      <c r="J408" s="5">
        <f t="shared" si="108"/>
        <v>8</v>
      </c>
      <c r="K408" s="5">
        <f t="shared" si="109"/>
        <v>2001</v>
      </c>
      <c r="L408" s="18">
        <f t="shared" si="110"/>
        <v>2</v>
      </c>
      <c r="M408" s="5">
        <f t="shared" si="111"/>
        <v>531</v>
      </c>
      <c r="N408" s="5">
        <f t="shared" si="112"/>
        <v>816</v>
      </c>
      <c r="O408" s="5">
        <f t="shared" si="113"/>
        <v>1</v>
      </c>
      <c r="P408" s="1">
        <f t="shared" si="114"/>
        <v>7.25</v>
      </c>
      <c r="Q408" s="1">
        <f t="shared" si="115"/>
        <v>-25.15</v>
      </c>
      <c r="R408" s="1">
        <f t="shared" si="104"/>
        <v>-54.150000000000546</v>
      </c>
      <c r="S408" s="1">
        <f t="shared" si="116"/>
        <v>0</v>
      </c>
      <c r="T408" s="1">
        <f t="shared" si="103"/>
        <v>17.580000000000002</v>
      </c>
      <c r="U408" s="1">
        <f t="shared" si="119"/>
        <v>-21.8</v>
      </c>
      <c r="V408" s="1">
        <f t="shared" si="117"/>
        <v>0</v>
      </c>
    </row>
    <row r="409" spans="1:22" x14ac:dyDescent="0.25">
      <c r="A409" t="s">
        <v>420</v>
      </c>
      <c r="B409" s="17">
        <f t="shared" si="105"/>
        <v>37123</v>
      </c>
      <c r="C409" s="1">
        <f t="shared" si="106"/>
        <v>20.350000000000001</v>
      </c>
      <c r="D409" s="1">
        <f t="shared" si="118"/>
        <v>2753.65</v>
      </c>
      <c r="E409" s="1"/>
      <c r="F409" s="1"/>
      <c r="G409" s="1"/>
      <c r="H409" s="1"/>
      <c r="I409" s="5">
        <f t="shared" si="107"/>
        <v>1</v>
      </c>
      <c r="J409" s="5">
        <f t="shared" si="108"/>
        <v>8</v>
      </c>
      <c r="K409" s="5">
        <f t="shared" si="109"/>
        <v>2001</v>
      </c>
      <c r="L409" s="18">
        <f t="shared" si="110"/>
        <v>4</v>
      </c>
      <c r="M409" s="5">
        <f t="shared" si="111"/>
        <v>576</v>
      </c>
      <c r="N409" s="5">
        <f t="shared" si="112"/>
        <v>534</v>
      </c>
      <c r="O409" s="5">
        <f t="shared" si="113"/>
        <v>-1</v>
      </c>
      <c r="P409" s="1">
        <f t="shared" si="114"/>
        <v>23.05</v>
      </c>
      <c r="Q409" s="1">
        <f t="shared" si="115"/>
        <v>-1</v>
      </c>
      <c r="R409" s="1">
        <f t="shared" si="104"/>
        <v>-33.800000000000637</v>
      </c>
      <c r="S409" s="1">
        <f t="shared" si="116"/>
        <v>0</v>
      </c>
      <c r="T409" s="1">
        <f t="shared" si="103"/>
        <v>17.855</v>
      </c>
      <c r="U409" s="1">
        <f t="shared" si="119"/>
        <v>20.350000000000001</v>
      </c>
      <c r="V409" s="1">
        <f t="shared" si="117"/>
        <v>19.850000000000001</v>
      </c>
    </row>
    <row r="410" spans="1:22" x14ac:dyDescent="0.25">
      <c r="A410" t="s">
        <v>421</v>
      </c>
      <c r="B410" s="17">
        <f t="shared" si="105"/>
        <v>37124</v>
      </c>
      <c r="C410" s="1">
        <f t="shared" si="106"/>
        <v>-10.55</v>
      </c>
      <c r="D410" s="1">
        <f t="shared" si="118"/>
        <v>2743.1</v>
      </c>
      <c r="E410" s="1"/>
      <c r="F410" s="1"/>
      <c r="G410" s="1"/>
      <c r="H410" s="1"/>
      <c r="I410" s="5">
        <f t="shared" si="107"/>
        <v>2</v>
      </c>
      <c r="J410" s="5">
        <f t="shared" si="108"/>
        <v>8</v>
      </c>
      <c r="K410" s="5">
        <f t="shared" si="109"/>
        <v>2001</v>
      </c>
      <c r="L410" s="18">
        <f t="shared" si="110"/>
        <v>1</v>
      </c>
      <c r="M410" s="5">
        <f t="shared" si="111"/>
        <v>561</v>
      </c>
      <c r="N410" s="5">
        <f t="shared" si="112"/>
        <v>816</v>
      </c>
      <c r="O410" s="5">
        <f t="shared" si="113"/>
        <v>1</v>
      </c>
      <c r="P410" s="1">
        <f t="shared" si="114"/>
        <v>3.05</v>
      </c>
      <c r="Q410" s="1">
        <f t="shared" si="115"/>
        <v>-11.15</v>
      </c>
      <c r="R410" s="1">
        <f t="shared" si="104"/>
        <v>-44.350000000000819</v>
      </c>
      <c r="S410" s="1">
        <f t="shared" si="116"/>
        <v>0</v>
      </c>
      <c r="T410" s="1">
        <f t="shared" si="103"/>
        <v>15.732500000000002</v>
      </c>
      <c r="U410" s="1">
        <f t="shared" si="119"/>
        <v>-10.55</v>
      </c>
      <c r="V410" s="1">
        <f t="shared" si="117"/>
        <v>0</v>
      </c>
    </row>
    <row r="411" spans="1:22" x14ac:dyDescent="0.25">
      <c r="A411" t="s">
        <v>422</v>
      </c>
      <c r="B411" s="17">
        <f t="shared" si="105"/>
        <v>37125</v>
      </c>
      <c r="C411" s="1">
        <f t="shared" si="106"/>
        <v>-1.35</v>
      </c>
      <c r="D411" s="1">
        <f t="shared" si="118"/>
        <v>2741.75</v>
      </c>
      <c r="E411" s="1"/>
      <c r="F411" s="1"/>
      <c r="G411" s="1"/>
      <c r="H411" s="1"/>
      <c r="I411" s="5">
        <f t="shared" si="107"/>
        <v>3</v>
      </c>
      <c r="J411" s="5">
        <f t="shared" si="108"/>
        <v>8</v>
      </c>
      <c r="K411" s="5">
        <f t="shared" si="109"/>
        <v>2001</v>
      </c>
      <c r="L411" s="18">
        <f t="shared" si="110"/>
        <v>2</v>
      </c>
      <c r="M411" s="5">
        <f t="shared" si="111"/>
        <v>567</v>
      </c>
      <c r="N411" s="5">
        <f t="shared" si="112"/>
        <v>885</v>
      </c>
      <c r="O411" s="5">
        <f t="shared" si="113"/>
        <v>1</v>
      </c>
      <c r="P411" s="1">
        <f t="shared" si="114"/>
        <v>14.6</v>
      </c>
      <c r="Q411" s="1">
        <f t="shared" si="115"/>
        <v>-6.4</v>
      </c>
      <c r="R411" s="1">
        <f t="shared" si="104"/>
        <v>-45.700000000000728</v>
      </c>
      <c r="S411" s="1">
        <f t="shared" si="116"/>
        <v>0</v>
      </c>
      <c r="T411" s="1">
        <f t="shared" si="103"/>
        <v>14.265000000000004</v>
      </c>
      <c r="U411" s="1">
        <f t="shared" si="119"/>
        <v>-1.35</v>
      </c>
      <c r="V411" s="1">
        <f t="shared" si="117"/>
        <v>0</v>
      </c>
    </row>
    <row r="412" spans="1:22" x14ac:dyDescent="0.25">
      <c r="A412" t="s">
        <v>423</v>
      </c>
      <c r="B412" s="17">
        <f t="shared" si="105"/>
        <v>37126</v>
      </c>
      <c r="C412" s="1">
        <f t="shared" si="106"/>
        <v>12.2</v>
      </c>
      <c r="D412" s="1">
        <f t="shared" si="118"/>
        <v>2753.95</v>
      </c>
      <c r="E412" s="1"/>
      <c r="F412" s="1"/>
      <c r="G412" s="1"/>
      <c r="H412" s="1"/>
      <c r="I412" s="5">
        <f t="shared" si="107"/>
        <v>4</v>
      </c>
      <c r="J412" s="5">
        <f t="shared" si="108"/>
        <v>8</v>
      </c>
      <c r="K412" s="5">
        <f t="shared" si="109"/>
        <v>2001</v>
      </c>
      <c r="L412" s="18">
        <f t="shared" si="110"/>
        <v>2</v>
      </c>
      <c r="M412" s="5">
        <f t="shared" si="111"/>
        <v>828</v>
      </c>
      <c r="N412" s="5">
        <f t="shared" si="112"/>
        <v>549</v>
      </c>
      <c r="O412" s="5">
        <f t="shared" si="113"/>
        <v>-1</v>
      </c>
      <c r="P412" s="1">
        <f t="shared" si="114"/>
        <v>12.65</v>
      </c>
      <c r="Q412" s="1">
        <f t="shared" si="115"/>
        <v>-5.7</v>
      </c>
      <c r="R412" s="1">
        <f t="shared" si="104"/>
        <v>-33.500000000000909</v>
      </c>
      <c r="S412" s="1">
        <f t="shared" si="116"/>
        <v>0</v>
      </c>
      <c r="T412" s="1">
        <f t="shared" si="103"/>
        <v>13.945000000000002</v>
      </c>
      <c r="U412" s="1">
        <f t="shared" si="119"/>
        <v>12.2</v>
      </c>
      <c r="V412" s="1">
        <f t="shared" si="117"/>
        <v>1</v>
      </c>
    </row>
    <row r="413" spans="1:22" x14ac:dyDescent="0.25">
      <c r="A413" t="s">
        <v>424</v>
      </c>
      <c r="B413" s="17">
        <f t="shared" si="105"/>
        <v>37127</v>
      </c>
      <c r="C413" s="1">
        <f t="shared" si="106"/>
        <v>-14</v>
      </c>
      <c r="D413" s="1">
        <f t="shared" si="118"/>
        <v>2739.95</v>
      </c>
      <c r="E413" s="1"/>
      <c r="F413" s="1"/>
      <c r="G413" s="1"/>
      <c r="H413" s="1"/>
      <c r="I413" s="5">
        <f t="shared" si="107"/>
        <v>5</v>
      </c>
      <c r="J413" s="5">
        <f t="shared" si="108"/>
        <v>8</v>
      </c>
      <c r="K413" s="5">
        <f t="shared" si="109"/>
        <v>2001</v>
      </c>
      <c r="L413" s="18">
        <f t="shared" si="110"/>
        <v>2</v>
      </c>
      <c r="M413" s="5">
        <f t="shared" si="111"/>
        <v>522</v>
      </c>
      <c r="N413" s="5">
        <f t="shared" si="112"/>
        <v>582</v>
      </c>
      <c r="O413" s="5">
        <f t="shared" si="113"/>
        <v>1</v>
      </c>
      <c r="P413" s="1">
        <f t="shared" si="114"/>
        <v>3.25</v>
      </c>
      <c r="Q413" s="1">
        <f t="shared" si="115"/>
        <v>-25.25</v>
      </c>
      <c r="R413" s="1">
        <f t="shared" si="104"/>
        <v>-47.500000000000909</v>
      </c>
      <c r="S413" s="1">
        <f t="shared" si="116"/>
        <v>0</v>
      </c>
      <c r="T413" s="1">
        <f t="shared" si="103"/>
        <v>13.115</v>
      </c>
      <c r="U413" s="1">
        <f t="shared" si="119"/>
        <v>-14</v>
      </c>
      <c r="V413" s="1">
        <f t="shared" si="117"/>
        <v>0</v>
      </c>
    </row>
    <row r="414" spans="1:22" x14ac:dyDescent="0.25">
      <c r="A414" t="s">
        <v>425</v>
      </c>
      <c r="B414" s="17">
        <f t="shared" si="105"/>
        <v>37130</v>
      </c>
      <c r="C414" s="1">
        <f t="shared" si="106"/>
        <v>3.15</v>
      </c>
      <c r="D414" s="1">
        <f t="shared" si="118"/>
        <v>2743.1</v>
      </c>
      <c r="E414" s="1"/>
      <c r="F414" s="1"/>
      <c r="G414" s="1"/>
      <c r="H414" s="1"/>
      <c r="I414" s="5">
        <f t="shared" si="107"/>
        <v>1</v>
      </c>
      <c r="J414" s="5">
        <f t="shared" si="108"/>
        <v>8</v>
      </c>
      <c r="K414" s="5">
        <f t="shared" si="109"/>
        <v>2001</v>
      </c>
      <c r="L414" s="18">
        <f t="shared" si="110"/>
        <v>6</v>
      </c>
      <c r="M414" s="5">
        <f t="shared" si="111"/>
        <v>552</v>
      </c>
      <c r="N414" s="5">
        <f t="shared" si="112"/>
        <v>840</v>
      </c>
      <c r="O414" s="5">
        <f t="shared" si="113"/>
        <v>1</v>
      </c>
      <c r="P414" s="1">
        <f t="shared" si="114"/>
        <v>16.25</v>
      </c>
      <c r="Q414" s="1">
        <f t="shared" si="115"/>
        <v>-12.95</v>
      </c>
      <c r="R414" s="1">
        <f t="shared" si="104"/>
        <v>-44.350000000000819</v>
      </c>
      <c r="S414" s="1">
        <f t="shared" si="116"/>
        <v>0</v>
      </c>
      <c r="T414" s="1">
        <f t="shared" si="103"/>
        <v>12.817500000000001</v>
      </c>
      <c r="U414" s="1">
        <f t="shared" si="119"/>
        <v>3.15</v>
      </c>
      <c r="V414" s="1">
        <f t="shared" si="117"/>
        <v>0</v>
      </c>
    </row>
    <row r="415" spans="1:22" x14ac:dyDescent="0.25">
      <c r="A415" t="s">
        <v>426</v>
      </c>
      <c r="B415" s="17">
        <f t="shared" si="105"/>
        <v>37131</v>
      </c>
      <c r="C415" s="1">
        <f t="shared" si="106"/>
        <v>29.9</v>
      </c>
      <c r="D415" s="1">
        <f t="shared" si="118"/>
        <v>2773</v>
      </c>
      <c r="E415" s="1"/>
      <c r="F415" s="1"/>
      <c r="G415" s="1"/>
      <c r="H415" s="1"/>
      <c r="I415" s="5">
        <f t="shared" si="107"/>
        <v>2</v>
      </c>
      <c r="J415" s="5">
        <f t="shared" si="108"/>
        <v>8</v>
      </c>
      <c r="K415" s="5">
        <f t="shared" si="109"/>
        <v>2001</v>
      </c>
      <c r="L415" s="18">
        <f t="shared" si="110"/>
        <v>2</v>
      </c>
      <c r="M415" s="5">
        <f t="shared" si="111"/>
        <v>879</v>
      </c>
      <c r="N415" s="5">
        <f t="shared" si="112"/>
        <v>537</v>
      </c>
      <c r="O415" s="5">
        <f t="shared" si="113"/>
        <v>-1</v>
      </c>
      <c r="P415" s="1">
        <f t="shared" si="114"/>
        <v>31.05</v>
      </c>
      <c r="Q415" s="1">
        <f t="shared" si="115"/>
        <v>-6.95</v>
      </c>
      <c r="R415" s="1">
        <f t="shared" si="104"/>
        <v>-14.450000000000728</v>
      </c>
      <c r="S415" s="1">
        <f t="shared" si="116"/>
        <v>0</v>
      </c>
      <c r="T415" s="1">
        <f t="shared" ref="T415:T478" si="120">AVERAGE(P396:P415)</f>
        <v>14.182500000000001</v>
      </c>
      <c r="U415" s="1">
        <f t="shared" si="119"/>
        <v>29.9</v>
      </c>
      <c r="V415" s="1">
        <f t="shared" si="117"/>
        <v>0</v>
      </c>
    </row>
    <row r="416" spans="1:22" x14ac:dyDescent="0.25">
      <c r="A416" t="s">
        <v>427</v>
      </c>
      <c r="B416" s="17">
        <f t="shared" si="105"/>
        <v>37132</v>
      </c>
      <c r="C416" s="1">
        <f t="shared" si="106"/>
        <v>-5.0999999999999996</v>
      </c>
      <c r="D416" s="1">
        <f t="shared" si="118"/>
        <v>2767.9</v>
      </c>
      <c r="E416" s="1"/>
      <c r="F416" s="1"/>
      <c r="G416" s="1"/>
      <c r="H416" s="1"/>
      <c r="I416" s="5">
        <f t="shared" si="107"/>
        <v>3</v>
      </c>
      <c r="J416" s="5">
        <f t="shared" si="108"/>
        <v>8</v>
      </c>
      <c r="K416" s="5">
        <f t="shared" si="109"/>
        <v>2001</v>
      </c>
      <c r="L416" s="18">
        <f t="shared" si="110"/>
        <v>2</v>
      </c>
      <c r="M416" s="5">
        <f t="shared" si="111"/>
        <v>543</v>
      </c>
      <c r="N416" s="5">
        <f t="shared" si="112"/>
        <v>759</v>
      </c>
      <c r="O416" s="5">
        <f t="shared" si="113"/>
        <v>1</v>
      </c>
      <c r="P416" s="1">
        <f t="shared" si="114"/>
        <v>10.7</v>
      </c>
      <c r="Q416" s="1">
        <f t="shared" si="115"/>
        <v>-16.7</v>
      </c>
      <c r="R416" s="1">
        <f t="shared" si="104"/>
        <v>-19.550000000000637</v>
      </c>
      <c r="S416" s="1">
        <f t="shared" si="116"/>
        <v>0</v>
      </c>
      <c r="T416" s="1">
        <f t="shared" si="120"/>
        <v>14.4175</v>
      </c>
      <c r="U416" s="1">
        <f t="shared" si="119"/>
        <v>-5.0999999999999996</v>
      </c>
      <c r="V416" s="1">
        <f t="shared" si="117"/>
        <v>0</v>
      </c>
    </row>
    <row r="417" spans="1:22" x14ac:dyDescent="0.25">
      <c r="A417" t="s">
        <v>428</v>
      </c>
      <c r="B417" s="17">
        <f t="shared" si="105"/>
        <v>37133</v>
      </c>
      <c r="C417" s="1">
        <f t="shared" si="106"/>
        <v>14.8</v>
      </c>
      <c r="D417" s="1">
        <f t="shared" si="118"/>
        <v>2782.7000000000003</v>
      </c>
      <c r="E417" s="1"/>
      <c r="F417" s="1"/>
      <c r="G417" s="1"/>
      <c r="H417" s="1"/>
      <c r="I417" s="5">
        <f t="shared" si="107"/>
        <v>4</v>
      </c>
      <c r="J417" s="5">
        <f t="shared" si="108"/>
        <v>8</v>
      </c>
      <c r="K417" s="5">
        <f t="shared" si="109"/>
        <v>2001</v>
      </c>
      <c r="L417" s="18">
        <f t="shared" si="110"/>
        <v>2</v>
      </c>
      <c r="M417" s="5">
        <f t="shared" si="111"/>
        <v>813</v>
      </c>
      <c r="N417" s="5">
        <f t="shared" si="112"/>
        <v>537</v>
      </c>
      <c r="O417" s="5">
        <f t="shared" si="113"/>
        <v>-1</v>
      </c>
      <c r="P417" s="1">
        <f t="shared" si="114"/>
        <v>23.2</v>
      </c>
      <c r="Q417" s="1">
        <f t="shared" si="115"/>
        <v>-1.95</v>
      </c>
      <c r="R417" s="1">
        <f t="shared" ref="R417:R480" si="121">D417-MAX(D396:D417)</f>
        <v>-4.7500000000004547</v>
      </c>
      <c r="S417" s="1">
        <f t="shared" si="116"/>
        <v>0</v>
      </c>
      <c r="T417" s="1">
        <f t="shared" si="120"/>
        <v>14.572500000000002</v>
      </c>
      <c r="U417" s="1">
        <f t="shared" si="119"/>
        <v>14.8</v>
      </c>
      <c r="V417" s="1">
        <f t="shared" si="117"/>
        <v>16.399999999999999</v>
      </c>
    </row>
    <row r="418" spans="1:22" x14ac:dyDescent="0.25">
      <c r="A418" t="s">
        <v>429</v>
      </c>
      <c r="B418" s="17">
        <f t="shared" si="105"/>
        <v>37138</v>
      </c>
      <c r="C418" s="1">
        <f t="shared" si="106"/>
        <v>-34.950000000000003</v>
      </c>
      <c r="D418" s="1">
        <f t="shared" si="118"/>
        <v>2747.7500000000005</v>
      </c>
      <c r="E418" s="1"/>
      <c r="F418" s="1"/>
      <c r="G418" s="1"/>
      <c r="H418" s="1"/>
      <c r="I418" s="5">
        <f t="shared" si="107"/>
        <v>2</v>
      </c>
      <c r="J418" s="5">
        <f t="shared" si="108"/>
        <v>9</v>
      </c>
      <c r="K418" s="5">
        <f t="shared" si="109"/>
        <v>2001</v>
      </c>
      <c r="L418" s="18">
        <f t="shared" si="110"/>
        <v>4</v>
      </c>
      <c r="M418" s="5">
        <f t="shared" si="111"/>
        <v>543</v>
      </c>
      <c r="N418" s="5">
        <f t="shared" si="112"/>
        <v>780</v>
      </c>
      <c r="O418" s="5">
        <f t="shared" si="113"/>
        <v>1</v>
      </c>
      <c r="P418" s="1">
        <f t="shared" si="114"/>
        <v>21.3</v>
      </c>
      <c r="Q418" s="1">
        <f t="shared" si="115"/>
        <v>-40.6</v>
      </c>
      <c r="R418" s="1">
        <f t="shared" si="121"/>
        <v>-39.700000000000273</v>
      </c>
      <c r="S418" s="1">
        <f t="shared" si="116"/>
        <v>0</v>
      </c>
      <c r="T418" s="1">
        <f t="shared" si="120"/>
        <v>14.597500000000002</v>
      </c>
      <c r="U418" s="1">
        <f t="shared" si="119"/>
        <v>0</v>
      </c>
      <c r="V418" s="1">
        <f t="shared" si="117"/>
        <v>21.3</v>
      </c>
    </row>
    <row r="419" spans="1:22" x14ac:dyDescent="0.25">
      <c r="A419" t="s">
        <v>430</v>
      </c>
      <c r="B419" s="17">
        <f t="shared" si="105"/>
        <v>37139</v>
      </c>
      <c r="C419" s="1">
        <f t="shared" si="106"/>
        <v>7.05</v>
      </c>
      <c r="D419" s="1">
        <f t="shared" si="118"/>
        <v>2754.8000000000006</v>
      </c>
      <c r="E419" s="1"/>
      <c r="F419" s="1"/>
      <c r="G419" s="1"/>
      <c r="H419" s="1"/>
      <c r="I419" s="5">
        <f t="shared" si="107"/>
        <v>3</v>
      </c>
      <c r="J419" s="5">
        <f t="shared" si="108"/>
        <v>9</v>
      </c>
      <c r="K419" s="5">
        <f t="shared" si="109"/>
        <v>2001</v>
      </c>
      <c r="L419" s="18">
        <f t="shared" si="110"/>
        <v>3</v>
      </c>
      <c r="M419" s="5">
        <f t="shared" si="111"/>
        <v>744</v>
      </c>
      <c r="N419" s="5">
        <f t="shared" si="112"/>
        <v>519</v>
      </c>
      <c r="O419" s="5">
        <f t="shared" si="113"/>
        <v>-1</v>
      </c>
      <c r="P419" s="1">
        <f t="shared" si="114"/>
        <v>18.75</v>
      </c>
      <c r="Q419" s="1">
        <f t="shared" si="115"/>
        <v>-16.7</v>
      </c>
      <c r="R419" s="1">
        <f t="shared" si="121"/>
        <v>-32.650000000000091</v>
      </c>
      <c r="S419" s="1">
        <f t="shared" si="116"/>
        <v>0</v>
      </c>
      <c r="T419" s="1">
        <f t="shared" si="120"/>
        <v>15.185000000000002</v>
      </c>
      <c r="U419" s="1">
        <f t="shared" si="119"/>
        <v>7.05</v>
      </c>
      <c r="V419" s="1">
        <f t="shared" si="117"/>
        <v>0</v>
      </c>
    </row>
    <row r="420" spans="1:22" x14ac:dyDescent="0.25">
      <c r="A420" t="s">
        <v>431</v>
      </c>
      <c r="B420" s="17">
        <f t="shared" si="105"/>
        <v>37140</v>
      </c>
      <c r="C420" s="1">
        <f t="shared" si="106"/>
        <v>-6.05</v>
      </c>
      <c r="D420" s="1">
        <f t="shared" si="118"/>
        <v>2748.7500000000005</v>
      </c>
      <c r="E420" s="1"/>
      <c r="F420" s="1"/>
      <c r="G420" s="1"/>
      <c r="H420" s="1"/>
      <c r="I420" s="5">
        <f t="shared" si="107"/>
        <v>4</v>
      </c>
      <c r="J420" s="5">
        <f t="shared" si="108"/>
        <v>9</v>
      </c>
      <c r="K420" s="5">
        <f t="shared" si="109"/>
        <v>2001</v>
      </c>
      <c r="L420" s="18">
        <f t="shared" si="110"/>
        <v>2</v>
      </c>
      <c r="M420" s="5">
        <f t="shared" si="111"/>
        <v>555</v>
      </c>
      <c r="N420" s="5">
        <f t="shared" si="112"/>
        <v>756</v>
      </c>
      <c r="O420" s="5">
        <f t="shared" si="113"/>
        <v>1</v>
      </c>
      <c r="P420" s="1">
        <f t="shared" si="114"/>
        <v>12.75</v>
      </c>
      <c r="Q420" s="1">
        <f t="shared" si="115"/>
        <v>-24.15</v>
      </c>
      <c r="R420" s="1">
        <f t="shared" si="121"/>
        <v>-38.700000000000273</v>
      </c>
      <c r="S420" s="1">
        <f t="shared" si="116"/>
        <v>0</v>
      </c>
      <c r="T420" s="1">
        <f t="shared" si="120"/>
        <v>15.202500000000001</v>
      </c>
      <c r="U420" s="1">
        <f t="shared" si="119"/>
        <v>-6.05</v>
      </c>
      <c r="V420" s="1">
        <f t="shared" si="117"/>
        <v>0</v>
      </c>
    </row>
    <row r="421" spans="1:22" x14ac:dyDescent="0.25">
      <c r="A421" t="s">
        <v>432</v>
      </c>
      <c r="B421" s="17">
        <f t="shared" si="105"/>
        <v>37141</v>
      </c>
      <c r="C421" s="1">
        <f t="shared" si="106"/>
        <v>23.95</v>
      </c>
      <c r="D421" s="1">
        <f t="shared" si="118"/>
        <v>2772.7000000000003</v>
      </c>
      <c r="E421" s="1"/>
      <c r="F421" s="1"/>
      <c r="G421" s="1"/>
      <c r="H421" s="1"/>
      <c r="I421" s="5">
        <f t="shared" si="107"/>
        <v>5</v>
      </c>
      <c r="J421" s="5">
        <f t="shared" si="108"/>
        <v>9</v>
      </c>
      <c r="K421" s="5">
        <f t="shared" si="109"/>
        <v>2001</v>
      </c>
      <c r="L421" s="18">
        <f t="shared" si="110"/>
        <v>3</v>
      </c>
      <c r="M421" s="5">
        <f t="shared" si="111"/>
        <v>618</v>
      </c>
      <c r="N421" s="5">
        <f t="shared" si="112"/>
        <v>525</v>
      </c>
      <c r="O421" s="5">
        <f t="shared" si="113"/>
        <v>-1</v>
      </c>
      <c r="P421" s="1">
        <f t="shared" si="114"/>
        <v>38.549999999999997</v>
      </c>
      <c r="Q421" s="1">
        <f t="shared" si="115"/>
        <v>-5.5</v>
      </c>
      <c r="R421" s="1">
        <f t="shared" si="121"/>
        <v>-14.750000000000455</v>
      </c>
      <c r="S421" s="1">
        <f t="shared" si="116"/>
        <v>0</v>
      </c>
      <c r="T421" s="1">
        <f t="shared" si="120"/>
        <v>15.8</v>
      </c>
      <c r="U421" s="1">
        <f t="shared" si="119"/>
        <v>23.95</v>
      </c>
      <c r="V421" s="1">
        <f t="shared" si="117"/>
        <v>38.549999999999997</v>
      </c>
    </row>
    <row r="422" spans="1:22" x14ac:dyDescent="0.25">
      <c r="A422" t="s">
        <v>433</v>
      </c>
      <c r="B422" s="17">
        <f t="shared" si="105"/>
        <v>37144</v>
      </c>
      <c r="C422" s="1">
        <f t="shared" si="106"/>
        <v>-4.25</v>
      </c>
      <c r="D422" s="1">
        <f t="shared" si="118"/>
        <v>2768.4500000000003</v>
      </c>
      <c r="E422" s="1"/>
      <c r="F422" s="1"/>
      <c r="G422" s="1"/>
      <c r="H422" s="1"/>
      <c r="I422" s="5">
        <f t="shared" si="107"/>
        <v>1</v>
      </c>
      <c r="J422" s="5">
        <f t="shared" si="108"/>
        <v>9</v>
      </c>
      <c r="K422" s="5">
        <f t="shared" si="109"/>
        <v>2001</v>
      </c>
      <c r="L422" s="18">
        <f t="shared" si="110"/>
        <v>2</v>
      </c>
      <c r="M422" s="5">
        <f t="shared" si="111"/>
        <v>687</v>
      </c>
      <c r="N422" s="5">
        <f t="shared" si="112"/>
        <v>744</v>
      </c>
      <c r="O422" s="5">
        <f t="shared" si="113"/>
        <v>1</v>
      </c>
      <c r="P422" s="1">
        <f t="shared" si="114"/>
        <v>19.100000000000001</v>
      </c>
      <c r="Q422" s="1">
        <f t="shared" si="115"/>
        <v>-3.4</v>
      </c>
      <c r="R422" s="1">
        <f t="shared" si="121"/>
        <v>-19.000000000000455</v>
      </c>
      <c r="S422" s="1">
        <f t="shared" si="116"/>
        <v>0</v>
      </c>
      <c r="T422" s="1">
        <f t="shared" si="120"/>
        <v>14.6675</v>
      </c>
      <c r="U422" s="1">
        <f t="shared" si="119"/>
        <v>0</v>
      </c>
      <c r="V422" s="1">
        <f t="shared" si="117"/>
        <v>0</v>
      </c>
    </row>
    <row r="423" spans="1:22" x14ac:dyDescent="0.25">
      <c r="A423" t="s">
        <v>434</v>
      </c>
      <c r="B423" s="17">
        <f t="shared" si="105"/>
        <v>37151</v>
      </c>
      <c r="C423" s="1">
        <f t="shared" si="106"/>
        <v>-6.7</v>
      </c>
      <c r="D423" s="1">
        <f t="shared" si="118"/>
        <v>2761.7500000000005</v>
      </c>
      <c r="E423" s="1"/>
      <c r="F423" s="1"/>
      <c r="G423" s="1"/>
      <c r="H423" s="1"/>
      <c r="I423" s="5">
        <f t="shared" si="107"/>
        <v>1</v>
      </c>
      <c r="J423" s="5">
        <f t="shared" si="108"/>
        <v>9</v>
      </c>
      <c r="K423" s="5">
        <f t="shared" si="109"/>
        <v>2001</v>
      </c>
      <c r="L423" s="18">
        <f t="shared" si="110"/>
        <v>1</v>
      </c>
      <c r="M423" s="5">
        <f t="shared" si="111"/>
        <v>543</v>
      </c>
      <c r="N423" s="5">
        <f t="shared" si="112"/>
        <v>651</v>
      </c>
      <c r="O423" s="5">
        <f t="shared" si="113"/>
        <v>1</v>
      </c>
      <c r="P423" s="1">
        <f t="shared" si="114"/>
        <v>9.75</v>
      </c>
      <c r="Q423" s="1">
        <f t="shared" si="115"/>
        <v>-29.75</v>
      </c>
      <c r="R423" s="1">
        <f t="shared" si="121"/>
        <v>-25.700000000000273</v>
      </c>
      <c r="S423" s="1">
        <f t="shared" si="116"/>
        <v>0</v>
      </c>
      <c r="T423" s="1">
        <f t="shared" si="120"/>
        <v>15.067500000000001</v>
      </c>
      <c r="U423" s="1">
        <f t="shared" si="119"/>
        <v>-6.7</v>
      </c>
      <c r="V423" s="1">
        <f t="shared" si="117"/>
        <v>0</v>
      </c>
    </row>
    <row r="424" spans="1:22" x14ac:dyDescent="0.25">
      <c r="A424" t="s">
        <v>435</v>
      </c>
      <c r="B424" s="17">
        <f t="shared" si="105"/>
        <v>37152</v>
      </c>
      <c r="C424" s="1">
        <f t="shared" si="106"/>
        <v>30.95</v>
      </c>
      <c r="D424" s="1">
        <f t="shared" si="118"/>
        <v>2792.7000000000003</v>
      </c>
      <c r="E424" s="1"/>
      <c r="F424" s="1"/>
      <c r="G424" s="1"/>
      <c r="H424" s="1"/>
      <c r="I424" s="5">
        <f t="shared" si="107"/>
        <v>2</v>
      </c>
      <c r="J424" s="5">
        <f t="shared" si="108"/>
        <v>9</v>
      </c>
      <c r="K424" s="5">
        <f t="shared" si="109"/>
        <v>2001</v>
      </c>
      <c r="L424" s="18">
        <f t="shared" si="110"/>
        <v>6</v>
      </c>
      <c r="M424" s="5">
        <f t="shared" si="111"/>
        <v>657</v>
      </c>
      <c r="N424" s="5">
        <f t="shared" si="112"/>
        <v>528</v>
      </c>
      <c r="O424" s="5">
        <f t="shared" si="113"/>
        <v>-1</v>
      </c>
      <c r="P424" s="1">
        <f t="shared" si="114"/>
        <v>47.55</v>
      </c>
      <c r="Q424" s="1">
        <f t="shared" si="115"/>
        <v>-14.95</v>
      </c>
      <c r="R424" s="1">
        <f t="shared" si="121"/>
        <v>0</v>
      </c>
      <c r="S424" s="1">
        <f t="shared" si="116"/>
        <v>0</v>
      </c>
      <c r="T424" s="1">
        <f t="shared" si="120"/>
        <v>17.23</v>
      </c>
      <c r="U424" s="1">
        <f t="shared" si="119"/>
        <v>30.95</v>
      </c>
      <c r="V424" s="1">
        <f t="shared" si="117"/>
        <v>35.65</v>
      </c>
    </row>
    <row r="425" spans="1:22" x14ac:dyDescent="0.25">
      <c r="A425" t="s">
        <v>436</v>
      </c>
      <c r="B425" s="17">
        <f t="shared" si="105"/>
        <v>37153</v>
      </c>
      <c r="C425" s="1">
        <f t="shared" si="106"/>
        <v>22.25</v>
      </c>
      <c r="D425" s="1">
        <f t="shared" si="118"/>
        <v>2814.9500000000003</v>
      </c>
      <c r="E425" s="1"/>
      <c r="F425" s="1"/>
      <c r="G425" s="1"/>
      <c r="H425" s="1"/>
      <c r="I425" s="5">
        <f t="shared" si="107"/>
        <v>3</v>
      </c>
      <c r="J425" s="5">
        <f t="shared" si="108"/>
        <v>9</v>
      </c>
      <c r="K425" s="5">
        <f t="shared" si="109"/>
        <v>2001</v>
      </c>
      <c r="L425" s="18">
        <f t="shared" si="110"/>
        <v>2</v>
      </c>
      <c r="M425" s="5">
        <f t="shared" si="111"/>
        <v>825</v>
      </c>
      <c r="N425" s="5">
        <f t="shared" si="112"/>
        <v>519</v>
      </c>
      <c r="O425" s="5">
        <f t="shared" si="113"/>
        <v>-1</v>
      </c>
      <c r="P425" s="1">
        <f t="shared" si="114"/>
        <v>53.2</v>
      </c>
      <c r="Q425" s="1">
        <f t="shared" si="115"/>
        <v>-3</v>
      </c>
      <c r="R425" s="1">
        <f t="shared" si="121"/>
        <v>0</v>
      </c>
      <c r="S425" s="1">
        <f t="shared" si="116"/>
        <v>0</v>
      </c>
      <c r="T425" s="1">
        <f t="shared" si="120"/>
        <v>19.002500000000001</v>
      </c>
      <c r="U425" s="1">
        <f t="shared" si="119"/>
        <v>22.25</v>
      </c>
      <c r="V425" s="1">
        <f t="shared" si="117"/>
        <v>12.8</v>
      </c>
    </row>
    <row r="426" spans="1:22" x14ac:dyDescent="0.25">
      <c r="A426" t="s">
        <v>437</v>
      </c>
      <c r="B426" s="17">
        <f t="shared" si="105"/>
        <v>37154</v>
      </c>
      <c r="C426" s="1">
        <f t="shared" si="106"/>
        <v>-7.1</v>
      </c>
      <c r="D426" s="1">
        <f t="shared" si="118"/>
        <v>2807.8500000000004</v>
      </c>
      <c r="E426" s="1"/>
      <c r="F426" s="1"/>
      <c r="G426" s="1"/>
      <c r="H426" s="1"/>
      <c r="I426" s="5">
        <f t="shared" si="107"/>
        <v>4</v>
      </c>
      <c r="J426" s="5">
        <f t="shared" si="108"/>
        <v>9</v>
      </c>
      <c r="K426" s="5">
        <f t="shared" si="109"/>
        <v>2001</v>
      </c>
      <c r="L426" s="18">
        <f t="shared" si="110"/>
        <v>1</v>
      </c>
      <c r="M426" s="5">
        <f t="shared" si="111"/>
        <v>546</v>
      </c>
      <c r="N426" s="5">
        <f t="shared" si="112"/>
        <v>783</v>
      </c>
      <c r="O426" s="5">
        <f t="shared" si="113"/>
        <v>1</v>
      </c>
      <c r="P426" s="1">
        <f t="shared" si="114"/>
        <v>12.3</v>
      </c>
      <c r="Q426" s="1">
        <f t="shared" si="115"/>
        <v>-23.65</v>
      </c>
      <c r="R426" s="1">
        <f t="shared" si="121"/>
        <v>-7.0999999999999091</v>
      </c>
      <c r="S426" s="1">
        <f t="shared" si="116"/>
        <v>0</v>
      </c>
      <c r="T426" s="1">
        <f t="shared" si="120"/>
        <v>19.592500000000001</v>
      </c>
      <c r="U426" s="1">
        <f t="shared" si="119"/>
        <v>-7.1</v>
      </c>
      <c r="V426" s="1">
        <f t="shared" si="117"/>
        <v>0</v>
      </c>
    </row>
    <row r="427" spans="1:22" x14ac:dyDescent="0.25">
      <c r="A427" t="s">
        <v>438</v>
      </c>
      <c r="B427" s="17">
        <f t="shared" si="105"/>
        <v>37155</v>
      </c>
      <c r="C427" s="1">
        <f t="shared" si="106"/>
        <v>59.7</v>
      </c>
      <c r="D427" s="1">
        <f t="shared" si="118"/>
        <v>2867.55</v>
      </c>
      <c r="E427" s="1"/>
      <c r="F427" s="1"/>
      <c r="G427" s="1"/>
      <c r="H427" s="1"/>
      <c r="I427" s="5">
        <f t="shared" si="107"/>
        <v>5</v>
      </c>
      <c r="J427" s="5">
        <f t="shared" si="108"/>
        <v>9</v>
      </c>
      <c r="K427" s="5">
        <f t="shared" si="109"/>
        <v>2001</v>
      </c>
      <c r="L427" s="18">
        <f t="shared" si="110"/>
        <v>2</v>
      </c>
      <c r="M427" s="5">
        <f t="shared" si="111"/>
        <v>669</v>
      </c>
      <c r="N427" s="5">
        <f t="shared" si="112"/>
        <v>525</v>
      </c>
      <c r="O427" s="5">
        <f t="shared" si="113"/>
        <v>-1</v>
      </c>
      <c r="P427" s="1">
        <f t="shared" si="114"/>
        <v>72.650000000000006</v>
      </c>
      <c r="Q427" s="1">
        <f t="shared" si="115"/>
        <v>-2.25</v>
      </c>
      <c r="R427" s="1">
        <f t="shared" si="121"/>
        <v>0</v>
      </c>
      <c r="S427" s="1">
        <f t="shared" si="116"/>
        <v>0</v>
      </c>
      <c r="T427" s="1">
        <f t="shared" si="120"/>
        <v>22.547500000000003</v>
      </c>
      <c r="U427" s="1">
        <f t="shared" si="119"/>
        <v>59.7</v>
      </c>
      <c r="V427" s="1">
        <f t="shared" si="117"/>
        <v>13.75</v>
      </c>
    </row>
    <row r="428" spans="1:22" x14ac:dyDescent="0.25">
      <c r="A428" t="s">
        <v>439</v>
      </c>
      <c r="B428" s="17">
        <f t="shared" si="105"/>
        <v>37158</v>
      </c>
      <c r="C428" s="1">
        <f t="shared" si="106"/>
        <v>0</v>
      </c>
      <c r="D428" s="1">
        <f t="shared" si="118"/>
        <v>2867.55</v>
      </c>
      <c r="E428" s="1"/>
      <c r="F428" s="1"/>
      <c r="G428" s="1"/>
      <c r="H428" s="1"/>
      <c r="I428" s="5">
        <f t="shared" si="107"/>
        <v>1</v>
      </c>
      <c r="J428" s="5">
        <f t="shared" si="108"/>
        <v>9</v>
      </c>
      <c r="K428" s="5">
        <f t="shared" si="109"/>
        <v>2001</v>
      </c>
      <c r="L428" s="18">
        <f t="shared" si="110"/>
        <v>0</v>
      </c>
      <c r="M428" s="5">
        <f t="shared" si="111"/>
        <v>915</v>
      </c>
      <c r="N428" s="5">
        <f t="shared" si="112"/>
        <v>915</v>
      </c>
      <c r="O428" s="5">
        <f t="shared" si="113"/>
        <v>0</v>
      </c>
      <c r="P428" s="1">
        <f t="shared" si="114"/>
        <v>0</v>
      </c>
      <c r="Q428" s="1">
        <f t="shared" si="115"/>
        <v>0</v>
      </c>
      <c r="R428" s="1">
        <f t="shared" si="121"/>
        <v>0</v>
      </c>
      <c r="S428" s="1">
        <f t="shared" si="116"/>
        <v>0</v>
      </c>
      <c r="T428" s="1">
        <f t="shared" si="120"/>
        <v>22.185000000000002</v>
      </c>
      <c r="U428" s="1">
        <f t="shared" si="119"/>
        <v>0</v>
      </c>
      <c r="V428" s="1">
        <f t="shared" si="117"/>
        <v>0</v>
      </c>
    </row>
    <row r="429" spans="1:22" x14ac:dyDescent="0.25">
      <c r="A429" t="s">
        <v>440</v>
      </c>
      <c r="B429" s="17">
        <f t="shared" si="105"/>
        <v>37159</v>
      </c>
      <c r="C429" s="1">
        <f t="shared" si="106"/>
        <v>50.05</v>
      </c>
      <c r="D429" s="1">
        <f t="shared" si="118"/>
        <v>2917.6000000000004</v>
      </c>
      <c r="E429" s="1"/>
      <c r="F429" s="1"/>
      <c r="G429" s="1"/>
      <c r="H429" s="1"/>
      <c r="I429" s="5">
        <f t="shared" si="107"/>
        <v>2</v>
      </c>
      <c r="J429" s="5">
        <f t="shared" si="108"/>
        <v>9</v>
      </c>
      <c r="K429" s="5">
        <f t="shared" si="109"/>
        <v>2001</v>
      </c>
      <c r="L429" s="18">
        <f t="shared" si="110"/>
        <v>5</v>
      </c>
      <c r="M429" s="5">
        <f t="shared" si="111"/>
        <v>603</v>
      </c>
      <c r="N429" s="5">
        <f t="shared" si="112"/>
        <v>540</v>
      </c>
      <c r="O429" s="5">
        <f t="shared" si="113"/>
        <v>-1</v>
      </c>
      <c r="P429" s="1">
        <f t="shared" si="114"/>
        <v>51.75</v>
      </c>
      <c r="Q429" s="1">
        <f t="shared" si="115"/>
        <v>-3.8</v>
      </c>
      <c r="R429" s="1">
        <f t="shared" si="121"/>
        <v>0</v>
      </c>
      <c r="S429" s="1">
        <f t="shared" si="116"/>
        <v>0</v>
      </c>
      <c r="T429" s="1">
        <f t="shared" si="120"/>
        <v>23.619999999999997</v>
      </c>
      <c r="U429" s="1">
        <f t="shared" si="119"/>
        <v>50.05</v>
      </c>
      <c r="V429" s="1">
        <f t="shared" si="117"/>
        <v>16.8</v>
      </c>
    </row>
    <row r="430" spans="1:22" x14ac:dyDescent="0.25">
      <c r="A430" t="s">
        <v>441</v>
      </c>
      <c r="B430" s="17">
        <f t="shared" si="105"/>
        <v>37160</v>
      </c>
      <c r="C430" s="1">
        <f t="shared" si="106"/>
        <v>-9.6999999999999993</v>
      </c>
      <c r="D430" s="1">
        <f t="shared" si="118"/>
        <v>2907.9000000000005</v>
      </c>
      <c r="E430" s="1"/>
      <c r="F430" s="1"/>
      <c r="G430" s="1"/>
      <c r="H430" s="1"/>
      <c r="I430" s="5">
        <f t="shared" si="107"/>
        <v>3</v>
      </c>
      <c r="J430" s="5">
        <f t="shared" si="108"/>
        <v>9</v>
      </c>
      <c r="K430" s="5">
        <f t="shared" si="109"/>
        <v>2001</v>
      </c>
      <c r="L430" s="18">
        <f t="shared" si="110"/>
        <v>3</v>
      </c>
      <c r="M430" s="5">
        <f t="shared" si="111"/>
        <v>831</v>
      </c>
      <c r="N430" s="5">
        <f t="shared" si="112"/>
        <v>900</v>
      </c>
      <c r="O430" s="5">
        <f t="shared" si="113"/>
        <v>1</v>
      </c>
      <c r="P430" s="1">
        <f t="shared" si="114"/>
        <v>10.65</v>
      </c>
      <c r="Q430" s="1">
        <f t="shared" si="115"/>
        <v>-9.6</v>
      </c>
      <c r="R430" s="1">
        <f t="shared" si="121"/>
        <v>-9.6999999999998181</v>
      </c>
      <c r="S430" s="1">
        <f t="shared" si="116"/>
        <v>0</v>
      </c>
      <c r="T430" s="1">
        <f t="shared" si="120"/>
        <v>24</v>
      </c>
      <c r="U430" s="1">
        <f t="shared" si="119"/>
        <v>-9.6999999999999993</v>
      </c>
      <c r="V430" s="1">
        <f t="shared" si="117"/>
        <v>0</v>
      </c>
    </row>
    <row r="431" spans="1:22" x14ac:dyDescent="0.25">
      <c r="A431" t="s">
        <v>442</v>
      </c>
      <c r="B431" s="17">
        <f t="shared" si="105"/>
        <v>37161</v>
      </c>
      <c r="C431" s="1">
        <f t="shared" si="106"/>
        <v>12.45</v>
      </c>
      <c r="D431" s="1">
        <f t="shared" si="118"/>
        <v>2920.3500000000004</v>
      </c>
      <c r="E431" s="1"/>
      <c r="F431" s="1"/>
      <c r="G431" s="1"/>
      <c r="H431" s="1"/>
      <c r="I431" s="5">
        <f t="shared" si="107"/>
        <v>4</v>
      </c>
      <c r="J431" s="5">
        <f t="shared" si="108"/>
        <v>9</v>
      </c>
      <c r="K431" s="5">
        <f t="shared" si="109"/>
        <v>2001</v>
      </c>
      <c r="L431" s="18">
        <f t="shared" si="110"/>
        <v>2</v>
      </c>
      <c r="M431" s="5">
        <f t="shared" si="111"/>
        <v>696</v>
      </c>
      <c r="N431" s="5">
        <f t="shared" si="112"/>
        <v>828</v>
      </c>
      <c r="O431" s="5">
        <f t="shared" si="113"/>
        <v>1</v>
      </c>
      <c r="P431" s="1">
        <f t="shared" si="114"/>
        <v>19.5</v>
      </c>
      <c r="Q431" s="1">
        <f t="shared" si="115"/>
        <v>-3.9</v>
      </c>
      <c r="R431" s="1">
        <f t="shared" si="121"/>
        <v>0</v>
      </c>
      <c r="S431" s="1">
        <f t="shared" si="116"/>
        <v>0</v>
      </c>
      <c r="T431" s="1">
        <f t="shared" si="120"/>
        <v>24.244999999999997</v>
      </c>
      <c r="U431" s="1">
        <f t="shared" si="119"/>
        <v>12.45</v>
      </c>
      <c r="V431" s="1">
        <f t="shared" si="117"/>
        <v>15.1</v>
      </c>
    </row>
    <row r="432" spans="1:22" x14ac:dyDescent="0.25">
      <c r="A432" t="s">
        <v>443</v>
      </c>
      <c r="B432" s="17">
        <f t="shared" si="105"/>
        <v>37165</v>
      </c>
      <c r="C432" s="1">
        <f t="shared" si="106"/>
        <v>-4.8499999999999996</v>
      </c>
      <c r="D432" s="1">
        <f t="shared" si="118"/>
        <v>2915.5000000000005</v>
      </c>
      <c r="E432" s="1"/>
      <c r="F432" s="1"/>
      <c r="G432" s="1"/>
      <c r="H432" s="1"/>
      <c r="I432" s="5">
        <f t="shared" si="107"/>
        <v>1</v>
      </c>
      <c r="J432" s="5">
        <f t="shared" si="108"/>
        <v>10</v>
      </c>
      <c r="K432" s="5">
        <f t="shared" si="109"/>
        <v>2001</v>
      </c>
      <c r="L432" s="18">
        <f t="shared" si="110"/>
        <v>1</v>
      </c>
      <c r="M432" s="5">
        <f t="shared" si="111"/>
        <v>768</v>
      </c>
      <c r="N432" s="5">
        <f t="shared" si="112"/>
        <v>885</v>
      </c>
      <c r="O432" s="5">
        <f t="shared" si="113"/>
        <v>1</v>
      </c>
      <c r="P432" s="1">
        <f t="shared" si="114"/>
        <v>5.3</v>
      </c>
      <c r="Q432" s="1">
        <f t="shared" si="115"/>
        <v>-5.65</v>
      </c>
      <c r="R432" s="1">
        <f t="shared" si="121"/>
        <v>-4.8499999999999091</v>
      </c>
      <c r="S432" s="1">
        <f t="shared" si="116"/>
        <v>0</v>
      </c>
      <c r="T432" s="1">
        <f t="shared" si="120"/>
        <v>23.877500000000001</v>
      </c>
      <c r="U432" s="1">
        <f t="shared" si="119"/>
        <v>-4.8499999999999996</v>
      </c>
      <c r="V432" s="1">
        <f t="shared" si="117"/>
        <v>5.3</v>
      </c>
    </row>
    <row r="433" spans="1:22" x14ac:dyDescent="0.25">
      <c r="A433" t="s">
        <v>444</v>
      </c>
      <c r="B433" s="17">
        <f t="shared" si="105"/>
        <v>37166</v>
      </c>
      <c r="C433" s="1">
        <f t="shared" si="106"/>
        <v>-18.05</v>
      </c>
      <c r="D433" s="1">
        <f t="shared" si="118"/>
        <v>2897.4500000000003</v>
      </c>
      <c r="E433" s="1"/>
      <c r="F433" s="1"/>
      <c r="G433" s="1"/>
      <c r="H433" s="1"/>
      <c r="I433" s="5">
        <f t="shared" si="107"/>
        <v>2</v>
      </c>
      <c r="J433" s="5">
        <f t="shared" si="108"/>
        <v>10</v>
      </c>
      <c r="K433" s="5">
        <f t="shared" si="109"/>
        <v>2001</v>
      </c>
      <c r="L433" s="18">
        <f t="shared" si="110"/>
        <v>2</v>
      </c>
      <c r="M433" s="5">
        <f t="shared" si="111"/>
        <v>825</v>
      </c>
      <c r="N433" s="5">
        <f t="shared" si="112"/>
        <v>903</v>
      </c>
      <c r="O433" s="5">
        <f t="shared" si="113"/>
        <v>1</v>
      </c>
      <c r="P433" s="1">
        <f t="shared" si="114"/>
        <v>0.15</v>
      </c>
      <c r="Q433" s="1">
        <f t="shared" si="115"/>
        <v>-18.100000000000001</v>
      </c>
      <c r="R433" s="1">
        <f t="shared" si="121"/>
        <v>-22.900000000000091</v>
      </c>
      <c r="S433" s="1">
        <f t="shared" si="116"/>
        <v>0</v>
      </c>
      <c r="T433" s="1">
        <f t="shared" si="120"/>
        <v>23.7225</v>
      </c>
      <c r="U433" s="1">
        <f t="shared" si="119"/>
        <v>-18.05</v>
      </c>
      <c r="V433" s="1">
        <f t="shared" si="117"/>
        <v>0</v>
      </c>
    </row>
    <row r="434" spans="1:22" x14ac:dyDescent="0.25">
      <c r="A434" t="s">
        <v>445</v>
      </c>
      <c r="B434" s="17">
        <f t="shared" si="105"/>
        <v>37167</v>
      </c>
      <c r="C434" s="1">
        <f t="shared" si="106"/>
        <v>-17.55</v>
      </c>
      <c r="D434" s="1">
        <f t="shared" si="118"/>
        <v>2879.9</v>
      </c>
      <c r="E434" s="1"/>
      <c r="F434" s="1"/>
      <c r="G434" s="1"/>
      <c r="H434" s="1"/>
      <c r="I434" s="5">
        <f t="shared" si="107"/>
        <v>3</v>
      </c>
      <c r="J434" s="5">
        <f t="shared" si="108"/>
        <v>10</v>
      </c>
      <c r="K434" s="5">
        <f t="shared" si="109"/>
        <v>2001</v>
      </c>
      <c r="L434" s="18">
        <f t="shared" si="110"/>
        <v>2</v>
      </c>
      <c r="M434" s="5">
        <f t="shared" si="111"/>
        <v>915</v>
      </c>
      <c r="N434" s="5">
        <f t="shared" si="112"/>
        <v>555</v>
      </c>
      <c r="O434" s="5">
        <f t="shared" si="113"/>
        <v>-1</v>
      </c>
      <c r="P434" s="1">
        <f t="shared" si="114"/>
        <v>0</v>
      </c>
      <c r="Q434" s="1">
        <f t="shared" si="115"/>
        <v>-23.2</v>
      </c>
      <c r="R434" s="1">
        <f t="shared" si="121"/>
        <v>-40.450000000000273</v>
      </c>
      <c r="S434" s="1">
        <f t="shared" si="116"/>
        <v>0</v>
      </c>
      <c r="T434" s="1">
        <f t="shared" si="120"/>
        <v>22.91</v>
      </c>
      <c r="U434" s="1">
        <f t="shared" si="119"/>
        <v>-17.55</v>
      </c>
      <c r="V434" s="1">
        <f t="shared" si="117"/>
        <v>0</v>
      </c>
    </row>
    <row r="435" spans="1:22" x14ac:dyDescent="0.25">
      <c r="A435" t="s">
        <v>446</v>
      </c>
      <c r="B435" s="17">
        <f t="shared" si="105"/>
        <v>37168</v>
      </c>
      <c r="C435" s="1">
        <f t="shared" si="106"/>
        <v>32.549999999999997</v>
      </c>
      <c r="D435" s="1">
        <f t="shared" si="118"/>
        <v>2912.4500000000003</v>
      </c>
      <c r="E435" s="1"/>
      <c r="F435" s="1"/>
      <c r="G435" s="1"/>
      <c r="H435" s="1"/>
      <c r="I435" s="5">
        <f t="shared" si="107"/>
        <v>4</v>
      </c>
      <c r="J435" s="5">
        <f t="shared" si="108"/>
        <v>10</v>
      </c>
      <c r="K435" s="5">
        <f t="shared" si="109"/>
        <v>2001</v>
      </c>
      <c r="L435" s="18">
        <f t="shared" si="110"/>
        <v>3</v>
      </c>
      <c r="M435" s="5">
        <f t="shared" si="111"/>
        <v>603</v>
      </c>
      <c r="N435" s="5">
        <f t="shared" si="112"/>
        <v>528</v>
      </c>
      <c r="O435" s="5">
        <f t="shared" si="113"/>
        <v>-1</v>
      </c>
      <c r="P435" s="1">
        <f t="shared" si="114"/>
        <v>32.549999999999997</v>
      </c>
      <c r="Q435" s="1">
        <f t="shared" si="115"/>
        <v>-10.7</v>
      </c>
      <c r="R435" s="1">
        <f t="shared" si="121"/>
        <v>-7.9000000000000909</v>
      </c>
      <c r="S435" s="1">
        <f t="shared" si="116"/>
        <v>0</v>
      </c>
      <c r="T435" s="1">
        <f t="shared" si="120"/>
        <v>22.984999999999996</v>
      </c>
      <c r="U435" s="1">
        <f t="shared" si="119"/>
        <v>32.549999999999997</v>
      </c>
      <c r="V435" s="1">
        <f t="shared" si="117"/>
        <v>32</v>
      </c>
    </row>
    <row r="436" spans="1:22" x14ac:dyDescent="0.25">
      <c r="A436" t="s">
        <v>447</v>
      </c>
      <c r="B436" s="17">
        <f t="shared" si="105"/>
        <v>37169</v>
      </c>
      <c r="C436" s="1">
        <f t="shared" si="106"/>
        <v>-51.25</v>
      </c>
      <c r="D436" s="1">
        <f t="shared" si="118"/>
        <v>2861.2000000000003</v>
      </c>
      <c r="E436" s="1"/>
      <c r="F436" s="1"/>
      <c r="G436" s="1"/>
      <c r="H436" s="1"/>
      <c r="I436" s="5">
        <f t="shared" si="107"/>
        <v>5</v>
      </c>
      <c r="J436" s="5">
        <f t="shared" si="108"/>
        <v>10</v>
      </c>
      <c r="K436" s="5">
        <f t="shared" si="109"/>
        <v>2001</v>
      </c>
      <c r="L436" s="18">
        <f t="shared" si="110"/>
        <v>2</v>
      </c>
      <c r="M436" s="5">
        <f t="shared" si="111"/>
        <v>522</v>
      </c>
      <c r="N436" s="5">
        <f t="shared" si="112"/>
        <v>819</v>
      </c>
      <c r="O436" s="5">
        <f t="shared" si="113"/>
        <v>1</v>
      </c>
      <c r="P436" s="1">
        <f t="shared" si="114"/>
        <v>3.5</v>
      </c>
      <c r="Q436" s="1">
        <f t="shared" si="115"/>
        <v>-54.9</v>
      </c>
      <c r="R436" s="1">
        <f t="shared" si="121"/>
        <v>-59.150000000000091</v>
      </c>
      <c r="S436" s="1">
        <f t="shared" si="116"/>
        <v>0</v>
      </c>
      <c r="T436" s="1">
        <f t="shared" si="120"/>
        <v>22.625</v>
      </c>
      <c r="U436" s="1">
        <f t="shared" si="119"/>
        <v>-51.25</v>
      </c>
      <c r="V436" s="1">
        <f t="shared" si="117"/>
        <v>0</v>
      </c>
    </row>
    <row r="437" spans="1:22" x14ac:dyDescent="0.25">
      <c r="A437" t="s">
        <v>448</v>
      </c>
      <c r="B437" s="17">
        <f t="shared" si="105"/>
        <v>37172</v>
      </c>
      <c r="C437" s="1">
        <f t="shared" si="106"/>
        <v>-5.6</v>
      </c>
      <c r="D437" s="1">
        <f t="shared" si="118"/>
        <v>2855.6000000000004</v>
      </c>
      <c r="E437" s="1"/>
      <c r="F437" s="1"/>
      <c r="G437" s="1"/>
      <c r="H437" s="1"/>
      <c r="I437" s="5">
        <f t="shared" si="107"/>
        <v>1</v>
      </c>
      <c r="J437" s="5">
        <f t="shared" si="108"/>
        <v>10</v>
      </c>
      <c r="K437" s="5">
        <f t="shared" si="109"/>
        <v>2001</v>
      </c>
      <c r="L437" s="18">
        <f t="shared" si="110"/>
        <v>2</v>
      </c>
      <c r="M437" s="5">
        <f t="shared" si="111"/>
        <v>552</v>
      </c>
      <c r="N437" s="5">
        <f t="shared" si="112"/>
        <v>618</v>
      </c>
      <c r="O437" s="5">
        <f t="shared" si="113"/>
        <v>1</v>
      </c>
      <c r="P437" s="1">
        <f t="shared" si="114"/>
        <v>8.5500000000000007</v>
      </c>
      <c r="Q437" s="1">
        <f t="shared" si="115"/>
        <v>-19.45</v>
      </c>
      <c r="R437" s="1">
        <f t="shared" si="121"/>
        <v>-64.75</v>
      </c>
      <c r="S437" s="1">
        <f t="shared" si="116"/>
        <v>0</v>
      </c>
      <c r="T437" s="1">
        <f t="shared" si="120"/>
        <v>21.892499999999998</v>
      </c>
      <c r="U437" s="1">
        <f t="shared" si="119"/>
        <v>-5.6</v>
      </c>
      <c r="V437" s="1">
        <f t="shared" si="117"/>
        <v>0</v>
      </c>
    </row>
    <row r="438" spans="1:22" x14ac:dyDescent="0.25">
      <c r="A438" t="s">
        <v>449</v>
      </c>
      <c r="B438" s="17">
        <f t="shared" si="105"/>
        <v>37173</v>
      </c>
      <c r="C438" s="1">
        <f t="shared" si="106"/>
        <v>17.8</v>
      </c>
      <c r="D438" s="1">
        <f t="shared" si="118"/>
        <v>2873.4000000000005</v>
      </c>
      <c r="E438" s="1"/>
      <c r="F438" s="1"/>
      <c r="G438" s="1"/>
      <c r="H438" s="1"/>
      <c r="I438" s="5">
        <f t="shared" si="107"/>
        <v>2</v>
      </c>
      <c r="J438" s="5">
        <f t="shared" si="108"/>
        <v>10</v>
      </c>
      <c r="K438" s="5">
        <f t="shared" si="109"/>
        <v>2001</v>
      </c>
      <c r="L438" s="18">
        <f t="shared" si="110"/>
        <v>3</v>
      </c>
      <c r="M438" s="5">
        <f t="shared" si="111"/>
        <v>879</v>
      </c>
      <c r="N438" s="5">
        <f t="shared" si="112"/>
        <v>597</v>
      </c>
      <c r="O438" s="5">
        <f t="shared" si="113"/>
        <v>-1</v>
      </c>
      <c r="P438" s="1">
        <f t="shared" si="114"/>
        <v>23.7</v>
      </c>
      <c r="Q438" s="1">
        <f t="shared" si="115"/>
        <v>-3.1</v>
      </c>
      <c r="R438" s="1">
        <f t="shared" si="121"/>
        <v>-46.949999999999818</v>
      </c>
      <c r="S438" s="1">
        <f t="shared" si="116"/>
        <v>0</v>
      </c>
      <c r="T438" s="1">
        <f t="shared" si="120"/>
        <v>22.012499999999999</v>
      </c>
      <c r="U438" s="1">
        <f t="shared" si="119"/>
        <v>17.8</v>
      </c>
      <c r="V438" s="1">
        <f t="shared" si="117"/>
        <v>0</v>
      </c>
    </row>
    <row r="439" spans="1:22" x14ac:dyDescent="0.25">
      <c r="A439" t="s">
        <v>450</v>
      </c>
      <c r="B439" s="17">
        <f t="shared" si="105"/>
        <v>37174</v>
      </c>
      <c r="C439" s="1">
        <f t="shared" si="106"/>
        <v>42.1</v>
      </c>
      <c r="D439" s="1">
        <f t="shared" si="118"/>
        <v>2915.5000000000005</v>
      </c>
      <c r="E439" s="1"/>
      <c r="F439" s="1"/>
      <c r="G439" s="1"/>
      <c r="H439" s="1"/>
      <c r="I439" s="5">
        <f t="shared" si="107"/>
        <v>3</v>
      </c>
      <c r="J439" s="5">
        <f t="shared" si="108"/>
        <v>10</v>
      </c>
      <c r="K439" s="5">
        <f t="shared" si="109"/>
        <v>2001</v>
      </c>
      <c r="L439" s="18">
        <f t="shared" si="110"/>
        <v>2</v>
      </c>
      <c r="M439" s="5">
        <f t="shared" si="111"/>
        <v>867</v>
      </c>
      <c r="N439" s="5">
        <f t="shared" si="112"/>
        <v>519</v>
      </c>
      <c r="O439" s="5">
        <f t="shared" si="113"/>
        <v>-1</v>
      </c>
      <c r="P439" s="1">
        <f t="shared" si="114"/>
        <v>44.25</v>
      </c>
      <c r="Q439" s="1">
        <f t="shared" si="115"/>
        <v>-2.75</v>
      </c>
      <c r="R439" s="1">
        <f t="shared" si="121"/>
        <v>-4.8499999999999091</v>
      </c>
      <c r="S439" s="1">
        <f t="shared" si="116"/>
        <v>0</v>
      </c>
      <c r="T439" s="1">
        <f t="shared" si="120"/>
        <v>23.287500000000001</v>
      </c>
      <c r="U439" s="1">
        <f t="shared" si="119"/>
        <v>42.1</v>
      </c>
      <c r="V439" s="1">
        <f t="shared" si="117"/>
        <v>44.25</v>
      </c>
    </row>
    <row r="440" spans="1:22" x14ac:dyDescent="0.25">
      <c r="A440" t="s">
        <v>451</v>
      </c>
      <c r="B440" s="17">
        <f t="shared" si="105"/>
        <v>37175</v>
      </c>
      <c r="C440" s="1">
        <f t="shared" si="106"/>
        <v>-27.9</v>
      </c>
      <c r="D440" s="1">
        <f t="shared" si="118"/>
        <v>2887.6000000000004</v>
      </c>
      <c r="E440" s="1"/>
      <c r="F440" s="1"/>
      <c r="G440" s="1"/>
      <c r="H440" s="1"/>
      <c r="I440" s="5">
        <f t="shared" si="107"/>
        <v>4</v>
      </c>
      <c r="J440" s="5">
        <f t="shared" si="108"/>
        <v>10</v>
      </c>
      <c r="K440" s="5">
        <f t="shared" si="109"/>
        <v>2001</v>
      </c>
      <c r="L440" s="18">
        <f t="shared" si="110"/>
        <v>4</v>
      </c>
      <c r="M440" s="5">
        <f t="shared" si="111"/>
        <v>915</v>
      </c>
      <c r="N440" s="5">
        <f t="shared" si="112"/>
        <v>549</v>
      </c>
      <c r="O440" s="5">
        <f t="shared" si="113"/>
        <v>-1</v>
      </c>
      <c r="P440" s="1">
        <f t="shared" si="114"/>
        <v>0</v>
      </c>
      <c r="Q440" s="1">
        <f t="shared" si="115"/>
        <v>-36.700000000000003</v>
      </c>
      <c r="R440" s="1">
        <f t="shared" si="121"/>
        <v>-32.75</v>
      </c>
      <c r="S440" s="1">
        <f t="shared" si="116"/>
        <v>0</v>
      </c>
      <c r="T440" s="1">
        <f t="shared" si="120"/>
        <v>22.65</v>
      </c>
      <c r="U440" s="1">
        <f t="shared" si="119"/>
        <v>-27.9</v>
      </c>
      <c r="V440" s="1">
        <f t="shared" si="117"/>
        <v>0</v>
      </c>
    </row>
    <row r="441" spans="1:22" x14ac:dyDescent="0.25">
      <c r="A441" t="s">
        <v>452</v>
      </c>
      <c r="B441" s="17">
        <f t="shared" si="105"/>
        <v>37176</v>
      </c>
      <c r="C441" s="1">
        <f t="shared" si="106"/>
        <v>-24.55</v>
      </c>
      <c r="D441" s="1">
        <f t="shared" si="118"/>
        <v>2863.05</v>
      </c>
      <c r="E441" s="1"/>
      <c r="F441" s="1"/>
      <c r="G441" s="1"/>
      <c r="H441" s="1"/>
      <c r="I441" s="5">
        <f t="shared" si="107"/>
        <v>5</v>
      </c>
      <c r="J441" s="5">
        <f t="shared" si="108"/>
        <v>10</v>
      </c>
      <c r="K441" s="5">
        <f t="shared" si="109"/>
        <v>2001</v>
      </c>
      <c r="L441" s="18">
        <f t="shared" si="110"/>
        <v>2</v>
      </c>
      <c r="M441" s="5">
        <f t="shared" si="111"/>
        <v>531</v>
      </c>
      <c r="N441" s="5">
        <f t="shared" si="112"/>
        <v>840</v>
      </c>
      <c r="O441" s="5">
        <f t="shared" si="113"/>
        <v>1</v>
      </c>
      <c r="P441" s="1">
        <f t="shared" si="114"/>
        <v>7.25</v>
      </c>
      <c r="Q441" s="1">
        <f t="shared" si="115"/>
        <v>-28.95</v>
      </c>
      <c r="R441" s="1">
        <f t="shared" si="121"/>
        <v>-57.300000000000182</v>
      </c>
      <c r="S441" s="1">
        <f t="shared" si="116"/>
        <v>0</v>
      </c>
      <c r="T441" s="1">
        <f t="shared" si="120"/>
        <v>21.085000000000001</v>
      </c>
      <c r="U441" s="1">
        <f t="shared" si="119"/>
        <v>-24.55</v>
      </c>
      <c r="V441" s="1">
        <f t="shared" si="117"/>
        <v>0</v>
      </c>
    </row>
    <row r="442" spans="1:22" x14ac:dyDescent="0.25">
      <c r="A442" t="s">
        <v>453</v>
      </c>
      <c r="B442" s="17">
        <f t="shared" si="105"/>
        <v>37179</v>
      </c>
      <c r="C442" s="1">
        <f t="shared" si="106"/>
        <v>11.1</v>
      </c>
      <c r="D442" s="1">
        <f t="shared" si="118"/>
        <v>2874.15</v>
      </c>
      <c r="E442" s="1"/>
      <c r="F442" s="1"/>
      <c r="G442" s="1"/>
      <c r="H442" s="1"/>
      <c r="I442" s="5">
        <f t="shared" si="107"/>
        <v>1</v>
      </c>
      <c r="J442" s="5">
        <f t="shared" si="108"/>
        <v>10</v>
      </c>
      <c r="K442" s="5">
        <f t="shared" si="109"/>
        <v>2001</v>
      </c>
      <c r="L442" s="18">
        <f t="shared" si="110"/>
        <v>1</v>
      </c>
      <c r="M442" s="5">
        <f t="shared" si="111"/>
        <v>813</v>
      </c>
      <c r="N442" s="5">
        <f t="shared" si="112"/>
        <v>555</v>
      </c>
      <c r="O442" s="5">
        <f t="shared" si="113"/>
        <v>-1</v>
      </c>
      <c r="P442" s="1">
        <f t="shared" si="114"/>
        <v>12.3</v>
      </c>
      <c r="Q442" s="1">
        <f t="shared" si="115"/>
        <v>-0.95</v>
      </c>
      <c r="R442" s="1">
        <f t="shared" si="121"/>
        <v>-46.200000000000273</v>
      </c>
      <c r="S442" s="1">
        <f t="shared" si="116"/>
        <v>0</v>
      </c>
      <c r="T442" s="1">
        <f t="shared" si="120"/>
        <v>20.744999999999997</v>
      </c>
      <c r="U442" s="1">
        <f t="shared" si="119"/>
        <v>11.1</v>
      </c>
      <c r="V442" s="1">
        <f t="shared" si="117"/>
        <v>12.3</v>
      </c>
    </row>
    <row r="443" spans="1:22" x14ac:dyDescent="0.25">
      <c r="A443" t="s">
        <v>454</v>
      </c>
      <c r="B443" s="17">
        <f t="shared" si="105"/>
        <v>37180</v>
      </c>
      <c r="C443" s="1">
        <f t="shared" si="106"/>
        <v>-0.85</v>
      </c>
      <c r="D443" s="1">
        <f t="shared" si="118"/>
        <v>2873.3</v>
      </c>
      <c r="E443" s="1"/>
      <c r="F443" s="1"/>
      <c r="G443" s="1"/>
      <c r="H443" s="1"/>
      <c r="I443" s="5">
        <f t="shared" si="107"/>
        <v>2</v>
      </c>
      <c r="J443" s="5">
        <f t="shared" si="108"/>
        <v>10</v>
      </c>
      <c r="K443" s="5">
        <f t="shared" si="109"/>
        <v>2001</v>
      </c>
      <c r="L443" s="18">
        <f t="shared" si="110"/>
        <v>2</v>
      </c>
      <c r="M443" s="5">
        <f t="shared" si="111"/>
        <v>627</v>
      </c>
      <c r="N443" s="5">
        <f t="shared" si="112"/>
        <v>531</v>
      </c>
      <c r="O443" s="5">
        <f t="shared" si="113"/>
        <v>-1</v>
      </c>
      <c r="P443" s="1">
        <f t="shared" si="114"/>
        <v>13.25</v>
      </c>
      <c r="Q443" s="1">
        <f t="shared" si="115"/>
        <v>-18.75</v>
      </c>
      <c r="R443" s="1">
        <f t="shared" si="121"/>
        <v>-47.050000000000182</v>
      </c>
      <c r="S443" s="1">
        <f t="shared" si="116"/>
        <v>0</v>
      </c>
      <c r="T443" s="1">
        <f t="shared" si="120"/>
        <v>20.92</v>
      </c>
      <c r="U443" s="1">
        <f t="shared" si="119"/>
        <v>-0.85</v>
      </c>
      <c r="V443" s="1">
        <f t="shared" si="117"/>
        <v>0</v>
      </c>
    </row>
    <row r="444" spans="1:22" x14ac:dyDescent="0.25">
      <c r="A444" t="s">
        <v>455</v>
      </c>
      <c r="B444" s="17">
        <f t="shared" si="105"/>
        <v>37181</v>
      </c>
      <c r="C444" s="1">
        <f t="shared" si="106"/>
        <v>37.950000000000003</v>
      </c>
      <c r="D444" s="1">
        <f t="shared" si="118"/>
        <v>2911.25</v>
      </c>
      <c r="E444" s="1"/>
      <c r="F444" s="1"/>
      <c r="G444" s="1"/>
      <c r="H444" s="1"/>
      <c r="I444" s="5">
        <f t="shared" si="107"/>
        <v>3</v>
      </c>
      <c r="J444" s="5">
        <f t="shared" si="108"/>
        <v>10</v>
      </c>
      <c r="K444" s="5">
        <f t="shared" si="109"/>
        <v>2001</v>
      </c>
      <c r="L444" s="18">
        <f t="shared" si="110"/>
        <v>2</v>
      </c>
      <c r="M444" s="5">
        <f t="shared" si="111"/>
        <v>900</v>
      </c>
      <c r="N444" s="5">
        <f t="shared" si="112"/>
        <v>522</v>
      </c>
      <c r="O444" s="5">
        <f t="shared" si="113"/>
        <v>-1</v>
      </c>
      <c r="P444" s="1">
        <f t="shared" si="114"/>
        <v>38.35</v>
      </c>
      <c r="Q444" s="1">
        <f t="shared" si="115"/>
        <v>-1.25</v>
      </c>
      <c r="R444" s="1">
        <f t="shared" si="121"/>
        <v>-9.1000000000003638</v>
      </c>
      <c r="S444" s="1">
        <f t="shared" si="116"/>
        <v>0</v>
      </c>
      <c r="T444" s="1">
        <f t="shared" si="120"/>
        <v>20.46</v>
      </c>
      <c r="U444" s="1">
        <f t="shared" si="119"/>
        <v>37.950000000000003</v>
      </c>
      <c r="V444" s="1">
        <f t="shared" si="117"/>
        <v>7.05</v>
      </c>
    </row>
    <row r="445" spans="1:22" x14ac:dyDescent="0.25">
      <c r="A445" t="s">
        <v>456</v>
      </c>
      <c r="B445" s="17">
        <f t="shared" si="105"/>
        <v>37182</v>
      </c>
      <c r="C445" s="1">
        <f t="shared" si="106"/>
        <v>26.25</v>
      </c>
      <c r="D445" s="1">
        <f t="shared" si="118"/>
        <v>2937.5</v>
      </c>
      <c r="E445" s="1"/>
      <c r="F445" s="1"/>
      <c r="G445" s="1"/>
      <c r="H445" s="1"/>
      <c r="I445" s="5">
        <f t="shared" si="107"/>
        <v>4</v>
      </c>
      <c r="J445" s="5">
        <f t="shared" si="108"/>
        <v>10</v>
      </c>
      <c r="K445" s="5">
        <f t="shared" si="109"/>
        <v>2001</v>
      </c>
      <c r="L445" s="18">
        <f t="shared" si="110"/>
        <v>5</v>
      </c>
      <c r="M445" s="5">
        <f t="shared" si="111"/>
        <v>888</v>
      </c>
      <c r="N445" s="5">
        <f t="shared" si="112"/>
        <v>915</v>
      </c>
      <c r="O445" s="5">
        <f t="shared" si="113"/>
        <v>1</v>
      </c>
      <c r="P445" s="1">
        <f t="shared" si="114"/>
        <v>32.200000000000003</v>
      </c>
      <c r="Q445" s="1">
        <f t="shared" si="115"/>
        <v>0</v>
      </c>
      <c r="R445" s="1">
        <f t="shared" si="121"/>
        <v>0</v>
      </c>
      <c r="S445" s="1">
        <f t="shared" si="116"/>
        <v>0</v>
      </c>
      <c r="T445" s="1">
        <f t="shared" si="120"/>
        <v>19.410000000000004</v>
      </c>
      <c r="U445" s="1">
        <f t="shared" si="119"/>
        <v>26.25</v>
      </c>
      <c r="V445" s="1">
        <f t="shared" si="117"/>
        <v>21.35</v>
      </c>
    </row>
    <row r="446" spans="1:22" x14ac:dyDescent="0.25">
      <c r="A446" t="s">
        <v>457</v>
      </c>
      <c r="B446" s="17">
        <f t="shared" si="105"/>
        <v>37183</v>
      </c>
      <c r="C446" s="1">
        <f t="shared" si="106"/>
        <v>-15.3</v>
      </c>
      <c r="D446" s="1">
        <f t="shared" si="118"/>
        <v>2922.2</v>
      </c>
      <c r="E446" s="1"/>
      <c r="F446" s="1"/>
      <c r="G446" s="1"/>
      <c r="H446" s="1"/>
      <c r="I446" s="5">
        <f t="shared" si="107"/>
        <v>5</v>
      </c>
      <c r="J446" s="5">
        <f t="shared" si="108"/>
        <v>10</v>
      </c>
      <c r="K446" s="5">
        <f t="shared" si="109"/>
        <v>2001</v>
      </c>
      <c r="L446" s="18">
        <f t="shared" si="110"/>
        <v>2</v>
      </c>
      <c r="M446" s="5">
        <f t="shared" si="111"/>
        <v>516</v>
      </c>
      <c r="N446" s="5">
        <f t="shared" si="112"/>
        <v>756</v>
      </c>
      <c r="O446" s="5">
        <f t="shared" si="113"/>
        <v>1</v>
      </c>
      <c r="P446" s="1">
        <f t="shared" si="114"/>
        <v>1.5</v>
      </c>
      <c r="Q446" s="1">
        <f t="shared" si="115"/>
        <v>-18.2</v>
      </c>
      <c r="R446" s="1">
        <f t="shared" si="121"/>
        <v>-15.300000000000182</v>
      </c>
      <c r="S446" s="1">
        <f t="shared" si="116"/>
        <v>0</v>
      </c>
      <c r="T446" s="1">
        <f t="shared" si="120"/>
        <v>18.87</v>
      </c>
      <c r="U446" s="1">
        <f t="shared" si="119"/>
        <v>-15.3</v>
      </c>
      <c r="V446" s="1">
        <f t="shared" si="117"/>
        <v>0</v>
      </c>
    </row>
    <row r="447" spans="1:22" x14ac:dyDescent="0.25">
      <c r="A447" t="s">
        <v>458</v>
      </c>
      <c r="B447" s="17">
        <f t="shared" si="105"/>
        <v>37186</v>
      </c>
      <c r="C447" s="1">
        <f t="shared" si="106"/>
        <v>17.05</v>
      </c>
      <c r="D447" s="1">
        <f t="shared" si="118"/>
        <v>2939.25</v>
      </c>
      <c r="E447" s="1"/>
      <c r="F447" s="1"/>
      <c r="G447" s="1"/>
      <c r="H447" s="1"/>
      <c r="I447" s="5">
        <f t="shared" si="107"/>
        <v>1</v>
      </c>
      <c r="J447" s="5">
        <f t="shared" si="108"/>
        <v>10</v>
      </c>
      <c r="K447" s="5">
        <f t="shared" si="109"/>
        <v>2001</v>
      </c>
      <c r="L447" s="18">
        <f t="shared" si="110"/>
        <v>1</v>
      </c>
      <c r="M447" s="5">
        <f t="shared" si="111"/>
        <v>888</v>
      </c>
      <c r="N447" s="5">
        <f t="shared" si="112"/>
        <v>915</v>
      </c>
      <c r="O447" s="5">
        <f t="shared" si="113"/>
        <v>1</v>
      </c>
      <c r="P447" s="1">
        <f t="shared" si="114"/>
        <v>19</v>
      </c>
      <c r="Q447" s="1">
        <f t="shared" si="115"/>
        <v>0</v>
      </c>
      <c r="R447" s="1">
        <f t="shared" si="121"/>
        <v>0</v>
      </c>
      <c r="S447" s="1">
        <f t="shared" si="116"/>
        <v>0</v>
      </c>
      <c r="T447" s="1">
        <f t="shared" si="120"/>
        <v>16.1875</v>
      </c>
      <c r="U447" s="1">
        <f t="shared" si="119"/>
        <v>17.05</v>
      </c>
      <c r="V447" s="1">
        <f t="shared" si="117"/>
        <v>19</v>
      </c>
    </row>
    <row r="448" spans="1:22" x14ac:dyDescent="0.25">
      <c r="A448" t="s">
        <v>459</v>
      </c>
      <c r="B448" s="17">
        <f t="shared" si="105"/>
        <v>37187</v>
      </c>
      <c r="C448" s="1">
        <f t="shared" si="106"/>
        <v>19.05</v>
      </c>
      <c r="D448" s="1">
        <f t="shared" si="118"/>
        <v>2958.3</v>
      </c>
      <c r="E448" s="1"/>
      <c r="F448" s="1"/>
      <c r="G448" s="1"/>
      <c r="H448" s="1"/>
      <c r="I448" s="5">
        <f t="shared" si="107"/>
        <v>2</v>
      </c>
      <c r="J448" s="5">
        <f t="shared" si="108"/>
        <v>10</v>
      </c>
      <c r="K448" s="5">
        <f t="shared" si="109"/>
        <v>2001</v>
      </c>
      <c r="L448" s="18">
        <f t="shared" si="110"/>
        <v>3</v>
      </c>
      <c r="M448" s="5">
        <f t="shared" si="111"/>
        <v>891</v>
      </c>
      <c r="N448" s="5">
        <f t="shared" si="112"/>
        <v>525</v>
      </c>
      <c r="O448" s="5">
        <f t="shared" si="113"/>
        <v>-1</v>
      </c>
      <c r="P448" s="1">
        <f t="shared" si="114"/>
        <v>24.25</v>
      </c>
      <c r="Q448" s="1">
        <f t="shared" si="115"/>
        <v>-5.4</v>
      </c>
      <c r="R448" s="1">
        <f t="shared" si="121"/>
        <v>0</v>
      </c>
      <c r="S448" s="1">
        <f t="shared" si="116"/>
        <v>0</v>
      </c>
      <c r="T448" s="1">
        <f t="shared" si="120"/>
        <v>17.399999999999999</v>
      </c>
      <c r="U448" s="1">
        <f t="shared" si="119"/>
        <v>19.05</v>
      </c>
      <c r="V448" s="1">
        <f t="shared" si="117"/>
        <v>3.35</v>
      </c>
    </row>
    <row r="449" spans="1:22" x14ac:dyDescent="0.25">
      <c r="A449" t="s">
        <v>460</v>
      </c>
      <c r="B449" s="17">
        <f t="shared" si="105"/>
        <v>37188</v>
      </c>
      <c r="C449" s="1">
        <f t="shared" si="106"/>
        <v>17.7</v>
      </c>
      <c r="D449" s="1">
        <f t="shared" si="118"/>
        <v>2976</v>
      </c>
      <c r="E449" s="1"/>
      <c r="F449" s="1"/>
      <c r="G449" s="1"/>
      <c r="H449" s="1"/>
      <c r="I449" s="5">
        <f t="shared" si="107"/>
        <v>3</v>
      </c>
      <c r="J449" s="5">
        <f t="shared" si="108"/>
        <v>10</v>
      </c>
      <c r="K449" s="5">
        <f t="shared" si="109"/>
        <v>2001</v>
      </c>
      <c r="L449" s="18">
        <f t="shared" si="110"/>
        <v>2</v>
      </c>
      <c r="M449" s="5">
        <f t="shared" si="111"/>
        <v>633</v>
      </c>
      <c r="N449" s="5">
        <f t="shared" si="112"/>
        <v>915</v>
      </c>
      <c r="O449" s="5">
        <f t="shared" si="113"/>
        <v>1</v>
      </c>
      <c r="P449" s="1">
        <f t="shared" si="114"/>
        <v>19.899999999999999</v>
      </c>
      <c r="Q449" s="1">
        <f t="shared" si="115"/>
        <v>0</v>
      </c>
      <c r="R449" s="1">
        <f t="shared" si="121"/>
        <v>0</v>
      </c>
      <c r="S449" s="1">
        <f t="shared" si="116"/>
        <v>0</v>
      </c>
      <c r="T449" s="1">
        <f t="shared" si="120"/>
        <v>15.807499999999999</v>
      </c>
      <c r="U449" s="1">
        <f t="shared" si="119"/>
        <v>17.7</v>
      </c>
      <c r="V449" s="1">
        <f t="shared" si="117"/>
        <v>0</v>
      </c>
    </row>
    <row r="450" spans="1:22" x14ac:dyDescent="0.25">
      <c r="A450" t="s">
        <v>461</v>
      </c>
      <c r="B450" s="17">
        <f t="shared" si="105"/>
        <v>37189</v>
      </c>
      <c r="C450" s="1">
        <f t="shared" si="106"/>
        <v>54.35</v>
      </c>
      <c r="D450" s="1">
        <f t="shared" si="118"/>
        <v>3030.35</v>
      </c>
      <c r="E450" s="1"/>
      <c r="F450" s="1"/>
      <c r="G450" s="1"/>
      <c r="H450" s="1"/>
      <c r="I450" s="5">
        <f t="shared" si="107"/>
        <v>4</v>
      </c>
      <c r="J450" s="5">
        <f t="shared" si="108"/>
        <v>10</v>
      </c>
      <c r="K450" s="5">
        <f t="shared" si="109"/>
        <v>2001</v>
      </c>
      <c r="L450" s="18">
        <f t="shared" si="110"/>
        <v>2</v>
      </c>
      <c r="M450" s="5">
        <f t="shared" si="111"/>
        <v>870</v>
      </c>
      <c r="N450" s="5">
        <f t="shared" si="112"/>
        <v>549</v>
      </c>
      <c r="O450" s="5">
        <f t="shared" si="113"/>
        <v>-1</v>
      </c>
      <c r="P450" s="1">
        <f t="shared" si="114"/>
        <v>56</v>
      </c>
      <c r="Q450" s="1">
        <f t="shared" si="115"/>
        <v>-7</v>
      </c>
      <c r="R450" s="1">
        <f t="shared" si="121"/>
        <v>0</v>
      </c>
      <c r="S450" s="1">
        <f t="shared" si="116"/>
        <v>0</v>
      </c>
      <c r="T450" s="1">
        <f t="shared" si="120"/>
        <v>18.074999999999999</v>
      </c>
      <c r="U450" s="1">
        <f t="shared" si="119"/>
        <v>54.35</v>
      </c>
      <c r="V450" s="1">
        <f t="shared" si="117"/>
        <v>56</v>
      </c>
    </row>
    <row r="451" spans="1:22" x14ac:dyDescent="0.25">
      <c r="A451" t="s">
        <v>462</v>
      </c>
      <c r="B451" s="17">
        <f t="shared" si="105"/>
        <v>37190</v>
      </c>
      <c r="C451" s="1">
        <f t="shared" si="106"/>
        <v>25.25</v>
      </c>
      <c r="D451" s="1">
        <f t="shared" si="118"/>
        <v>3055.6</v>
      </c>
      <c r="E451" s="1"/>
      <c r="F451" s="1"/>
      <c r="G451" s="1"/>
      <c r="H451" s="1"/>
      <c r="I451" s="5">
        <f t="shared" si="107"/>
        <v>5</v>
      </c>
      <c r="J451" s="5">
        <f t="shared" si="108"/>
        <v>10</v>
      </c>
      <c r="K451" s="5">
        <f t="shared" si="109"/>
        <v>2001</v>
      </c>
      <c r="L451" s="18">
        <f t="shared" si="110"/>
        <v>2</v>
      </c>
      <c r="M451" s="5">
        <f t="shared" si="111"/>
        <v>861</v>
      </c>
      <c r="N451" s="5">
        <f t="shared" si="112"/>
        <v>915</v>
      </c>
      <c r="O451" s="5">
        <f t="shared" si="113"/>
        <v>1</v>
      </c>
      <c r="P451" s="1">
        <f t="shared" si="114"/>
        <v>34.950000000000003</v>
      </c>
      <c r="Q451" s="1">
        <f t="shared" si="115"/>
        <v>0</v>
      </c>
      <c r="R451" s="1">
        <f t="shared" si="121"/>
        <v>0</v>
      </c>
      <c r="S451" s="1">
        <f t="shared" si="116"/>
        <v>0</v>
      </c>
      <c r="T451" s="1">
        <f t="shared" si="120"/>
        <v>18.8475</v>
      </c>
      <c r="U451" s="1">
        <f t="shared" si="119"/>
        <v>25.25</v>
      </c>
      <c r="V451" s="1">
        <f t="shared" si="117"/>
        <v>34.950000000000003</v>
      </c>
    </row>
    <row r="452" spans="1:22" x14ac:dyDescent="0.25">
      <c r="A452" t="s">
        <v>463</v>
      </c>
      <c r="B452" s="17">
        <f t="shared" si="105"/>
        <v>37193</v>
      </c>
      <c r="C452" s="1">
        <f t="shared" si="106"/>
        <v>12.8</v>
      </c>
      <c r="D452" s="1">
        <f t="shared" si="118"/>
        <v>3068.4</v>
      </c>
      <c r="E452" s="1"/>
      <c r="F452" s="1"/>
      <c r="G452" s="1"/>
      <c r="H452" s="1"/>
      <c r="I452" s="5">
        <f t="shared" si="107"/>
        <v>1</v>
      </c>
      <c r="J452" s="5">
        <f t="shared" si="108"/>
        <v>10</v>
      </c>
      <c r="K452" s="5">
        <f t="shared" si="109"/>
        <v>2001</v>
      </c>
      <c r="L452" s="18">
        <f t="shared" si="110"/>
        <v>1</v>
      </c>
      <c r="M452" s="5">
        <f t="shared" si="111"/>
        <v>900</v>
      </c>
      <c r="N452" s="5">
        <f t="shared" si="112"/>
        <v>594</v>
      </c>
      <c r="O452" s="5">
        <f t="shared" si="113"/>
        <v>-1</v>
      </c>
      <c r="P452" s="1">
        <f t="shared" si="114"/>
        <v>14.75</v>
      </c>
      <c r="Q452" s="1">
        <f t="shared" si="115"/>
        <v>-3.5</v>
      </c>
      <c r="R452" s="1">
        <f t="shared" si="121"/>
        <v>0</v>
      </c>
      <c r="S452" s="1">
        <f t="shared" si="116"/>
        <v>0</v>
      </c>
      <c r="T452" s="1">
        <f t="shared" si="120"/>
        <v>19.32</v>
      </c>
      <c r="U452" s="1">
        <f t="shared" si="119"/>
        <v>12.8</v>
      </c>
      <c r="V452" s="1">
        <f t="shared" si="117"/>
        <v>0</v>
      </c>
    </row>
    <row r="453" spans="1:22" x14ac:dyDescent="0.25">
      <c r="A453" t="s">
        <v>464</v>
      </c>
      <c r="B453" s="17">
        <f t="shared" si="105"/>
        <v>37194</v>
      </c>
      <c r="C453" s="1">
        <f t="shared" si="106"/>
        <v>-32.450000000000003</v>
      </c>
      <c r="D453" s="1">
        <f t="shared" si="118"/>
        <v>3035.9500000000003</v>
      </c>
      <c r="E453" s="1"/>
      <c r="F453" s="1"/>
      <c r="G453" s="1"/>
      <c r="H453" s="1"/>
      <c r="I453" s="5">
        <f t="shared" si="107"/>
        <v>2</v>
      </c>
      <c r="J453" s="5">
        <f t="shared" si="108"/>
        <v>10</v>
      </c>
      <c r="K453" s="5">
        <f t="shared" si="109"/>
        <v>2001</v>
      </c>
      <c r="L453" s="18">
        <f t="shared" si="110"/>
        <v>6</v>
      </c>
      <c r="M453" s="5">
        <f t="shared" si="111"/>
        <v>531</v>
      </c>
      <c r="N453" s="5">
        <f t="shared" si="112"/>
        <v>588</v>
      </c>
      <c r="O453" s="5">
        <f t="shared" si="113"/>
        <v>1</v>
      </c>
      <c r="P453" s="1">
        <f t="shared" si="114"/>
        <v>4</v>
      </c>
      <c r="Q453" s="1">
        <f t="shared" si="115"/>
        <v>-78</v>
      </c>
      <c r="R453" s="1">
        <f t="shared" si="121"/>
        <v>-32.449999999999818</v>
      </c>
      <c r="S453" s="1">
        <f t="shared" si="116"/>
        <v>0</v>
      </c>
      <c r="T453" s="1">
        <f t="shared" si="120"/>
        <v>19.512499999999996</v>
      </c>
      <c r="U453" s="1">
        <f t="shared" si="119"/>
        <v>-32.450000000000003</v>
      </c>
      <c r="V453" s="1">
        <f t="shared" si="117"/>
        <v>0.6</v>
      </c>
    </row>
    <row r="454" spans="1:22" x14ac:dyDescent="0.25">
      <c r="A454" t="s">
        <v>465</v>
      </c>
      <c r="B454" s="17">
        <f t="shared" si="105"/>
        <v>37196</v>
      </c>
      <c r="C454" s="1">
        <f t="shared" si="106"/>
        <v>38.299999999999997</v>
      </c>
      <c r="D454" s="1">
        <f t="shared" si="118"/>
        <v>3074.2500000000005</v>
      </c>
      <c r="E454" s="1"/>
      <c r="F454" s="1"/>
      <c r="G454" s="1"/>
      <c r="H454" s="1"/>
      <c r="I454" s="5">
        <f t="shared" si="107"/>
        <v>4</v>
      </c>
      <c r="J454" s="5">
        <f t="shared" si="108"/>
        <v>11</v>
      </c>
      <c r="K454" s="5">
        <f t="shared" si="109"/>
        <v>2001</v>
      </c>
      <c r="L454" s="18">
        <f t="shared" si="110"/>
        <v>2</v>
      </c>
      <c r="M454" s="5">
        <f t="shared" si="111"/>
        <v>885</v>
      </c>
      <c r="N454" s="5">
        <f t="shared" si="112"/>
        <v>516</v>
      </c>
      <c r="O454" s="5">
        <f t="shared" si="113"/>
        <v>-1</v>
      </c>
      <c r="P454" s="1">
        <f t="shared" si="114"/>
        <v>46.95</v>
      </c>
      <c r="Q454" s="1">
        <f t="shared" si="115"/>
        <v>-2.25</v>
      </c>
      <c r="R454" s="1">
        <f t="shared" si="121"/>
        <v>0</v>
      </c>
      <c r="S454" s="1">
        <f t="shared" si="116"/>
        <v>0</v>
      </c>
      <c r="T454" s="1">
        <f t="shared" si="120"/>
        <v>21.859999999999996</v>
      </c>
      <c r="U454" s="1">
        <f t="shared" si="119"/>
        <v>38.299999999999997</v>
      </c>
      <c r="V454" s="1">
        <f t="shared" si="117"/>
        <v>46.95</v>
      </c>
    </row>
    <row r="455" spans="1:22" x14ac:dyDescent="0.25">
      <c r="A455" t="s">
        <v>466</v>
      </c>
      <c r="B455" s="17">
        <f t="shared" si="105"/>
        <v>37197</v>
      </c>
      <c r="C455" s="1">
        <f t="shared" si="106"/>
        <v>9.6999999999999993</v>
      </c>
      <c r="D455" s="1">
        <f t="shared" si="118"/>
        <v>3083.9500000000003</v>
      </c>
      <c r="E455" s="1"/>
      <c r="F455" s="1"/>
      <c r="G455" s="1"/>
      <c r="H455" s="1"/>
      <c r="I455" s="5">
        <f t="shared" si="107"/>
        <v>5</v>
      </c>
      <c r="J455" s="5">
        <f t="shared" si="108"/>
        <v>11</v>
      </c>
      <c r="K455" s="5">
        <f t="shared" si="109"/>
        <v>2001</v>
      </c>
      <c r="L455" s="18">
        <f t="shared" si="110"/>
        <v>4</v>
      </c>
      <c r="M455" s="5">
        <f t="shared" si="111"/>
        <v>591</v>
      </c>
      <c r="N455" s="5">
        <f t="shared" si="112"/>
        <v>528</v>
      </c>
      <c r="O455" s="5">
        <f t="shared" si="113"/>
        <v>-1</v>
      </c>
      <c r="P455" s="1">
        <f t="shared" si="114"/>
        <v>27.35</v>
      </c>
      <c r="Q455" s="1">
        <f t="shared" si="115"/>
        <v>-1.85</v>
      </c>
      <c r="R455" s="1">
        <f t="shared" si="121"/>
        <v>0</v>
      </c>
      <c r="S455" s="1">
        <f t="shared" si="116"/>
        <v>0</v>
      </c>
      <c r="T455" s="1">
        <f t="shared" si="120"/>
        <v>21.6</v>
      </c>
      <c r="U455" s="1">
        <f t="shared" si="119"/>
        <v>9.6999999999999993</v>
      </c>
      <c r="V455" s="1">
        <f t="shared" si="117"/>
        <v>2.0499999999999998</v>
      </c>
    </row>
    <row r="456" spans="1:22" x14ac:dyDescent="0.25">
      <c r="A456" t="s">
        <v>467</v>
      </c>
      <c r="B456" s="17">
        <f t="shared" si="105"/>
        <v>37200</v>
      </c>
      <c r="C456" s="1">
        <f t="shared" si="106"/>
        <v>-8.85</v>
      </c>
      <c r="D456" s="1">
        <f t="shared" si="118"/>
        <v>3075.1000000000004</v>
      </c>
      <c r="E456" s="1"/>
      <c r="F456" s="1"/>
      <c r="G456" s="1"/>
      <c r="H456" s="1"/>
      <c r="I456" s="5">
        <f t="shared" si="107"/>
        <v>1</v>
      </c>
      <c r="J456" s="5">
        <f t="shared" si="108"/>
        <v>11</v>
      </c>
      <c r="K456" s="5">
        <f t="shared" si="109"/>
        <v>2001</v>
      </c>
      <c r="L456" s="18">
        <f t="shared" si="110"/>
        <v>1</v>
      </c>
      <c r="M456" s="5">
        <f t="shared" si="111"/>
        <v>573</v>
      </c>
      <c r="N456" s="5">
        <f t="shared" si="112"/>
        <v>879</v>
      </c>
      <c r="O456" s="5">
        <f t="shared" si="113"/>
        <v>1</v>
      </c>
      <c r="P456" s="1">
        <f t="shared" si="114"/>
        <v>4.5</v>
      </c>
      <c r="Q456" s="1">
        <f t="shared" si="115"/>
        <v>-11.9</v>
      </c>
      <c r="R456" s="1">
        <f t="shared" si="121"/>
        <v>-8.8499999999999091</v>
      </c>
      <c r="S456" s="1">
        <f t="shared" si="116"/>
        <v>0</v>
      </c>
      <c r="T456" s="1">
        <f t="shared" si="120"/>
        <v>21.65</v>
      </c>
      <c r="U456" s="1">
        <f t="shared" si="119"/>
        <v>-8.85</v>
      </c>
      <c r="V456" s="1">
        <f t="shared" si="117"/>
        <v>0</v>
      </c>
    </row>
    <row r="457" spans="1:22" x14ac:dyDescent="0.25">
      <c r="A457" t="s">
        <v>468</v>
      </c>
      <c r="B457" s="17">
        <f t="shared" si="105"/>
        <v>37201</v>
      </c>
      <c r="C457" s="1">
        <f t="shared" si="106"/>
        <v>2.7</v>
      </c>
      <c r="D457" s="1">
        <f t="shared" si="118"/>
        <v>3077.8</v>
      </c>
      <c r="E457" s="1"/>
      <c r="F457" s="1"/>
      <c r="G457" s="1"/>
      <c r="H457" s="1"/>
      <c r="I457" s="5">
        <f t="shared" si="107"/>
        <v>2</v>
      </c>
      <c r="J457" s="5">
        <f t="shared" si="108"/>
        <v>11</v>
      </c>
      <c r="K457" s="5">
        <f t="shared" si="109"/>
        <v>2001</v>
      </c>
      <c r="L457" s="18">
        <f t="shared" si="110"/>
        <v>2</v>
      </c>
      <c r="M457" s="5">
        <f t="shared" si="111"/>
        <v>798</v>
      </c>
      <c r="N457" s="5">
        <f t="shared" si="112"/>
        <v>837</v>
      </c>
      <c r="O457" s="5">
        <f t="shared" si="113"/>
        <v>1</v>
      </c>
      <c r="P457" s="1">
        <f t="shared" si="114"/>
        <v>8.5500000000000007</v>
      </c>
      <c r="Q457" s="1">
        <f t="shared" si="115"/>
        <v>-17.600000000000001</v>
      </c>
      <c r="R457" s="1">
        <f t="shared" si="121"/>
        <v>-6.1500000000000909</v>
      </c>
      <c r="S457" s="1">
        <f t="shared" si="116"/>
        <v>0</v>
      </c>
      <c r="T457" s="1">
        <f t="shared" si="120"/>
        <v>21.650000000000002</v>
      </c>
      <c r="U457" s="1">
        <f t="shared" si="119"/>
        <v>2.7</v>
      </c>
      <c r="V457" s="1">
        <f t="shared" si="117"/>
        <v>5.15</v>
      </c>
    </row>
    <row r="458" spans="1:22" x14ac:dyDescent="0.25">
      <c r="A458" t="s">
        <v>469</v>
      </c>
      <c r="B458" s="17">
        <f t="shared" si="105"/>
        <v>37202</v>
      </c>
      <c r="C458" s="1">
        <f t="shared" si="106"/>
        <v>-7.8</v>
      </c>
      <c r="D458" s="1">
        <f t="shared" si="118"/>
        <v>3070</v>
      </c>
      <c r="E458" s="1"/>
      <c r="F458" s="1"/>
      <c r="G458" s="1"/>
      <c r="H458" s="1"/>
      <c r="I458" s="5">
        <f t="shared" si="107"/>
        <v>3</v>
      </c>
      <c r="J458" s="5">
        <f t="shared" si="108"/>
        <v>11</v>
      </c>
      <c r="K458" s="5">
        <f t="shared" si="109"/>
        <v>2001</v>
      </c>
      <c r="L458" s="18">
        <f t="shared" si="110"/>
        <v>2</v>
      </c>
      <c r="M458" s="5">
        <f t="shared" si="111"/>
        <v>771</v>
      </c>
      <c r="N458" s="5">
        <f t="shared" si="112"/>
        <v>819</v>
      </c>
      <c r="O458" s="5">
        <f t="shared" si="113"/>
        <v>1</v>
      </c>
      <c r="P458" s="1">
        <f t="shared" si="114"/>
        <v>13.3</v>
      </c>
      <c r="Q458" s="1">
        <f t="shared" si="115"/>
        <v>-11.7</v>
      </c>
      <c r="R458" s="1">
        <f t="shared" si="121"/>
        <v>-13.950000000000273</v>
      </c>
      <c r="S458" s="1">
        <f t="shared" si="116"/>
        <v>0</v>
      </c>
      <c r="T458" s="1">
        <f t="shared" si="120"/>
        <v>21.130000000000003</v>
      </c>
      <c r="U458" s="1">
        <f t="shared" si="119"/>
        <v>-7.8</v>
      </c>
      <c r="V458" s="1">
        <f t="shared" si="117"/>
        <v>0</v>
      </c>
    </row>
    <row r="459" spans="1:22" x14ac:dyDescent="0.25">
      <c r="A459" t="s">
        <v>470</v>
      </c>
      <c r="B459" s="17">
        <f t="shared" ref="B459:B522" si="122">VALUE(LEFT(A459,10))</f>
        <v>37203</v>
      </c>
      <c r="C459" s="1">
        <f t="shared" si="106"/>
        <v>-22.55</v>
      </c>
      <c r="D459" s="1">
        <f t="shared" si="118"/>
        <v>3047.45</v>
      </c>
      <c r="E459" s="1"/>
      <c r="F459" s="1"/>
      <c r="G459" s="1"/>
      <c r="H459" s="1"/>
      <c r="I459" s="5">
        <f t="shared" si="107"/>
        <v>4</v>
      </c>
      <c r="J459" s="5">
        <f t="shared" si="108"/>
        <v>11</v>
      </c>
      <c r="K459" s="5">
        <f t="shared" si="109"/>
        <v>2001</v>
      </c>
      <c r="L459" s="18">
        <f t="shared" si="110"/>
        <v>2</v>
      </c>
      <c r="M459" s="5">
        <f t="shared" si="111"/>
        <v>519</v>
      </c>
      <c r="N459" s="5">
        <f t="shared" si="112"/>
        <v>807</v>
      </c>
      <c r="O459" s="5">
        <f t="shared" si="113"/>
        <v>1</v>
      </c>
      <c r="P459" s="1">
        <f t="shared" si="114"/>
        <v>1.5</v>
      </c>
      <c r="Q459" s="1">
        <f t="shared" si="115"/>
        <v>-24.2</v>
      </c>
      <c r="R459" s="1">
        <f t="shared" si="121"/>
        <v>-36.500000000000455</v>
      </c>
      <c r="S459" s="1">
        <f t="shared" si="116"/>
        <v>0</v>
      </c>
      <c r="T459" s="1">
        <f t="shared" si="120"/>
        <v>18.992500000000003</v>
      </c>
      <c r="U459" s="1">
        <f t="shared" si="119"/>
        <v>-22.55</v>
      </c>
      <c r="V459" s="1">
        <f t="shared" si="117"/>
        <v>0</v>
      </c>
    </row>
    <row r="460" spans="1:22" x14ac:dyDescent="0.25">
      <c r="A460" t="s">
        <v>471</v>
      </c>
      <c r="B460" s="17">
        <f t="shared" si="122"/>
        <v>37204</v>
      </c>
      <c r="C460" s="1">
        <f t="shared" ref="C460:C523" si="123">VALUE(MID($A460,11,10))</f>
        <v>-12.3</v>
      </c>
      <c r="D460" s="1">
        <f t="shared" si="118"/>
        <v>3035.1499999999996</v>
      </c>
      <c r="E460" s="1"/>
      <c r="F460" s="1"/>
      <c r="G460" s="1"/>
      <c r="H460" s="1"/>
      <c r="I460" s="5">
        <f t="shared" ref="I460:I523" si="124">WEEKDAY(B460,2)</f>
        <v>5</v>
      </c>
      <c r="J460" s="5">
        <f t="shared" ref="J460:J523" si="125">MONTH(B460)</f>
        <v>11</v>
      </c>
      <c r="K460" s="5">
        <f t="shared" ref="K460:K523" si="126">YEAR(B460)</f>
        <v>2001</v>
      </c>
      <c r="L460" s="18">
        <f t="shared" ref="L460:L523" si="127">VALUE(MID($A460,31,10))</f>
        <v>2</v>
      </c>
      <c r="M460" s="5">
        <f t="shared" ref="M460:M523" si="128">VALUE(MID($A460,71,10))</f>
        <v>546</v>
      </c>
      <c r="N460" s="5">
        <f t="shared" ref="N460:N523" si="129">VALUE(MID($A460,81,10))</f>
        <v>801</v>
      </c>
      <c r="O460" s="5">
        <f t="shared" ref="O460:O523" si="130">IF(M460&lt;N460,1,IF(N460&lt;M460,-1,0))</f>
        <v>1</v>
      </c>
      <c r="P460" s="1">
        <f t="shared" ref="P460:P523" si="131">VALUE(MID($A460,41,10))</f>
        <v>12.05</v>
      </c>
      <c r="Q460" s="1">
        <f t="shared" ref="Q460:Q523" si="132">VALUE(MID($A460,51,10))</f>
        <v>-14.85</v>
      </c>
      <c r="R460" s="1">
        <f t="shared" si="121"/>
        <v>-48.800000000000637</v>
      </c>
      <c r="S460" s="1">
        <f t="shared" ref="S460:S523" si="133">IF(AND(J460=$S$2,K460=$S$3),C460,0)</f>
        <v>0</v>
      </c>
      <c r="T460" s="1">
        <f t="shared" si="120"/>
        <v>19.595000000000006</v>
      </c>
      <c r="U460" s="1">
        <f t="shared" si="119"/>
        <v>-12.3</v>
      </c>
      <c r="V460" s="1">
        <f t="shared" ref="V460:V523" si="134">VALUE(MID($A460,101,10))</f>
        <v>0</v>
      </c>
    </row>
    <row r="461" spans="1:22" x14ac:dyDescent="0.25">
      <c r="A461" t="s">
        <v>472</v>
      </c>
      <c r="B461" s="17">
        <f t="shared" si="122"/>
        <v>37207</v>
      </c>
      <c r="C461" s="1">
        <f t="shared" si="123"/>
        <v>0</v>
      </c>
      <c r="D461" s="1">
        <f t="shared" ref="D461:D524" si="135">D460+C461</f>
        <v>3035.1499999999996</v>
      </c>
      <c r="E461" s="1"/>
      <c r="F461" s="1"/>
      <c r="G461" s="1"/>
      <c r="H461" s="1"/>
      <c r="I461" s="5">
        <f t="shared" si="124"/>
        <v>1</v>
      </c>
      <c r="J461" s="5">
        <f t="shared" si="125"/>
        <v>11</v>
      </c>
      <c r="K461" s="5">
        <f t="shared" si="126"/>
        <v>2001</v>
      </c>
      <c r="L461" s="18">
        <f t="shared" si="127"/>
        <v>0</v>
      </c>
      <c r="M461" s="5">
        <f t="shared" si="128"/>
        <v>915</v>
      </c>
      <c r="N461" s="5">
        <f t="shared" si="129"/>
        <v>915</v>
      </c>
      <c r="O461" s="5">
        <f t="shared" si="130"/>
        <v>0</v>
      </c>
      <c r="P461" s="1">
        <f t="shared" si="131"/>
        <v>0</v>
      </c>
      <c r="Q461" s="1">
        <f t="shared" si="132"/>
        <v>0</v>
      </c>
      <c r="R461" s="1">
        <f t="shared" si="121"/>
        <v>-48.800000000000637</v>
      </c>
      <c r="S461" s="1">
        <f t="shared" si="133"/>
        <v>0</v>
      </c>
      <c r="T461" s="1">
        <f t="shared" si="120"/>
        <v>19.232500000000005</v>
      </c>
      <c r="U461" s="1">
        <f t="shared" ref="U461:U524" si="136">IF(AND(P461&gt;$T$7*T460,M461&lt;N461,C461&lt;=0),0,C461)</f>
        <v>0</v>
      </c>
      <c r="V461" s="1">
        <f t="shared" si="134"/>
        <v>0</v>
      </c>
    </row>
    <row r="462" spans="1:22" x14ac:dyDescent="0.25">
      <c r="A462" t="s">
        <v>473</v>
      </c>
      <c r="B462" s="17">
        <f t="shared" si="122"/>
        <v>37208</v>
      </c>
      <c r="C462" s="1">
        <f t="shared" si="123"/>
        <v>3.7</v>
      </c>
      <c r="D462" s="1">
        <f t="shared" si="135"/>
        <v>3038.8499999999995</v>
      </c>
      <c r="E462" s="1"/>
      <c r="F462" s="1"/>
      <c r="G462" s="1"/>
      <c r="H462" s="1"/>
      <c r="I462" s="5">
        <f t="shared" si="124"/>
        <v>2</v>
      </c>
      <c r="J462" s="5">
        <f t="shared" si="125"/>
        <v>11</v>
      </c>
      <c r="K462" s="5">
        <f t="shared" si="126"/>
        <v>2001</v>
      </c>
      <c r="L462" s="18">
        <f t="shared" si="127"/>
        <v>2</v>
      </c>
      <c r="M462" s="5">
        <f t="shared" si="128"/>
        <v>732</v>
      </c>
      <c r="N462" s="5">
        <f t="shared" si="129"/>
        <v>540</v>
      </c>
      <c r="O462" s="5">
        <f t="shared" si="130"/>
        <v>-1</v>
      </c>
      <c r="P462" s="1">
        <f t="shared" si="131"/>
        <v>15.3</v>
      </c>
      <c r="Q462" s="1">
        <f t="shared" si="132"/>
        <v>-8.6999999999999993</v>
      </c>
      <c r="R462" s="1">
        <f t="shared" si="121"/>
        <v>-45.100000000000819</v>
      </c>
      <c r="S462" s="1">
        <f t="shared" si="133"/>
        <v>0</v>
      </c>
      <c r="T462" s="1">
        <f t="shared" si="120"/>
        <v>19.382500000000004</v>
      </c>
      <c r="U462" s="1">
        <f t="shared" si="136"/>
        <v>3.7</v>
      </c>
      <c r="V462" s="1">
        <f t="shared" si="134"/>
        <v>15.3</v>
      </c>
    </row>
    <row r="463" spans="1:22" x14ac:dyDescent="0.25">
      <c r="A463" t="s">
        <v>474</v>
      </c>
      <c r="B463" s="17">
        <f t="shared" si="122"/>
        <v>37209</v>
      </c>
      <c r="C463" s="1">
        <f t="shared" si="123"/>
        <v>-27.75</v>
      </c>
      <c r="D463" s="1">
        <f t="shared" si="135"/>
        <v>3011.0999999999995</v>
      </c>
      <c r="E463" s="1"/>
      <c r="F463" s="1"/>
      <c r="G463" s="1"/>
      <c r="H463" s="1"/>
      <c r="I463" s="5">
        <f t="shared" si="124"/>
        <v>3</v>
      </c>
      <c r="J463" s="5">
        <f t="shared" si="125"/>
        <v>11</v>
      </c>
      <c r="K463" s="5">
        <f t="shared" si="126"/>
        <v>2001</v>
      </c>
      <c r="L463" s="18">
        <f t="shared" si="127"/>
        <v>6</v>
      </c>
      <c r="M463" s="5">
        <f t="shared" si="128"/>
        <v>534</v>
      </c>
      <c r="N463" s="5">
        <f t="shared" si="129"/>
        <v>594</v>
      </c>
      <c r="O463" s="5">
        <f t="shared" si="130"/>
        <v>1</v>
      </c>
      <c r="P463" s="1">
        <f t="shared" si="131"/>
        <v>8.85</v>
      </c>
      <c r="Q463" s="1">
        <f t="shared" si="132"/>
        <v>-49.75</v>
      </c>
      <c r="R463" s="1">
        <f t="shared" si="121"/>
        <v>-72.850000000000819</v>
      </c>
      <c r="S463" s="1">
        <f t="shared" si="133"/>
        <v>0</v>
      </c>
      <c r="T463" s="1">
        <f t="shared" si="120"/>
        <v>19.162500000000005</v>
      </c>
      <c r="U463" s="1">
        <f t="shared" si="136"/>
        <v>-27.75</v>
      </c>
      <c r="V463" s="1">
        <f t="shared" si="134"/>
        <v>0</v>
      </c>
    </row>
    <row r="464" spans="1:22" x14ac:dyDescent="0.25">
      <c r="A464" t="s">
        <v>475</v>
      </c>
      <c r="B464" s="17">
        <f t="shared" si="122"/>
        <v>37210</v>
      </c>
      <c r="C464" s="1">
        <f t="shared" si="123"/>
        <v>-2.4</v>
      </c>
      <c r="D464" s="1">
        <f t="shared" si="135"/>
        <v>3008.6999999999994</v>
      </c>
      <c r="E464" s="1"/>
      <c r="F464" s="1"/>
      <c r="G464" s="1"/>
      <c r="H464" s="1"/>
      <c r="I464" s="5">
        <f t="shared" si="124"/>
        <v>4</v>
      </c>
      <c r="J464" s="5">
        <f t="shared" si="125"/>
        <v>11</v>
      </c>
      <c r="K464" s="5">
        <f t="shared" si="126"/>
        <v>2001</v>
      </c>
      <c r="L464" s="18">
        <f t="shared" si="127"/>
        <v>1</v>
      </c>
      <c r="M464" s="5">
        <f t="shared" si="128"/>
        <v>591</v>
      </c>
      <c r="N464" s="5">
        <f t="shared" si="129"/>
        <v>531</v>
      </c>
      <c r="O464" s="5">
        <f t="shared" si="130"/>
        <v>-1</v>
      </c>
      <c r="P464" s="1">
        <f t="shared" si="131"/>
        <v>8.5</v>
      </c>
      <c r="Q464" s="1">
        <f t="shared" si="132"/>
        <v>-4.5</v>
      </c>
      <c r="R464" s="1">
        <f t="shared" si="121"/>
        <v>-75.250000000000909</v>
      </c>
      <c r="S464" s="1">
        <f t="shared" si="133"/>
        <v>0</v>
      </c>
      <c r="T464" s="1">
        <f t="shared" si="120"/>
        <v>17.670000000000005</v>
      </c>
      <c r="U464" s="1">
        <f t="shared" si="136"/>
        <v>-2.4</v>
      </c>
      <c r="V464" s="1">
        <f t="shared" si="134"/>
        <v>8.5</v>
      </c>
    </row>
    <row r="465" spans="1:22" x14ac:dyDescent="0.25">
      <c r="A465" t="s">
        <v>476</v>
      </c>
      <c r="B465" s="17">
        <f t="shared" si="122"/>
        <v>37211</v>
      </c>
      <c r="C465" s="1">
        <f t="shared" si="123"/>
        <v>3.55</v>
      </c>
      <c r="D465" s="1">
        <f t="shared" si="135"/>
        <v>3012.2499999999995</v>
      </c>
      <c r="E465" s="1"/>
      <c r="F465" s="1"/>
      <c r="G465" s="1"/>
      <c r="H465" s="1"/>
      <c r="I465" s="5">
        <f t="shared" si="124"/>
        <v>5</v>
      </c>
      <c r="J465" s="5">
        <f t="shared" si="125"/>
        <v>11</v>
      </c>
      <c r="K465" s="5">
        <f t="shared" si="126"/>
        <v>2001</v>
      </c>
      <c r="L465" s="18">
        <f t="shared" si="127"/>
        <v>1</v>
      </c>
      <c r="M465" s="5">
        <f t="shared" si="128"/>
        <v>828</v>
      </c>
      <c r="N465" s="5">
        <f t="shared" si="129"/>
        <v>555</v>
      </c>
      <c r="O465" s="5">
        <f t="shared" si="130"/>
        <v>-1</v>
      </c>
      <c r="P465" s="1">
        <f t="shared" si="131"/>
        <v>12.75</v>
      </c>
      <c r="Q465" s="1">
        <f t="shared" si="132"/>
        <v>-2.25</v>
      </c>
      <c r="R465" s="1">
        <f t="shared" si="121"/>
        <v>-71.700000000000728</v>
      </c>
      <c r="S465" s="1">
        <f t="shared" si="133"/>
        <v>0</v>
      </c>
      <c r="T465" s="1">
        <f t="shared" si="120"/>
        <v>16.697500000000002</v>
      </c>
      <c r="U465" s="1">
        <f t="shared" si="136"/>
        <v>3.55</v>
      </c>
      <c r="V465" s="1">
        <f t="shared" si="134"/>
        <v>0</v>
      </c>
    </row>
    <row r="466" spans="1:22" x14ac:dyDescent="0.25">
      <c r="A466" t="s">
        <v>477</v>
      </c>
      <c r="B466" s="17">
        <f t="shared" si="122"/>
        <v>37214</v>
      </c>
      <c r="C466" s="1">
        <f t="shared" si="123"/>
        <v>-18.25</v>
      </c>
      <c r="D466" s="1">
        <f t="shared" si="135"/>
        <v>2993.9999999999995</v>
      </c>
      <c r="E466" s="1"/>
      <c r="F466" s="1"/>
      <c r="G466" s="1"/>
      <c r="H466" s="1"/>
      <c r="I466" s="5">
        <f t="shared" si="124"/>
        <v>1</v>
      </c>
      <c r="J466" s="5">
        <f t="shared" si="125"/>
        <v>11</v>
      </c>
      <c r="K466" s="5">
        <f t="shared" si="126"/>
        <v>2001</v>
      </c>
      <c r="L466" s="18">
        <f t="shared" si="127"/>
        <v>2</v>
      </c>
      <c r="M466" s="5">
        <f t="shared" si="128"/>
        <v>522</v>
      </c>
      <c r="N466" s="5">
        <f t="shared" si="129"/>
        <v>858</v>
      </c>
      <c r="O466" s="5">
        <f t="shared" si="130"/>
        <v>1</v>
      </c>
      <c r="P466" s="1">
        <f t="shared" si="131"/>
        <v>1.5</v>
      </c>
      <c r="Q466" s="1">
        <f t="shared" si="132"/>
        <v>-23.05</v>
      </c>
      <c r="R466" s="1">
        <f t="shared" si="121"/>
        <v>-89.950000000000728</v>
      </c>
      <c r="S466" s="1">
        <f t="shared" si="133"/>
        <v>0</v>
      </c>
      <c r="T466" s="1">
        <f t="shared" si="120"/>
        <v>16.697500000000002</v>
      </c>
      <c r="U466" s="1">
        <f t="shared" si="136"/>
        <v>-18.25</v>
      </c>
      <c r="V466" s="1">
        <f t="shared" si="134"/>
        <v>0</v>
      </c>
    </row>
    <row r="467" spans="1:22" x14ac:dyDescent="0.25">
      <c r="A467" t="s">
        <v>478</v>
      </c>
      <c r="B467" s="17">
        <f t="shared" si="122"/>
        <v>37215</v>
      </c>
      <c r="C467" s="1">
        <f t="shared" si="123"/>
        <v>-4.25</v>
      </c>
      <c r="D467" s="1">
        <f t="shared" si="135"/>
        <v>2989.7499999999995</v>
      </c>
      <c r="E467" s="1"/>
      <c r="F467" s="1"/>
      <c r="G467" s="1"/>
      <c r="H467" s="1"/>
      <c r="I467" s="5">
        <f t="shared" si="124"/>
        <v>2</v>
      </c>
      <c r="J467" s="5">
        <f t="shared" si="125"/>
        <v>11</v>
      </c>
      <c r="K467" s="5">
        <f t="shared" si="126"/>
        <v>2001</v>
      </c>
      <c r="L467" s="18">
        <f t="shared" si="127"/>
        <v>2</v>
      </c>
      <c r="M467" s="5">
        <f t="shared" si="128"/>
        <v>597</v>
      </c>
      <c r="N467" s="5">
        <f t="shared" si="129"/>
        <v>546</v>
      </c>
      <c r="O467" s="5">
        <f t="shared" si="130"/>
        <v>-1</v>
      </c>
      <c r="P467" s="1">
        <f t="shared" si="131"/>
        <v>5.55</v>
      </c>
      <c r="Q467" s="1">
        <f t="shared" si="132"/>
        <v>-9.9499999999999993</v>
      </c>
      <c r="R467" s="1">
        <f t="shared" si="121"/>
        <v>-94.200000000000728</v>
      </c>
      <c r="S467" s="1">
        <f t="shared" si="133"/>
        <v>0</v>
      </c>
      <c r="T467" s="1">
        <f t="shared" si="120"/>
        <v>16.025000000000002</v>
      </c>
      <c r="U467" s="1">
        <f t="shared" si="136"/>
        <v>-4.25</v>
      </c>
      <c r="V467" s="1">
        <f t="shared" si="134"/>
        <v>0</v>
      </c>
    </row>
    <row r="468" spans="1:22" x14ac:dyDescent="0.25">
      <c r="A468" t="s">
        <v>479</v>
      </c>
      <c r="B468" s="17">
        <f t="shared" si="122"/>
        <v>37216</v>
      </c>
      <c r="C468" s="1">
        <f t="shared" si="123"/>
        <v>-15.3</v>
      </c>
      <c r="D468" s="1">
        <f t="shared" si="135"/>
        <v>2974.4499999999994</v>
      </c>
      <c r="E468" s="1"/>
      <c r="F468" s="1"/>
      <c r="G468" s="1"/>
      <c r="H468" s="1"/>
      <c r="I468" s="5">
        <f t="shared" si="124"/>
        <v>3</v>
      </c>
      <c r="J468" s="5">
        <f t="shared" si="125"/>
        <v>11</v>
      </c>
      <c r="K468" s="5">
        <f t="shared" si="126"/>
        <v>2001</v>
      </c>
      <c r="L468" s="18">
        <f t="shared" si="127"/>
        <v>2</v>
      </c>
      <c r="M468" s="5">
        <f t="shared" si="128"/>
        <v>519</v>
      </c>
      <c r="N468" s="5">
        <f t="shared" si="129"/>
        <v>912</v>
      </c>
      <c r="O468" s="5">
        <f t="shared" si="130"/>
        <v>1</v>
      </c>
      <c r="P468" s="1">
        <f t="shared" si="131"/>
        <v>0.5</v>
      </c>
      <c r="Q468" s="1">
        <f t="shared" si="132"/>
        <v>-14.85</v>
      </c>
      <c r="R468" s="1">
        <f t="shared" si="121"/>
        <v>-109.50000000000091</v>
      </c>
      <c r="S468" s="1">
        <f t="shared" si="133"/>
        <v>0</v>
      </c>
      <c r="T468" s="1">
        <f t="shared" si="120"/>
        <v>14.837500000000002</v>
      </c>
      <c r="U468" s="1">
        <f t="shared" si="136"/>
        <v>-15.3</v>
      </c>
      <c r="V468" s="1">
        <f t="shared" si="134"/>
        <v>0</v>
      </c>
    </row>
    <row r="469" spans="1:22" x14ac:dyDescent="0.25">
      <c r="A469" t="s">
        <v>480</v>
      </c>
      <c r="B469" s="17">
        <f t="shared" si="122"/>
        <v>37221</v>
      </c>
      <c r="C469" s="1">
        <f t="shared" si="123"/>
        <v>3.1</v>
      </c>
      <c r="D469" s="1">
        <f t="shared" si="135"/>
        <v>2977.5499999999993</v>
      </c>
      <c r="E469" s="1"/>
      <c r="F469" s="1"/>
      <c r="G469" s="1"/>
      <c r="H469" s="1"/>
      <c r="I469" s="5">
        <f t="shared" si="124"/>
        <v>1</v>
      </c>
      <c r="J469" s="5">
        <f t="shared" si="125"/>
        <v>11</v>
      </c>
      <c r="K469" s="5">
        <f t="shared" si="126"/>
        <v>2001</v>
      </c>
      <c r="L469" s="18">
        <f t="shared" si="127"/>
        <v>1</v>
      </c>
      <c r="M469" s="5">
        <f t="shared" si="128"/>
        <v>852</v>
      </c>
      <c r="N469" s="5">
        <f t="shared" si="129"/>
        <v>720</v>
      </c>
      <c r="O469" s="5">
        <f t="shared" si="130"/>
        <v>-1</v>
      </c>
      <c r="P469" s="1">
        <f t="shared" si="131"/>
        <v>4.05</v>
      </c>
      <c r="Q469" s="1">
        <f t="shared" si="132"/>
        <v>-3.75</v>
      </c>
      <c r="R469" s="1">
        <f t="shared" si="121"/>
        <v>-106.400000000001</v>
      </c>
      <c r="S469" s="1">
        <f t="shared" si="133"/>
        <v>0</v>
      </c>
      <c r="T469" s="1">
        <f t="shared" si="120"/>
        <v>14.045000000000005</v>
      </c>
      <c r="U469" s="1">
        <f t="shared" si="136"/>
        <v>3.1</v>
      </c>
      <c r="V469" s="1">
        <f t="shared" si="134"/>
        <v>4.05</v>
      </c>
    </row>
    <row r="470" spans="1:22" x14ac:dyDescent="0.25">
      <c r="A470" t="s">
        <v>481</v>
      </c>
      <c r="B470" s="17">
        <f t="shared" si="122"/>
        <v>37222</v>
      </c>
      <c r="C470" s="1">
        <f t="shared" si="123"/>
        <v>-18.100000000000001</v>
      </c>
      <c r="D470" s="1">
        <f t="shared" si="135"/>
        <v>2959.4499999999994</v>
      </c>
      <c r="E470" s="1"/>
      <c r="F470" s="1"/>
      <c r="G470" s="1"/>
      <c r="H470" s="1"/>
      <c r="I470" s="5">
        <f t="shared" si="124"/>
        <v>2</v>
      </c>
      <c r="J470" s="5">
        <f t="shared" si="125"/>
        <v>11</v>
      </c>
      <c r="K470" s="5">
        <f t="shared" si="126"/>
        <v>2001</v>
      </c>
      <c r="L470" s="18">
        <f t="shared" si="127"/>
        <v>2</v>
      </c>
      <c r="M470" s="5">
        <f t="shared" si="128"/>
        <v>537</v>
      </c>
      <c r="N470" s="5">
        <f t="shared" si="129"/>
        <v>789</v>
      </c>
      <c r="O470" s="5">
        <f t="shared" si="130"/>
        <v>1</v>
      </c>
      <c r="P470" s="1">
        <f t="shared" si="131"/>
        <v>4.05</v>
      </c>
      <c r="Q470" s="1">
        <f t="shared" si="132"/>
        <v>-30.9</v>
      </c>
      <c r="R470" s="1">
        <f t="shared" si="121"/>
        <v>-124.50000000000091</v>
      </c>
      <c r="S470" s="1">
        <f t="shared" si="133"/>
        <v>0</v>
      </c>
      <c r="T470" s="1">
        <f t="shared" si="120"/>
        <v>11.447500000000003</v>
      </c>
      <c r="U470" s="1">
        <f t="shared" si="136"/>
        <v>-18.100000000000001</v>
      </c>
      <c r="V470" s="1">
        <f t="shared" si="134"/>
        <v>0</v>
      </c>
    </row>
    <row r="471" spans="1:22" x14ac:dyDescent="0.25">
      <c r="A471" t="s">
        <v>482</v>
      </c>
      <c r="B471" s="17">
        <f t="shared" si="122"/>
        <v>37223</v>
      </c>
      <c r="C471" s="1">
        <f t="shared" si="123"/>
        <v>17.2</v>
      </c>
      <c r="D471" s="1">
        <f t="shared" si="135"/>
        <v>2976.6499999999992</v>
      </c>
      <c r="E471" s="1"/>
      <c r="F471" s="1"/>
      <c r="G471" s="1"/>
      <c r="H471" s="1"/>
      <c r="I471" s="5">
        <f t="shared" si="124"/>
        <v>3</v>
      </c>
      <c r="J471" s="5">
        <f t="shared" si="125"/>
        <v>11</v>
      </c>
      <c r="K471" s="5">
        <f t="shared" si="126"/>
        <v>2001</v>
      </c>
      <c r="L471" s="18">
        <f t="shared" si="127"/>
        <v>2</v>
      </c>
      <c r="M471" s="5">
        <f t="shared" si="128"/>
        <v>897</v>
      </c>
      <c r="N471" s="5">
        <f t="shared" si="129"/>
        <v>546</v>
      </c>
      <c r="O471" s="5">
        <f t="shared" si="130"/>
        <v>-1</v>
      </c>
      <c r="P471" s="1">
        <f t="shared" si="131"/>
        <v>18.350000000000001</v>
      </c>
      <c r="Q471" s="1">
        <f t="shared" si="132"/>
        <v>-9</v>
      </c>
      <c r="R471" s="1">
        <f t="shared" si="121"/>
        <v>-107.30000000000109</v>
      </c>
      <c r="S471" s="1">
        <f t="shared" si="133"/>
        <v>0</v>
      </c>
      <c r="T471" s="1">
        <f t="shared" si="120"/>
        <v>10.617500000000003</v>
      </c>
      <c r="U471" s="1">
        <f t="shared" si="136"/>
        <v>17.2</v>
      </c>
      <c r="V471" s="1">
        <f t="shared" si="134"/>
        <v>0</v>
      </c>
    </row>
    <row r="472" spans="1:22" x14ac:dyDescent="0.25">
      <c r="A472" t="s">
        <v>483</v>
      </c>
      <c r="B472" s="17">
        <f t="shared" si="122"/>
        <v>37224</v>
      </c>
      <c r="C472" s="1">
        <f t="shared" si="123"/>
        <v>24.5</v>
      </c>
      <c r="D472" s="1">
        <f t="shared" si="135"/>
        <v>3001.1499999999992</v>
      </c>
      <c r="E472" s="1"/>
      <c r="F472" s="1"/>
      <c r="G472" s="1"/>
      <c r="H472" s="1"/>
      <c r="I472" s="5">
        <f t="shared" si="124"/>
        <v>4</v>
      </c>
      <c r="J472" s="5">
        <f t="shared" si="125"/>
        <v>11</v>
      </c>
      <c r="K472" s="5">
        <f t="shared" si="126"/>
        <v>2001</v>
      </c>
      <c r="L472" s="18">
        <f t="shared" si="127"/>
        <v>4</v>
      </c>
      <c r="M472" s="5">
        <f t="shared" si="128"/>
        <v>906</v>
      </c>
      <c r="N472" s="5">
        <f t="shared" si="129"/>
        <v>549</v>
      </c>
      <c r="O472" s="5">
        <f t="shared" si="130"/>
        <v>-1</v>
      </c>
      <c r="P472" s="1">
        <f t="shared" si="131"/>
        <v>24.5</v>
      </c>
      <c r="Q472" s="1">
        <f t="shared" si="132"/>
        <v>-10.95</v>
      </c>
      <c r="R472" s="1">
        <f t="shared" si="121"/>
        <v>-82.800000000001091</v>
      </c>
      <c r="S472" s="1">
        <f t="shared" si="133"/>
        <v>0</v>
      </c>
      <c r="T472" s="1">
        <f t="shared" si="120"/>
        <v>11.105</v>
      </c>
      <c r="U472" s="1">
        <f t="shared" si="136"/>
        <v>24.5</v>
      </c>
      <c r="V472" s="1">
        <f t="shared" si="134"/>
        <v>24.45</v>
      </c>
    </row>
    <row r="473" spans="1:22" x14ac:dyDescent="0.25">
      <c r="A473" t="s">
        <v>484</v>
      </c>
      <c r="B473" s="17">
        <f t="shared" si="122"/>
        <v>37225</v>
      </c>
      <c r="C473" s="1">
        <f t="shared" si="123"/>
        <v>3.8</v>
      </c>
      <c r="D473" s="1">
        <f t="shared" si="135"/>
        <v>3004.9499999999994</v>
      </c>
      <c r="E473" s="1"/>
      <c r="F473" s="1"/>
      <c r="G473" s="1"/>
      <c r="H473" s="1"/>
      <c r="I473" s="5">
        <f t="shared" si="124"/>
        <v>5</v>
      </c>
      <c r="J473" s="5">
        <f t="shared" si="125"/>
        <v>11</v>
      </c>
      <c r="K473" s="5">
        <f t="shared" si="126"/>
        <v>2001</v>
      </c>
      <c r="L473" s="18">
        <f t="shared" si="127"/>
        <v>1</v>
      </c>
      <c r="M473" s="5">
        <f t="shared" si="128"/>
        <v>834</v>
      </c>
      <c r="N473" s="5">
        <f t="shared" si="129"/>
        <v>540</v>
      </c>
      <c r="O473" s="5">
        <f t="shared" si="130"/>
        <v>-1</v>
      </c>
      <c r="P473" s="1">
        <f t="shared" si="131"/>
        <v>3.8</v>
      </c>
      <c r="Q473" s="1">
        <f t="shared" si="132"/>
        <v>-4.5</v>
      </c>
      <c r="R473" s="1">
        <f t="shared" si="121"/>
        <v>-79.000000000000909</v>
      </c>
      <c r="S473" s="1">
        <f t="shared" si="133"/>
        <v>0</v>
      </c>
      <c r="T473" s="1">
        <f t="shared" si="120"/>
        <v>11.095000000000002</v>
      </c>
      <c r="U473" s="1">
        <f t="shared" si="136"/>
        <v>3.8</v>
      </c>
      <c r="V473" s="1">
        <f t="shared" si="134"/>
        <v>3.5</v>
      </c>
    </row>
    <row r="474" spans="1:22" x14ac:dyDescent="0.25">
      <c r="A474" t="s">
        <v>485</v>
      </c>
      <c r="B474" s="17">
        <f t="shared" si="122"/>
        <v>37228</v>
      </c>
      <c r="C474" s="1">
        <f t="shared" si="123"/>
        <v>-4.6500000000000004</v>
      </c>
      <c r="D474" s="1">
        <f t="shared" si="135"/>
        <v>3000.2999999999993</v>
      </c>
      <c r="E474" s="1"/>
      <c r="F474" s="1"/>
      <c r="G474" s="1"/>
      <c r="H474" s="1"/>
      <c r="I474" s="5">
        <f t="shared" si="124"/>
        <v>1</v>
      </c>
      <c r="J474" s="5">
        <f t="shared" si="125"/>
        <v>12</v>
      </c>
      <c r="K474" s="5">
        <f t="shared" si="126"/>
        <v>2001</v>
      </c>
      <c r="L474" s="18">
        <f t="shared" si="127"/>
        <v>1</v>
      </c>
      <c r="M474" s="5">
        <f t="shared" si="128"/>
        <v>750</v>
      </c>
      <c r="N474" s="5">
        <f t="shared" si="129"/>
        <v>891</v>
      </c>
      <c r="O474" s="5">
        <f t="shared" si="130"/>
        <v>1</v>
      </c>
      <c r="P474" s="1">
        <f t="shared" si="131"/>
        <v>2.25</v>
      </c>
      <c r="Q474" s="1">
        <f t="shared" si="132"/>
        <v>-8.6999999999999993</v>
      </c>
      <c r="R474" s="1">
        <f t="shared" si="121"/>
        <v>-83.650000000001</v>
      </c>
      <c r="S474" s="1">
        <f t="shared" si="133"/>
        <v>0</v>
      </c>
      <c r="T474" s="1">
        <f t="shared" si="120"/>
        <v>8.86</v>
      </c>
      <c r="U474" s="1">
        <f t="shared" si="136"/>
        <v>-4.6500000000000004</v>
      </c>
      <c r="V474" s="1">
        <f t="shared" si="134"/>
        <v>0</v>
      </c>
    </row>
    <row r="475" spans="1:22" x14ac:dyDescent="0.25">
      <c r="A475" t="s">
        <v>486</v>
      </c>
      <c r="B475" s="17">
        <f t="shared" si="122"/>
        <v>37229</v>
      </c>
      <c r="C475" s="1">
        <f t="shared" si="123"/>
        <v>19.399999999999999</v>
      </c>
      <c r="D475" s="1">
        <f t="shared" si="135"/>
        <v>3019.6999999999994</v>
      </c>
      <c r="E475" s="1"/>
      <c r="F475" s="1"/>
      <c r="G475" s="1"/>
      <c r="H475" s="1"/>
      <c r="I475" s="5">
        <f t="shared" si="124"/>
        <v>2</v>
      </c>
      <c r="J475" s="5">
        <f t="shared" si="125"/>
        <v>12</v>
      </c>
      <c r="K475" s="5">
        <f t="shared" si="126"/>
        <v>2001</v>
      </c>
      <c r="L475" s="18">
        <f t="shared" si="127"/>
        <v>1</v>
      </c>
      <c r="M475" s="5">
        <f t="shared" si="128"/>
        <v>903</v>
      </c>
      <c r="N475" s="5">
        <f t="shared" si="129"/>
        <v>546</v>
      </c>
      <c r="O475" s="5">
        <f t="shared" si="130"/>
        <v>-1</v>
      </c>
      <c r="P475" s="1">
        <f t="shared" si="131"/>
        <v>19.399999999999999</v>
      </c>
      <c r="Q475" s="1">
        <f t="shared" si="132"/>
        <v>-2.5</v>
      </c>
      <c r="R475" s="1">
        <f t="shared" si="121"/>
        <v>-64.250000000000909</v>
      </c>
      <c r="S475" s="1">
        <f t="shared" si="133"/>
        <v>0</v>
      </c>
      <c r="T475" s="1">
        <f t="shared" si="120"/>
        <v>8.4625000000000004</v>
      </c>
      <c r="U475" s="1">
        <f t="shared" si="136"/>
        <v>19.399999999999999</v>
      </c>
      <c r="V475" s="1">
        <f t="shared" si="134"/>
        <v>19.350000000000001</v>
      </c>
    </row>
    <row r="476" spans="1:22" x14ac:dyDescent="0.25">
      <c r="A476" t="s">
        <v>487</v>
      </c>
      <c r="B476" s="17">
        <f t="shared" si="122"/>
        <v>37230</v>
      </c>
      <c r="C476" s="1">
        <f t="shared" si="123"/>
        <v>-8.85</v>
      </c>
      <c r="D476" s="1">
        <f t="shared" si="135"/>
        <v>3010.8499999999995</v>
      </c>
      <c r="E476" s="1"/>
      <c r="F476" s="1"/>
      <c r="G476" s="1"/>
      <c r="H476" s="1"/>
      <c r="I476" s="5">
        <f t="shared" si="124"/>
        <v>3</v>
      </c>
      <c r="J476" s="5">
        <f t="shared" si="125"/>
        <v>12</v>
      </c>
      <c r="K476" s="5">
        <f t="shared" si="126"/>
        <v>2001</v>
      </c>
      <c r="L476" s="18">
        <f t="shared" si="127"/>
        <v>2</v>
      </c>
      <c r="M476" s="5">
        <f t="shared" si="128"/>
        <v>915</v>
      </c>
      <c r="N476" s="5">
        <f t="shared" si="129"/>
        <v>564</v>
      </c>
      <c r="O476" s="5">
        <f t="shared" si="130"/>
        <v>-1</v>
      </c>
      <c r="P476" s="1">
        <f t="shared" si="131"/>
        <v>0</v>
      </c>
      <c r="Q476" s="1">
        <f t="shared" si="132"/>
        <v>-22.2</v>
      </c>
      <c r="R476" s="1">
        <f t="shared" si="121"/>
        <v>-73.100000000000819</v>
      </c>
      <c r="S476" s="1">
        <f t="shared" si="133"/>
        <v>0</v>
      </c>
      <c r="T476" s="1">
        <f t="shared" si="120"/>
        <v>8.2375000000000007</v>
      </c>
      <c r="U476" s="1">
        <f t="shared" si="136"/>
        <v>-8.85</v>
      </c>
      <c r="V476" s="1">
        <f t="shared" si="134"/>
        <v>0</v>
      </c>
    </row>
    <row r="477" spans="1:22" x14ac:dyDescent="0.25">
      <c r="A477" t="s">
        <v>488</v>
      </c>
      <c r="B477" s="17">
        <f t="shared" si="122"/>
        <v>37231</v>
      </c>
      <c r="C477" s="1">
        <f t="shared" si="123"/>
        <v>35.85</v>
      </c>
      <c r="D477" s="1">
        <f t="shared" si="135"/>
        <v>3046.6999999999994</v>
      </c>
      <c r="E477" s="1"/>
      <c r="F477" s="1"/>
      <c r="G477" s="1"/>
      <c r="H477" s="1"/>
      <c r="I477" s="5">
        <f t="shared" si="124"/>
        <v>4</v>
      </c>
      <c r="J477" s="5">
        <f t="shared" si="125"/>
        <v>12</v>
      </c>
      <c r="K477" s="5">
        <f t="shared" si="126"/>
        <v>2001</v>
      </c>
      <c r="L477" s="18">
        <f t="shared" si="127"/>
        <v>6</v>
      </c>
      <c r="M477" s="5">
        <f t="shared" si="128"/>
        <v>633</v>
      </c>
      <c r="N477" s="5">
        <f t="shared" si="129"/>
        <v>528</v>
      </c>
      <c r="O477" s="5">
        <f t="shared" si="130"/>
        <v>-1</v>
      </c>
      <c r="P477" s="1">
        <f t="shared" si="131"/>
        <v>49.9</v>
      </c>
      <c r="Q477" s="1">
        <f t="shared" si="132"/>
        <v>-2.75</v>
      </c>
      <c r="R477" s="1">
        <f t="shared" si="121"/>
        <v>-31.100000000000819</v>
      </c>
      <c r="S477" s="1">
        <f t="shared" si="133"/>
        <v>0</v>
      </c>
      <c r="T477" s="1">
        <f t="shared" si="120"/>
        <v>10.305000000000001</v>
      </c>
      <c r="U477" s="1">
        <f t="shared" si="136"/>
        <v>35.85</v>
      </c>
      <c r="V477" s="1">
        <f t="shared" si="134"/>
        <v>39.799999999999997</v>
      </c>
    </row>
    <row r="478" spans="1:22" x14ac:dyDescent="0.25">
      <c r="A478" t="s">
        <v>489</v>
      </c>
      <c r="B478" s="17">
        <f t="shared" si="122"/>
        <v>37232</v>
      </c>
      <c r="C478" s="1">
        <f t="shared" si="123"/>
        <v>4.4000000000000004</v>
      </c>
      <c r="D478" s="1">
        <f t="shared" si="135"/>
        <v>3051.0999999999995</v>
      </c>
      <c r="E478" s="1"/>
      <c r="F478" s="1"/>
      <c r="G478" s="1"/>
      <c r="H478" s="1"/>
      <c r="I478" s="5">
        <f t="shared" si="124"/>
        <v>5</v>
      </c>
      <c r="J478" s="5">
        <f t="shared" si="125"/>
        <v>12</v>
      </c>
      <c r="K478" s="5">
        <f t="shared" si="126"/>
        <v>2001</v>
      </c>
      <c r="L478" s="18">
        <f t="shared" si="127"/>
        <v>2</v>
      </c>
      <c r="M478" s="5">
        <f t="shared" si="128"/>
        <v>828</v>
      </c>
      <c r="N478" s="5">
        <f t="shared" si="129"/>
        <v>594</v>
      </c>
      <c r="O478" s="5">
        <f t="shared" si="130"/>
        <v>-1</v>
      </c>
      <c r="P478" s="1">
        <f t="shared" si="131"/>
        <v>19.05</v>
      </c>
      <c r="Q478" s="1">
        <f t="shared" si="132"/>
        <v>-7.45</v>
      </c>
      <c r="R478" s="1">
        <f t="shared" si="121"/>
        <v>-26.700000000000728</v>
      </c>
      <c r="S478" s="1">
        <f t="shared" si="133"/>
        <v>0</v>
      </c>
      <c r="T478" s="1">
        <f t="shared" si="120"/>
        <v>10.592499999999999</v>
      </c>
      <c r="U478" s="1">
        <f t="shared" si="136"/>
        <v>4.4000000000000004</v>
      </c>
      <c r="V478" s="1">
        <f t="shared" si="134"/>
        <v>0</v>
      </c>
    </row>
    <row r="479" spans="1:22" x14ac:dyDescent="0.25">
      <c r="A479" t="s">
        <v>490</v>
      </c>
      <c r="B479" s="17">
        <f t="shared" si="122"/>
        <v>37235</v>
      </c>
      <c r="C479" s="1">
        <f t="shared" si="123"/>
        <v>9.5500000000000007</v>
      </c>
      <c r="D479" s="1">
        <f t="shared" si="135"/>
        <v>3060.6499999999996</v>
      </c>
      <c r="E479" s="1"/>
      <c r="F479" s="1"/>
      <c r="G479" s="1"/>
      <c r="H479" s="1"/>
      <c r="I479" s="5">
        <f t="shared" si="124"/>
        <v>1</v>
      </c>
      <c r="J479" s="5">
        <f t="shared" si="125"/>
        <v>12</v>
      </c>
      <c r="K479" s="5">
        <f t="shared" si="126"/>
        <v>2001</v>
      </c>
      <c r="L479" s="18">
        <f t="shared" si="127"/>
        <v>1</v>
      </c>
      <c r="M479" s="5">
        <f t="shared" si="128"/>
        <v>882</v>
      </c>
      <c r="N479" s="5">
        <f t="shared" si="129"/>
        <v>666</v>
      </c>
      <c r="O479" s="5">
        <f t="shared" si="130"/>
        <v>-1</v>
      </c>
      <c r="P479" s="1">
        <f t="shared" si="131"/>
        <v>9.75</v>
      </c>
      <c r="Q479" s="1">
        <f t="shared" si="132"/>
        <v>-0.75</v>
      </c>
      <c r="R479" s="1">
        <f t="shared" si="121"/>
        <v>-9.3500000000003638</v>
      </c>
      <c r="S479" s="1">
        <f t="shared" si="133"/>
        <v>0</v>
      </c>
      <c r="T479" s="1">
        <f t="shared" ref="T479:T542" si="137">AVERAGE(P460:P479)</f>
        <v>11.004999999999999</v>
      </c>
      <c r="U479" s="1">
        <f t="shared" si="136"/>
        <v>9.5500000000000007</v>
      </c>
      <c r="V479" s="1">
        <f t="shared" si="134"/>
        <v>0</v>
      </c>
    </row>
    <row r="480" spans="1:22" x14ac:dyDescent="0.25">
      <c r="A480" t="s">
        <v>491</v>
      </c>
      <c r="B480" s="17">
        <f t="shared" si="122"/>
        <v>37236</v>
      </c>
      <c r="C480" s="1">
        <f t="shared" si="123"/>
        <v>6.65</v>
      </c>
      <c r="D480" s="1">
        <f t="shared" si="135"/>
        <v>3067.2999999999997</v>
      </c>
      <c r="E480" s="1"/>
      <c r="F480" s="1"/>
      <c r="G480" s="1"/>
      <c r="H480" s="1"/>
      <c r="I480" s="5">
        <f t="shared" si="124"/>
        <v>2</v>
      </c>
      <c r="J480" s="5">
        <f t="shared" si="125"/>
        <v>12</v>
      </c>
      <c r="K480" s="5">
        <f t="shared" si="126"/>
        <v>2001</v>
      </c>
      <c r="L480" s="18">
        <f t="shared" si="127"/>
        <v>3</v>
      </c>
      <c r="M480" s="5">
        <f t="shared" si="128"/>
        <v>822</v>
      </c>
      <c r="N480" s="5">
        <f t="shared" si="129"/>
        <v>525</v>
      </c>
      <c r="O480" s="5">
        <f t="shared" si="130"/>
        <v>-1</v>
      </c>
      <c r="P480" s="1">
        <f t="shared" si="131"/>
        <v>22.1</v>
      </c>
      <c r="Q480" s="1">
        <f t="shared" si="132"/>
        <v>-3.75</v>
      </c>
      <c r="R480" s="1">
        <f t="shared" si="121"/>
        <v>0</v>
      </c>
      <c r="S480" s="1">
        <f t="shared" si="133"/>
        <v>0</v>
      </c>
      <c r="T480" s="1">
        <f t="shared" si="137"/>
        <v>11.5075</v>
      </c>
      <c r="U480" s="1">
        <f t="shared" si="136"/>
        <v>6.65</v>
      </c>
      <c r="V480" s="1">
        <f t="shared" si="134"/>
        <v>22.1</v>
      </c>
    </row>
    <row r="481" spans="1:22" x14ac:dyDescent="0.25">
      <c r="A481" t="s">
        <v>492</v>
      </c>
      <c r="B481" s="17">
        <f t="shared" si="122"/>
        <v>37237</v>
      </c>
      <c r="C481" s="1">
        <f t="shared" si="123"/>
        <v>0.85</v>
      </c>
      <c r="D481" s="1">
        <f t="shared" si="135"/>
        <v>3068.1499999999996</v>
      </c>
      <c r="E481" s="1"/>
      <c r="F481" s="1"/>
      <c r="G481" s="1"/>
      <c r="H481" s="1"/>
      <c r="I481" s="5">
        <f t="shared" si="124"/>
        <v>3</v>
      </c>
      <c r="J481" s="5">
        <f t="shared" si="125"/>
        <v>12</v>
      </c>
      <c r="K481" s="5">
        <f t="shared" si="126"/>
        <v>2001</v>
      </c>
      <c r="L481" s="18">
        <f t="shared" si="127"/>
        <v>2</v>
      </c>
      <c r="M481" s="5">
        <f t="shared" si="128"/>
        <v>687</v>
      </c>
      <c r="N481" s="5">
        <f t="shared" si="129"/>
        <v>549</v>
      </c>
      <c r="O481" s="5">
        <f t="shared" si="130"/>
        <v>-1</v>
      </c>
      <c r="P481" s="1">
        <f t="shared" si="131"/>
        <v>24.25</v>
      </c>
      <c r="Q481" s="1">
        <f t="shared" si="132"/>
        <v>-8.25</v>
      </c>
      <c r="R481" s="1">
        <f t="shared" ref="R481:R544" si="138">D481-MAX(D460:D481)</f>
        <v>0</v>
      </c>
      <c r="S481" s="1">
        <f t="shared" si="133"/>
        <v>0</v>
      </c>
      <c r="T481" s="1">
        <f t="shared" si="137"/>
        <v>12.72</v>
      </c>
      <c r="U481" s="1">
        <f t="shared" si="136"/>
        <v>0.85</v>
      </c>
      <c r="V481" s="1">
        <f t="shared" si="134"/>
        <v>0</v>
      </c>
    </row>
    <row r="482" spans="1:22" x14ac:dyDescent="0.25">
      <c r="A482" t="s">
        <v>493</v>
      </c>
      <c r="B482" s="17">
        <f t="shared" si="122"/>
        <v>37238</v>
      </c>
      <c r="C482" s="1">
        <f t="shared" si="123"/>
        <v>6.3</v>
      </c>
      <c r="D482" s="1">
        <f t="shared" si="135"/>
        <v>3074.45</v>
      </c>
      <c r="E482" s="1"/>
      <c r="F482" s="1"/>
      <c r="G482" s="1"/>
      <c r="H482" s="1"/>
      <c r="I482" s="5">
        <f t="shared" si="124"/>
        <v>4</v>
      </c>
      <c r="J482" s="5">
        <f t="shared" si="125"/>
        <v>12</v>
      </c>
      <c r="K482" s="5">
        <f t="shared" si="126"/>
        <v>2001</v>
      </c>
      <c r="L482" s="18">
        <f t="shared" si="127"/>
        <v>2</v>
      </c>
      <c r="M482" s="5">
        <f t="shared" si="128"/>
        <v>906</v>
      </c>
      <c r="N482" s="5">
        <f t="shared" si="129"/>
        <v>621</v>
      </c>
      <c r="O482" s="5">
        <f t="shared" si="130"/>
        <v>-1</v>
      </c>
      <c r="P482" s="1">
        <f t="shared" si="131"/>
        <v>6.3</v>
      </c>
      <c r="Q482" s="1">
        <f t="shared" si="132"/>
        <v>-13.65</v>
      </c>
      <c r="R482" s="1">
        <f t="shared" si="138"/>
        <v>0</v>
      </c>
      <c r="S482" s="1">
        <f t="shared" si="133"/>
        <v>0</v>
      </c>
      <c r="T482" s="1">
        <f t="shared" si="137"/>
        <v>12.27</v>
      </c>
      <c r="U482" s="1">
        <f t="shared" si="136"/>
        <v>6.3</v>
      </c>
      <c r="V482" s="1">
        <f t="shared" si="134"/>
        <v>0</v>
      </c>
    </row>
    <row r="483" spans="1:22" x14ac:dyDescent="0.25">
      <c r="A483" t="s">
        <v>494</v>
      </c>
      <c r="B483" s="17">
        <f t="shared" si="122"/>
        <v>37239</v>
      </c>
      <c r="C483" s="1">
        <f t="shared" si="123"/>
        <v>52.05</v>
      </c>
      <c r="D483" s="1">
        <f t="shared" si="135"/>
        <v>3126.5</v>
      </c>
      <c r="E483" s="1"/>
      <c r="F483" s="1"/>
      <c r="G483" s="1"/>
      <c r="H483" s="1"/>
      <c r="I483" s="5">
        <f t="shared" si="124"/>
        <v>5</v>
      </c>
      <c r="J483" s="5">
        <f t="shared" si="125"/>
        <v>12</v>
      </c>
      <c r="K483" s="5">
        <f t="shared" si="126"/>
        <v>2001</v>
      </c>
      <c r="L483" s="18">
        <f t="shared" si="127"/>
        <v>4</v>
      </c>
      <c r="M483" s="5">
        <f t="shared" si="128"/>
        <v>729</v>
      </c>
      <c r="N483" s="5">
        <f t="shared" si="129"/>
        <v>915</v>
      </c>
      <c r="O483" s="5">
        <f t="shared" si="130"/>
        <v>1</v>
      </c>
      <c r="P483" s="1">
        <f t="shared" si="131"/>
        <v>52.05</v>
      </c>
      <c r="Q483" s="1">
        <f t="shared" si="132"/>
        <v>0</v>
      </c>
      <c r="R483" s="1">
        <f t="shared" si="138"/>
        <v>0</v>
      </c>
      <c r="S483" s="1">
        <f t="shared" si="133"/>
        <v>0</v>
      </c>
      <c r="T483" s="1">
        <f t="shared" si="137"/>
        <v>14.430000000000001</v>
      </c>
      <c r="U483" s="1">
        <f t="shared" si="136"/>
        <v>52.05</v>
      </c>
      <c r="V483" s="1">
        <f t="shared" si="134"/>
        <v>35.5</v>
      </c>
    </row>
    <row r="484" spans="1:22" x14ac:dyDescent="0.25">
      <c r="A484" t="s">
        <v>495</v>
      </c>
      <c r="B484" s="17">
        <f t="shared" si="122"/>
        <v>37242</v>
      </c>
      <c r="C484" s="1">
        <f t="shared" si="123"/>
        <v>-4.9000000000000004</v>
      </c>
      <c r="D484" s="1">
        <f t="shared" si="135"/>
        <v>3121.6</v>
      </c>
      <c r="E484" s="1"/>
      <c r="F484" s="1"/>
      <c r="G484" s="1"/>
      <c r="H484" s="1"/>
      <c r="I484" s="5">
        <f t="shared" si="124"/>
        <v>1</v>
      </c>
      <c r="J484" s="5">
        <f t="shared" si="125"/>
        <v>12</v>
      </c>
      <c r="K484" s="5">
        <f t="shared" si="126"/>
        <v>2001</v>
      </c>
      <c r="L484" s="18">
        <f t="shared" si="127"/>
        <v>1</v>
      </c>
      <c r="M484" s="5">
        <f t="shared" si="128"/>
        <v>540</v>
      </c>
      <c r="N484" s="5">
        <f t="shared" si="129"/>
        <v>888</v>
      </c>
      <c r="O484" s="5">
        <f t="shared" si="130"/>
        <v>1</v>
      </c>
      <c r="P484" s="1">
        <f t="shared" si="131"/>
        <v>1</v>
      </c>
      <c r="Q484" s="1">
        <f t="shared" si="132"/>
        <v>-7.2</v>
      </c>
      <c r="R484" s="1">
        <f t="shared" si="138"/>
        <v>-4.9000000000000909</v>
      </c>
      <c r="S484" s="1">
        <f t="shared" si="133"/>
        <v>0</v>
      </c>
      <c r="T484" s="1">
        <f t="shared" si="137"/>
        <v>14.055000000000001</v>
      </c>
      <c r="U484" s="1">
        <f t="shared" si="136"/>
        <v>-4.9000000000000004</v>
      </c>
      <c r="V484" s="1">
        <f t="shared" si="134"/>
        <v>0</v>
      </c>
    </row>
    <row r="485" spans="1:22" x14ac:dyDescent="0.25">
      <c r="A485" t="s">
        <v>496</v>
      </c>
      <c r="B485" s="17">
        <f t="shared" si="122"/>
        <v>37243</v>
      </c>
      <c r="C485" s="1">
        <f t="shared" si="123"/>
        <v>-4.0999999999999996</v>
      </c>
      <c r="D485" s="1">
        <f t="shared" si="135"/>
        <v>3117.5</v>
      </c>
      <c r="E485" s="1"/>
      <c r="F485" s="1"/>
      <c r="G485" s="1"/>
      <c r="H485" s="1"/>
      <c r="I485" s="5">
        <f t="shared" si="124"/>
        <v>2</v>
      </c>
      <c r="J485" s="5">
        <f t="shared" si="125"/>
        <v>12</v>
      </c>
      <c r="K485" s="5">
        <f t="shared" si="126"/>
        <v>2001</v>
      </c>
      <c r="L485" s="18">
        <f t="shared" si="127"/>
        <v>2</v>
      </c>
      <c r="M485" s="5">
        <f t="shared" si="128"/>
        <v>534</v>
      </c>
      <c r="N485" s="5">
        <f t="shared" si="129"/>
        <v>825</v>
      </c>
      <c r="O485" s="5">
        <f t="shared" si="130"/>
        <v>1</v>
      </c>
      <c r="P485" s="1">
        <f t="shared" si="131"/>
        <v>6.8</v>
      </c>
      <c r="Q485" s="1">
        <f t="shared" si="132"/>
        <v>-8.4</v>
      </c>
      <c r="R485" s="1">
        <f t="shared" si="138"/>
        <v>-9</v>
      </c>
      <c r="S485" s="1">
        <f t="shared" si="133"/>
        <v>0</v>
      </c>
      <c r="T485" s="1">
        <f t="shared" si="137"/>
        <v>13.757500000000002</v>
      </c>
      <c r="U485" s="1">
        <f t="shared" si="136"/>
        <v>-4.0999999999999996</v>
      </c>
      <c r="V485" s="1">
        <f t="shared" si="134"/>
        <v>0</v>
      </c>
    </row>
    <row r="486" spans="1:22" x14ac:dyDescent="0.25">
      <c r="A486" t="s">
        <v>497</v>
      </c>
      <c r="B486" s="17">
        <f t="shared" si="122"/>
        <v>37244</v>
      </c>
      <c r="C486" s="1">
        <f t="shared" si="123"/>
        <v>-2.2000000000000002</v>
      </c>
      <c r="D486" s="1">
        <f t="shared" si="135"/>
        <v>3115.3</v>
      </c>
      <c r="E486" s="1"/>
      <c r="F486" s="1"/>
      <c r="G486" s="1"/>
      <c r="H486" s="1"/>
      <c r="I486" s="5">
        <f t="shared" si="124"/>
        <v>3</v>
      </c>
      <c r="J486" s="5">
        <f t="shared" si="125"/>
        <v>12</v>
      </c>
      <c r="K486" s="5">
        <f t="shared" si="126"/>
        <v>2001</v>
      </c>
      <c r="L486" s="18">
        <f t="shared" si="127"/>
        <v>2</v>
      </c>
      <c r="M486" s="5">
        <f t="shared" si="128"/>
        <v>690</v>
      </c>
      <c r="N486" s="5">
        <f t="shared" si="129"/>
        <v>861</v>
      </c>
      <c r="O486" s="5">
        <f t="shared" si="130"/>
        <v>1</v>
      </c>
      <c r="P486" s="1">
        <f t="shared" si="131"/>
        <v>10.35</v>
      </c>
      <c r="Q486" s="1">
        <f t="shared" si="132"/>
        <v>-4.55</v>
      </c>
      <c r="R486" s="1">
        <f t="shared" si="138"/>
        <v>-11.199999999999818</v>
      </c>
      <c r="S486" s="1">
        <f t="shared" si="133"/>
        <v>0</v>
      </c>
      <c r="T486" s="1">
        <f t="shared" si="137"/>
        <v>14.200000000000003</v>
      </c>
      <c r="U486" s="1">
        <f t="shared" si="136"/>
        <v>-2.2000000000000002</v>
      </c>
      <c r="V486" s="1">
        <f t="shared" si="134"/>
        <v>4.45</v>
      </c>
    </row>
    <row r="487" spans="1:22" x14ac:dyDescent="0.25">
      <c r="A487" t="s">
        <v>498</v>
      </c>
      <c r="B487" s="17">
        <f t="shared" si="122"/>
        <v>37245</v>
      </c>
      <c r="C487" s="1">
        <f t="shared" si="123"/>
        <v>11.25</v>
      </c>
      <c r="D487" s="1">
        <f t="shared" si="135"/>
        <v>3126.55</v>
      </c>
      <c r="E487" s="1"/>
      <c r="F487" s="1"/>
      <c r="G487" s="1"/>
      <c r="H487" s="1"/>
      <c r="I487" s="5">
        <f t="shared" si="124"/>
        <v>4</v>
      </c>
      <c r="J487" s="5">
        <f t="shared" si="125"/>
        <v>12</v>
      </c>
      <c r="K487" s="5">
        <f t="shared" si="126"/>
        <v>2001</v>
      </c>
      <c r="L487" s="18">
        <f t="shared" si="127"/>
        <v>2</v>
      </c>
      <c r="M487" s="5">
        <f t="shared" si="128"/>
        <v>663</v>
      </c>
      <c r="N487" s="5">
        <f t="shared" si="129"/>
        <v>525</v>
      </c>
      <c r="O487" s="5">
        <f t="shared" si="130"/>
        <v>-1</v>
      </c>
      <c r="P487" s="1">
        <f t="shared" si="131"/>
        <v>13.9</v>
      </c>
      <c r="Q487" s="1">
        <f t="shared" si="132"/>
        <v>-1.25</v>
      </c>
      <c r="R487" s="1">
        <f t="shared" si="138"/>
        <v>0</v>
      </c>
      <c r="S487" s="1">
        <f t="shared" si="133"/>
        <v>0</v>
      </c>
      <c r="T487" s="1">
        <f t="shared" si="137"/>
        <v>14.617500000000001</v>
      </c>
      <c r="U487" s="1">
        <f t="shared" si="136"/>
        <v>11.25</v>
      </c>
      <c r="V487" s="1">
        <f t="shared" si="134"/>
        <v>13.9</v>
      </c>
    </row>
    <row r="488" spans="1:22" x14ac:dyDescent="0.25">
      <c r="A488" t="s">
        <v>499</v>
      </c>
      <c r="B488" s="17">
        <f t="shared" si="122"/>
        <v>37246</v>
      </c>
      <c r="C488" s="1">
        <f t="shared" si="123"/>
        <v>2.9</v>
      </c>
      <c r="D488" s="1">
        <f t="shared" si="135"/>
        <v>3129.4500000000003</v>
      </c>
      <c r="E488" s="1"/>
      <c r="F488" s="1"/>
      <c r="G488" s="1"/>
      <c r="H488" s="1"/>
      <c r="I488" s="5">
        <f t="shared" si="124"/>
        <v>5</v>
      </c>
      <c r="J488" s="5">
        <f t="shared" si="125"/>
        <v>12</v>
      </c>
      <c r="K488" s="5">
        <f t="shared" si="126"/>
        <v>2001</v>
      </c>
      <c r="L488" s="18">
        <f t="shared" si="127"/>
        <v>1</v>
      </c>
      <c r="M488" s="5">
        <f t="shared" si="128"/>
        <v>726</v>
      </c>
      <c r="N488" s="5">
        <f t="shared" si="129"/>
        <v>531</v>
      </c>
      <c r="O488" s="5">
        <f t="shared" si="130"/>
        <v>-1</v>
      </c>
      <c r="P488" s="1">
        <f t="shared" si="131"/>
        <v>8.0500000000000007</v>
      </c>
      <c r="Q488" s="1">
        <f t="shared" si="132"/>
        <v>-0.25</v>
      </c>
      <c r="R488" s="1">
        <f t="shared" si="138"/>
        <v>0</v>
      </c>
      <c r="S488" s="1">
        <f t="shared" si="133"/>
        <v>0</v>
      </c>
      <c r="T488" s="1">
        <f t="shared" si="137"/>
        <v>14.995000000000001</v>
      </c>
      <c r="U488" s="1">
        <f t="shared" si="136"/>
        <v>2.9</v>
      </c>
      <c r="V488" s="1">
        <f t="shared" si="134"/>
        <v>6.35</v>
      </c>
    </row>
    <row r="489" spans="1:22" x14ac:dyDescent="0.25">
      <c r="A489" t="s">
        <v>500</v>
      </c>
      <c r="B489" s="17">
        <f t="shared" si="122"/>
        <v>37251</v>
      </c>
      <c r="C489" s="1">
        <f t="shared" si="123"/>
        <v>14.1</v>
      </c>
      <c r="D489" s="1">
        <f t="shared" si="135"/>
        <v>3143.55</v>
      </c>
      <c r="E489" s="1"/>
      <c r="F489" s="1"/>
      <c r="G489" s="1"/>
      <c r="H489" s="1"/>
      <c r="I489" s="5">
        <f t="shared" si="124"/>
        <v>3</v>
      </c>
      <c r="J489" s="5">
        <f t="shared" si="125"/>
        <v>12</v>
      </c>
      <c r="K489" s="5">
        <f t="shared" si="126"/>
        <v>2001</v>
      </c>
      <c r="L489" s="18">
        <f t="shared" si="127"/>
        <v>1</v>
      </c>
      <c r="M489" s="5">
        <f t="shared" si="128"/>
        <v>885</v>
      </c>
      <c r="N489" s="5">
        <f t="shared" si="129"/>
        <v>915</v>
      </c>
      <c r="O489" s="5">
        <f t="shared" si="130"/>
        <v>1</v>
      </c>
      <c r="P489" s="1">
        <f t="shared" si="131"/>
        <v>14.8</v>
      </c>
      <c r="Q489" s="1">
        <f t="shared" si="132"/>
        <v>0</v>
      </c>
      <c r="R489" s="1">
        <f t="shared" si="138"/>
        <v>0</v>
      </c>
      <c r="S489" s="1">
        <f t="shared" si="133"/>
        <v>0</v>
      </c>
      <c r="T489" s="1">
        <f t="shared" si="137"/>
        <v>15.532500000000002</v>
      </c>
      <c r="U489" s="1">
        <f t="shared" si="136"/>
        <v>14.1</v>
      </c>
      <c r="V489" s="1">
        <f t="shared" si="134"/>
        <v>12.5</v>
      </c>
    </row>
    <row r="490" spans="1:22" x14ac:dyDescent="0.25">
      <c r="A490" t="s">
        <v>501</v>
      </c>
      <c r="B490" s="17">
        <f t="shared" si="122"/>
        <v>37252</v>
      </c>
      <c r="C490" s="1">
        <f t="shared" si="123"/>
        <v>-14.25</v>
      </c>
      <c r="D490" s="1">
        <f t="shared" si="135"/>
        <v>3129.3</v>
      </c>
      <c r="E490" s="1"/>
      <c r="F490" s="1"/>
      <c r="G490" s="1"/>
      <c r="H490" s="1"/>
      <c r="I490" s="5">
        <f t="shared" si="124"/>
        <v>4</v>
      </c>
      <c r="J490" s="5">
        <f t="shared" si="125"/>
        <v>12</v>
      </c>
      <c r="K490" s="5">
        <f t="shared" si="126"/>
        <v>2001</v>
      </c>
      <c r="L490" s="18">
        <f t="shared" si="127"/>
        <v>3</v>
      </c>
      <c r="M490" s="5">
        <f t="shared" si="128"/>
        <v>837</v>
      </c>
      <c r="N490" s="5">
        <f t="shared" si="129"/>
        <v>894</v>
      </c>
      <c r="O490" s="5">
        <f t="shared" si="130"/>
        <v>1</v>
      </c>
      <c r="P490" s="1">
        <f t="shared" si="131"/>
        <v>3.8</v>
      </c>
      <c r="Q490" s="1">
        <f t="shared" si="132"/>
        <v>-14.4</v>
      </c>
      <c r="R490" s="1">
        <f t="shared" si="138"/>
        <v>-14.25</v>
      </c>
      <c r="S490" s="1">
        <f t="shared" si="133"/>
        <v>0</v>
      </c>
      <c r="T490" s="1">
        <f t="shared" si="137"/>
        <v>15.520000000000001</v>
      </c>
      <c r="U490" s="1">
        <f t="shared" si="136"/>
        <v>-14.25</v>
      </c>
      <c r="V490" s="1">
        <f t="shared" si="134"/>
        <v>0</v>
      </c>
    </row>
    <row r="491" spans="1:22" x14ac:dyDescent="0.25">
      <c r="A491" t="s">
        <v>502</v>
      </c>
      <c r="B491" s="17">
        <f t="shared" si="122"/>
        <v>37253</v>
      </c>
      <c r="C491" s="1">
        <f t="shared" si="123"/>
        <v>0.6</v>
      </c>
      <c r="D491" s="1">
        <f t="shared" si="135"/>
        <v>3129.9</v>
      </c>
      <c r="E491" s="1"/>
      <c r="F491" s="1"/>
      <c r="G491" s="1"/>
      <c r="H491" s="1"/>
      <c r="I491" s="5">
        <f t="shared" si="124"/>
        <v>5</v>
      </c>
      <c r="J491" s="5">
        <f t="shared" si="125"/>
        <v>12</v>
      </c>
      <c r="K491" s="5">
        <f t="shared" si="126"/>
        <v>2001</v>
      </c>
      <c r="L491" s="18">
        <f t="shared" si="127"/>
        <v>1</v>
      </c>
      <c r="M491" s="5">
        <f t="shared" si="128"/>
        <v>843</v>
      </c>
      <c r="N491" s="5">
        <f t="shared" si="129"/>
        <v>549</v>
      </c>
      <c r="O491" s="5">
        <f t="shared" si="130"/>
        <v>-1</v>
      </c>
      <c r="P491" s="1">
        <f t="shared" si="131"/>
        <v>2.5499999999999998</v>
      </c>
      <c r="Q491" s="1">
        <f t="shared" si="132"/>
        <v>-4.5</v>
      </c>
      <c r="R491" s="1">
        <f t="shared" si="138"/>
        <v>-13.650000000000091</v>
      </c>
      <c r="S491" s="1">
        <f t="shared" si="133"/>
        <v>0</v>
      </c>
      <c r="T491" s="1">
        <f t="shared" si="137"/>
        <v>14.73</v>
      </c>
      <c r="U491" s="1">
        <f t="shared" si="136"/>
        <v>0.6</v>
      </c>
      <c r="V491" s="1">
        <f t="shared" si="134"/>
        <v>0</v>
      </c>
    </row>
    <row r="492" spans="1:22" x14ac:dyDescent="0.25">
      <c r="A492" t="s">
        <v>503</v>
      </c>
      <c r="B492" s="17">
        <f t="shared" si="122"/>
        <v>37256</v>
      </c>
      <c r="C492" s="1">
        <f t="shared" si="123"/>
        <v>8.5500000000000007</v>
      </c>
      <c r="D492" s="1">
        <f t="shared" si="135"/>
        <v>3138.4500000000003</v>
      </c>
      <c r="E492" s="1"/>
      <c r="F492" s="1"/>
      <c r="G492" s="1"/>
      <c r="H492" s="1"/>
      <c r="I492" s="5">
        <f t="shared" si="124"/>
        <v>1</v>
      </c>
      <c r="J492" s="5">
        <f t="shared" si="125"/>
        <v>12</v>
      </c>
      <c r="K492" s="5">
        <f t="shared" si="126"/>
        <v>2001</v>
      </c>
      <c r="L492" s="18">
        <f t="shared" si="127"/>
        <v>1</v>
      </c>
      <c r="M492" s="5">
        <f t="shared" si="128"/>
        <v>900</v>
      </c>
      <c r="N492" s="5">
        <f t="shared" si="129"/>
        <v>858</v>
      </c>
      <c r="O492" s="5">
        <f t="shared" si="130"/>
        <v>-1</v>
      </c>
      <c r="P492" s="1">
        <f t="shared" si="131"/>
        <v>10</v>
      </c>
      <c r="Q492" s="1">
        <f t="shared" si="132"/>
        <v>-1.75</v>
      </c>
      <c r="R492" s="1">
        <f t="shared" si="138"/>
        <v>-5.0999999999999091</v>
      </c>
      <c r="S492" s="1">
        <f t="shared" si="133"/>
        <v>0</v>
      </c>
      <c r="T492" s="1">
        <f t="shared" si="137"/>
        <v>14.005000000000004</v>
      </c>
      <c r="U492" s="1">
        <f t="shared" si="136"/>
        <v>8.5500000000000007</v>
      </c>
      <c r="V492" s="1">
        <f t="shared" si="134"/>
        <v>0</v>
      </c>
    </row>
    <row r="493" spans="1:22" x14ac:dyDescent="0.25">
      <c r="A493" t="s">
        <v>504</v>
      </c>
      <c r="B493" s="17">
        <f t="shared" si="122"/>
        <v>37258</v>
      </c>
      <c r="C493" s="1">
        <f t="shared" si="123"/>
        <v>16.3</v>
      </c>
      <c r="D493" s="1">
        <f t="shared" si="135"/>
        <v>3154.7500000000005</v>
      </c>
      <c r="E493" s="1"/>
      <c r="F493" s="1"/>
      <c r="G493" s="1"/>
      <c r="H493" s="1"/>
      <c r="I493" s="5">
        <f t="shared" si="124"/>
        <v>3</v>
      </c>
      <c r="J493" s="5">
        <f t="shared" si="125"/>
        <v>1</v>
      </c>
      <c r="K493" s="5">
        <f t="shared" si="126"/>
        <v>2002</v>
      </c>
      <c r="L493" s="18">
        <f t="shared" si="127"/>
        <v>2</v>
      </c>
      <c r="M493" s="5">
        <f t="shared" si="128"/>
        <v>891</v>
      </c>
      <c r="N493" s="5">
        <f t="shared" si="129"/>
        <v>588</v>
      </c>
      <c r="O493" s="5">
        <f t="shared" si="130"/>
        <v>-1</v>
      </c>
      <c r="P493" s="1">
        <f t="shared" si="131"/>
        <v>16.5</v>
      </c>
      <c r="Q493" s="1">
        <f t="shared" si="132"/>
        <v>-11.2</v>
      </c>
      <c r="R493" s="1">
        <f t="shared" si="138"/>
        <v>0</v>
      </c>
      <c r="S493" s="1">
        <f t="shared" si="133"/>
        <v>0</v>
      </c>
      <c r="T493" s="1">
        <f t="shared" si="137"/>
        <v>14.640000000000004</v>
      </c>
      <c r="U493" s="1">
        <f t="shared" si="136"/>
        <v>16.3</v>
      </c>
      <c r="V493" s="1">
        <f t="shared" si="134"/>
        <v>16.5</v>
      </c>
    </row>
    <row r="494" spans="1:22" x14ac:dyDescent="0.25">
      <c r="A494" t="s">
        <v>505</v>
      </c>
      <c r="B494" s="17">
        <f t="shared" si="122"/>
        <v>37259</v>
      </c>
      <c r="C494" s="1">
        <f t="shared" si="123"/>
        <v>-11.45</v>
      </c>
      <c r="D494" s="1">
        <f t="shared" si="135"/>
        <v>3143.3000000000006</v>
      </c>
      <c r="E494" s="1"/>
      <c r="F494" s="1"/>
      <c r="G494" s="1"/>
      <c r="H494" s="1"/>
      <c r="I494" s="5">
        <f t="shared" si="124"/>
        <v>4</v>
      </c>
      <c r="J494" s="5">
        <f t="shared" si="125"/>
        <v>1</v>
      </c>
      <c r="K494" s="5">
        <f t="shared" si="126"/>
        <v>2002</v>
      </c>
      <c r="L494" s="18">
        <f t="shared" si="127"/>
        <v>4</v>
      </c>
      <c r="M494" s="5">
        <f t="shared" si="128"/>
        <v>915</v>
      </c>
      <c r="N494" s="5">
        <f t="shared" si="129"/>
        <v>606</v>
      </c>
      <c r="O494" s="5">
        <f t="shared" si="130"/>
        <v>-1</v>
      </c>
      <c r="P494" s="1">
        <f t="shared" si="131"/>
        <v>0</v>
      </c>
      <c r="Q494" s="1">
        <f t="shared" si="132"/>
        <v>-20.7</v>
      </c>
      <c r="R494" s="1">
        <f t="shared" si="138"/>
        <v>-11.449999999999818</v>
      </c>
      <c r="S494" s="1">
        <f t="shared" si="133"/>
        <v>0</v>
      </c>
      <c r="T494" s="1">
        <f t="shared" si="137"/>
        <v>14.527500000000003</v>
      </c>
      <c r="U494" s="1">
        <f t="shared" si="136"/>
        <v>-11.45</v>
      </c>
      <c r="V494" s="1">
        <f t="shared" si="134"/>
        <v>0</v>
      </c>
    </row>
    <row r="495" spans="1:22" x14ac:dyDescent="0.25">
      <c r="A495" t="s">
        <v>506</v>
      </c>
      <c r="B495" s="17">
        <f t="shared" si="122"/>
        <v>37260</v>
      </c>
      <c r="C495" s="1">
        <f t="shared" si="123"/>
        <v>-13.65</v>
      </c>
      <c r="D495" s="1">
        <f t="shared" si="135"/>
        <v>3129.6500000000005</v>
      </c>
      <c r="E495" s="1"/>
      <c r="F495" s="1"/>
      <c r="G495" s="1"/>
      <c r="H495" s="1"/>
      <c r="I495" s="5">
        <f t="shared" si="124"/>
        <v>5</v>
      </c>
      <c r="J495" s="5">
        <f t="shared" si="125"/>
        <v>1</v>
      </c>
      <c r="K495" s="5">
        <f t="shared" si="126"/>
        <v>2002</v>
      </c>
      <c r="L495" s="18">
        <f t="shared" si="127"/>
        <v>2</v>
      </c>
      <c r="M495" s="5">
        <f t="shared" si="128"/>
        <v>546</v>
      </c>
      <c r="N495" s="5">
        <f t="shared" si="129"/>
        <v>831</v>
      </c>
      <c r="O495" s="5">
        <f t="shared" si="130"/>
        <v>1</v>
      </c>
      <c r="P495" s="1">
        <f t="shared" si="131"/>
        <v>3.8</v>
      </c>
      <c r="Q495" s="1">
        <f t="shared" si="132"/>
        <v>-17.95</v>
      </c>
      <c r="R495" s="1">
        <f t="shared" si="138"/>
        <v>-25.099999999999909</v>
      </c>
      <c r="S495" s="1">
        <f t="shared" si="133"/>
        <v>0</v>
      </c>
      <c r="T495" s="1">
        <f t="shared" si="137"/>
        <v>13.747500000000006</v>
      </c>
      <c r="U495" s="1">
        <f t="shared" si="136"/>
        <v>-13.65</v>
      </c>
      <c r="V495" s="1">
        <f t="shared" si="134"/>
        <v>0</v>
      </c>
    </row>
    <row r="496" spans="1:22" x14ac:dyDescent="0.25">
      <c r="A496" t="s">
        <v>507</v>
      </c>
      <c r="B496" s="17">
        <f t="shared" si="122"/>
        <v>37263</v>
      </c>
      <c r="C496" s="1">
        <f t="shared" si="123"/>
        <v>4.05</v>
      </c>
      <c r="D496" s="1">
        <f t="shared" si="135"/>
        <v>3133.7000000000007</v>
      </c>
      <c r="E496" s="1"/>
      <c r="F496" s="1"/>
      <c r="G496" s="1"/>
      <c r="H496" s="1"/>
      <c r="I496" s="5">
        <f t="shared" si="124"/>
        <v>1</v>
      </c>
      <c r="J496" s="5">
        <f t="shared" si="125"/>
        <v>1</v>
      </c>
      <c r="K496" s="5">
        <f t="shared" si="126"/>
        <v>2002</v>
      </c>
      <c r="L496" s="18">
        <f t="shared" si="127"/>
        <v>1</v>
      </c>
      <c r="M496" s="5">
        <f t="shared" si="128"/>
        <v>540</v>
      </c>
      <c r="N496" s="5">
        <f t="shared" si="129"/>
        <v>519</v>
      </c>
      <c r="O496" s="5">
        <f t="shared" si="130"/>
        <v>-1</v>
      </c>
      <c r="P496" s="1">
        <f t="shared" si="131"/>
        <v>4.05</v>
      </c>
      <c r="Q496" s="1">
        <f t="shared" si="132"/>
        <v>-0.75</v>
      </c>
      <c r="R496" s="1">
        <f t="shared" si="138"/>
        <v>-21.049999999999727</v>
      </c>
      <c r="S496" s="1">
        <f t="shared" si="133"/>
        <v>0</v>
      </c>
      <c r="T496" s="1">
        <f t="shared" si="137"/>
        <v>13.950000000000006</v>
      </c>
      <c r="U496" s="1">
        <f t="shared" si="136"/>
        <v>4.05</v>
      </c>
      <c r="V496" s="1">
        <f t="shared" si="134"/>
        <v>0</v>
      </c>
    </row>
    <row r="497" spans="1:22" x14ac:dyDescent="0.25">
      <c r="A497" t="s">
        <v>508</v>
      </c>
      <c r="B497" s="17">
        <f t="shared" si="122"/>
        <v>37264</v>
      </c>
      <c r="C497" s="1">
        <f t="shared" si="123"/>
        <v>-7.2</v>
      </c>
      <c r="D497" s="1">
        <f t="shared" si="135"/>
        <v>3126.5000000000009</v>
      </c>
      <c r="E497" s="1"/>
      <c r="F497" s="1"/>
      <c r="G497" s="1"/>
      <c r="H497" s="1"/>
      <c r="I497" s="5">
        <f t="shared" si="124"/>
        <v>2</v>
      </c>
      <c r="J497" s="5">
        <f t="shared" si="125"/>
        <v>1</v>
      </c>
      <c r="K497" s="5">
        <f t="shared" si="126"/>
        <v>2002</v>
      </c>
      <c r="L497" s="18">
        <f t="shared" si="127"/>
        <v>2</v>
      </c>
      <c r="M497" s="5">
        <f t="shared" si="128"/>
        <v>750</v>
      </c>
      <c r="N497" s="5">
        <f t="shared" si="129"/>
        <v>843</v>
      </c>
      <c r="O497" s="5">
        <f t="shared" si="130"/>
        <v>1</v>
      </c>
      <c r="P497" s="1">
        <f t="shared" si="131"/>
        <v>10.85</v>
      </c>
      <c r="Q497" s="1">
        <f t="shared" si="132"/>
        <v>-6.55</v>
      </c>
      <c r="R497" s="1">
        <f t="shared" si="138"/>
        <v>-28.249999999999545</v>
      </c>
      <c r="S497" s="1">
        <f t="shared" si="133"/>
        <v>0</v>
      </c>
      <c r="T497" s="1">
        <f t="shared" si="137"/>
        <v>11.997500000000004</v>
      </c>
      <c r="U497" s="1">
        <f t="shared" si="136"/>
        <v>-7.2</v>
      </c>
      <c r="V497" s="1">
        <f t="shared" si="134"/>
        <v>0</v>
      </c>
    </row>
    <row r="498" spans="1:22" x14ac:dyDescent="0.25">
      <c r="A498" t="s">
        <v>509</v>
      </c>
      <c r="B498" s="17">
        <f t="shared" si="122"/>
        <v>37265</v>
      </c>
      <c r="C498" s="1">
        <f t="shared" si="123"/>
        <v>5.2</v>
      </c>
      <c r="D498" s="1">
        <f t="shared" si="135"/>
        <v>3131.7000000000007</v>
      </c>
      <c r="E498" s="1"/>
      <c r="F498" s="1"/>
      <c r="G498" s="1"/>
      <c r="H498" s="1"/>
      <c r="I498" s="5">
        <f t="shared" si="124"/>
        <v>3</v>
      </c>
      <c r="J498" s="5">
        <f t="shared" si="125"/>
        <v>1</v>
      </c>
      <c r="K498" s="5">
        <f t="shared" si="126"/>
        <v>2002</v>
      </c>
      <c r="L498" s="18">
        <f t="shared" si="127"/>
        <v>2</v>
      </c>
      <c r="M498" s="5">
        <f t="shared" si="128"/>
        <v>591</v>
      </c>
      <c r="N498" s="5">
        <f t="shared" si="129"/>
        <v>540</v>
      </c>
      <c r="O498" s="5">
        <f t="shared" si="130"/>
        <v>-1</v>
      </c>
      <c r="P498" s="1">
        <f t="shared" si="131"/>
        <v>12.8</v>
      </c>
      <c r="Q498" s="1">
        <f t="shared" si="132"/>
        <v>-6.2</v>
      </c>
      <c r="R498" s="1">
        <f t="shared" si="138"/>
        <v>-23.049999999999727</v>
      </c>
      <c r="S498" s="1">
        <f t="shared" si="133"/>
        <v>0</v>
      </c>
      <c r="T498" s="1">
        <f t="shared" si="137"/>
        <v>11.685000000000004</v>
      </c>
      <c r="U498" s="1">
        <f t="shared" si="136"/>
        <v>5.2</v>
      </c>
      <c r="V498" s="1">
        <f t="shared" si="134"/>
        <v>12.8</v>
      </c>
    </row>
    <row r="499" spans="1:22" x14ac:dyDescent="0.25">
      <c r="A499" t="s">
        <v>510</v>
      </c>
      <c r="B499" s="17">
        <f t="shared" si="122"/>
        <v>37266</v>
      </c>
      <c r="C499" s="1">
        <f t="shared" si="123"/>
        <v>7.95</v>
      </c>
      <c r="D499" s="1">
        <f t="shared" si="135"/>
        <v>3139.6500000000005</v>
      </c>
      <c r="E499" s="1"/>
      <c r="F499" s="1"/>
      <c r="G499" s="1"/>
      <c r="H499" s="1"/>
      <c r="I499" s="5">
        <f t="shared" si="124"/>
        <v>4</v>
      </c>
      <c r="J499" s="5">
        <f t="shared" si="125"/>
        <v>1</v>
      </c>
      <c r="K499" s="5">
        <f t="shared" si="126"/>
        <v>2002</v>
      </c>
      <c r="L499" s="18">
        <f t="shared" si="127"/>
        <v>3</v>
      </c>
      <c r="M499" s="5">
        <f t="shared" si="128"/>
        <v>702</v>
      </c>
      <c r="N499" s="5">
        <f t="shared" si="129"/>
        <v>552</v>
      </c>
      <c r="O499" s="5">
        <f t="shared" si="130"/>
        <v>-1</v>
      </c>
      <c r="P499" s="1">
        <f t="shared" si="131"/>
        <v>12.15</v>
      </c>
      <c r="Q499" s="1">
        <f t="shared" si="132"/>
        <v>-10</v>
      </c>
      <c r="R499" s="1">
        <f t="shared" si="138"/>
        <v>-15.099999999999909</v>
      </c>
      <c r="S499" s="1">
        <f t="shared" si="133"/>
        <v>0</v>
      </c>
      <c r="T499" s="1">
        <f t="shared" si="137"/>
        <v>11.805000000000003</v>
      </c>
      <c r="U499" s="1">
        <f t="shared" si="136"/>
        <v>7.95</v>
      </c>
      <c r="V499" s="1">
        <f t="shared" si="134"/>
        <v>0</v>
      </c>
    </row>
    <row r="500" spans="1:22" x14ac:dyDescent="0.25">
      <c r="A500" t="s">
        <v>511</v>
      </c>
      <c r="B500" s="17">
        <f t="shared" si="122"/>
        <v>37267</v>
      </c>
      <c r="C500" s="1">
        <f t="shared" si="123"/>
        <v>15.7</v>
      </c>
      <c r="D500" s="1">
        <f t="shared" si="135"/>
        <v>3155.3500000000004</v>
      </c>
      <c r="E500" s="1"/>
      <c r="F500" s="1"/>
      <c r="G500" s="1"/>
      <c r="H500" s="1"/>
      <c r="I500" s="5">
        <f t="shared" si="124"/>
        <v>5</v>
      </c>
      <c r="J500" s="5">
        <f t="shared" si="125"/>
        <v>1</v>
      </c>
      <c r="K500" s="5">
        <f t="shared" si="126"/>
        <v>2002</v>
      </c>
      <c r="L500" s="18">
        <f t="shared" si="127"/>
        <v>2</v>
      </c>
      <c r="M500" s="5">
        <f t="shared" si="128"/>
        <v>900</v>
      </c>
      <c r="N500" s="5">
        <f t="shared" si="129"/>
        <v>720</v>
      </c>
      <c r="O500" s="5">
        <f t="shared" si="130"/>
        <v>-1</v>
      </c>
      <c r="P500" s="1">
        <f t="shared" si="131"/>
        <v>16.350000000000001</v>
      </c>
      <c r="Q500" s="1">
        <f t="shared" si="132"/>
        <v>-3.15</v>
      </c>
      <c r="R500" s="1">
        <f t="shared" si="138"/>
        <v>0</v>
      </c>
      <c r="S500" s="1">
        <f t="shared" si="133"/>
        <v>0</v>
      </c>
      <c r="T500" s="1">
        <f t="shared" si="137"/>
        <v>11.517500000000002</v>
      </c>
      <c r="U500" s="1">
        <f t="shared" si="136"/>
        <v>15.7</v>
      </c>
      <c r="V500" s="1">
        <f t="shared" si="134"/>
        <v>0</v>
      </c>
    </row>
    <row r="501" spans="1:22" x14ac:dyDescent="0.25">
      <c r="A501" t="s">
        <v>512</v>
      </c>
      <c r="B501" s="17">
        <f t="shared" si="122"/>
        <v>37270</v>
      </c>
      <c r="C501" s="1">
        <f t="shared" si="123"/>
        <v>-5.95</v>
      </c>
      <c r="D501" s="1">
        <f t="shared" si="135"/>
        <v>3149.4000000000005</v>
      </c>
      <c r="E501" s="1"/>
      <c r="F501" s="1"/>
      <c r="G501" s="1"/>
      <c r="H501" s="1"/>
      <c r="I501" s="5">
        <f t="shared" si="124"/>
        <v>1</v>
      </c>
      <c r="J501" s="5">
        <f t="shared" si="125"/>
        <v>1</v>
      </c>
      <c r="K501" s="5">
        <f t="shared" si="126"/>
        <v>2002</v>
      </c>
      <c r="L501" s="18">
        <f t="shared" si="127"/>
        <v>1</v>
      </c>
      <c r="M501" s="5">
        <f t="shared" si="128"/>
        <v>540</v>
      </c>
      <c r="N501" s="5">
        <f t="shared" si="129"/>
        <v>693</v>
      </c>
      <c r="O501" s="5">
        <f t="shared" si="130"/>
        <v>1</v>
      </c>
      <c r="P501" s="1">
        <f t="shared" si="131"/>
        <v>1.75</v>
      </c>
      <c r="Q501" s="1">
        <f t="shared" si="132"/>
        <v>-5.75</v>
      </c>
      <c r="R501" s="1">
        <f t="shared" si="138"/>
        <v>-5.9499999999998181</v>
      </c>
      <c r="S501" s="1">
        <f t="shared" si="133"/>
        <v>0</v>
      </c>
      <c r="T501" s="1">
        <f t="shared" si="137"/>
        <v>10.3925</v>
      </c>
      <c r="U501" s="1">
        <f t="shared" si="136"/>
        <v>-5.95</v>
      </c>
      <c r="V501" s="1">
        <f t="shared" si="134"/>
        <v>1.5</v>
      </c>
    </row>
    <row r="502" spans="1:22" x14ac:dyDescent="0.25">
      <c r="A502" t="s">
        <v>513</v>
      </c>
      <c r="B502" s="17">
        <f t="shared" si="122"/>
        <v>37271</v>
      </c>
      <c r="C502" s="1">
        <f t="shared" si="123"/>
        <v>-19.75</v>
      </c>
      <c r="D502" s="1">
        <f t="shared" si="135"/>
        <v>3129.6500000000005</v>
      </c>
      <c r="E502" s="1"/>
      <c r="F502" s="1"/>
      <c r="G502" s="1"/>
      <c r="H502" s="1"/>
      <c r="I502" s="5">
        <f t="shared" si="124"/>
        <v>2</v>
      </c>
      <c r="J502" s="5">
        <f t="shared" si="125"/>
        <v>1</v>
      </c>
      <c r="K502" s="5">
        <f t="shared" si="126"/>
        <v>2002</v>
      </c>
      <c r="L502" s="18">
        <f t="shared" si="127"/>
        <v>2</v>
      </c>
      <c r="M502" s="5">
        <f t="shared" si="128"/>
        <v>522</v>
      </c>
      <c r="N502" s="5">
        <f t="shared" si="129"/>
        <v>762</v>
      </c>
      <c r="O502" s="5">
        <f t="shared" si="130"/>
        <v>1</v>
      </c>
      <c r="P502" s="1">
        <f t="shared" si="131"/>
        <v>1.75</v>
      </c>
      <c r="Q502" s="1">
        <f t="shared" si="132"/>
        <v>-23.15</v>
      </c>
      <c r="R502" s="1">
        <f t="shared" si="138"/>
        <v>-25.699999999999818</v>
      </c>
      <c r="S502" s="1">
        <f t="shared" si="133"/>
        <v>0</v>
      </c>
      <c r="T502" s="1">
        <f t="shared" si="137"/>
        <v>10.165000000000001</v>
      </c>
      <c r="U502" s="1">
        <f t="shared" si="136"/>
        <v>-19.75</v>
      </c>
      <c r="V502" s="1">
        <f t="shared" si="134"/>
        <v>0</v>
      </c>
    </row>
    <row r="503" spans="1:22" x14ac:dyDescent="0.25">
      <c r="A503" t="s">
        <v>514</v>
      </c>
      <c r="B503" s="17">
        <f t="shared" si="122"/>
        <v>37272</v>
      </c>
      <c r="C503" s="1">
        <f t="shared" si="123"/>
        <v>-20</v>
      </c>
      <c r="D503" s="1">
        <f t="shared" si="135"/>
        <v>3109.6500000000005</v>
      </c>
      <c r="E503" s="1"/>
      <c r="F503" s="1"/>
      <c r="G503" s="1"/>
      <c r="H503" s="1"/>
      <c r="I503" s="5">
        <f t="shared" si="124"/>
        <v>3</v>
      </c>
      <c r="J503" s="5">
        <f t="shared" si="125"/>
        <v>1</v>
      </c>
      <c r="K503" s="5">
        <f t="shared" si="126"/>
        <v>2002</v>
      </c>
      <c r="L503" s="18">
        <f t="shared" si="127"/>
        <v>2</v>
      </c>
      <c r="M503" s="5">
        <f t="shared" si="128"/>
        <v>549</v>
      </c>
      <c r="N503" s="5">
        <f t="shared" si="129"/>
        <v>876</v>
      </c>
      <c r="O503" s="5">
        <f t="shared" si="130"/>
        <v>1</v>
      </c>
      <c r="P503" s="1">
        <f t="shared" si="131"/>
        <v>4.5</v>
      </c>
      <c r="Q503" s="1">
        <f t="shared" si="132"/>
        <v>-21.15</v>
      </c>
      <c r="R503" s="1">
        <f t="shared" si="138"/>
        <v>-45.699999999999818</v>
      </c>
      <c r="S503" s="1">
        <f t="shared" si="133"/>
        <v>0</v>
      </c>
      <c r="T503" s="1">
        <f t="shared" si="137"/>
        <v>7.7874999999999988</v>
      </c>
      <c r="U503" s="1">
        <f t="shared" si="136"/>
        <v>-20</v>
      </c>
      <c r="V503" s="1">
        <f t="shared" si="134"/>
        <v>0</v>
      </c>
    </row>
    <row r="504" spans="1:22" x14ac:dyDescent="0.25">
      <c r="A504" t="s">
        <v>515</v>
      </c>
      <c r="B504" s="17">
        <f t="shared" si="122"/>
        <v>37273</v>
      </c>
      <c r="C504" s="1">
        <f t="shared" si="123"/>
        <v>0.95</v>
      </c>
      <c r="D504" s="1">
        <f t="shared" si="135"/>
        <v>3110.6000000000004</v>
      </c>
      <c r="E504" s="1"/>
      <c r="F504" s="1"/>
      <c r="G504" s="1"/>
      <c r="H504" s="1"/>
      <c r="I504" s="5">
        <f t="shared" si="124"/>
        <v>4</v>
      </c>
      <c r="J504" s="5">
        <f t="shared" si="125"/>
        <v>1</v>
      </c>
      <c r="K504" s="5">
        <f t="shared" si="126"/>
        <v>2002</v>
      </c>
      <c r="L504" s="18">
        <f t="shared" si="127"/>
        <v>2</v>
      </c>
      <c r="M504" s="5">
        <f t="shared" si="128"/>
        <v>633</v>
      </c>
      <c r="N504" s="5">
        <f t="shared" si="129"/>
        <v>861</v>
      </c>
      <c r="O504" s="5">
        <f t="shared" si="130"/>
        <v>1</v>
      </c>
      <c r="P504" s="1">
        <f t="shared" si="131"/>
        <v>8.1</v>
      </c>
      <c r="Q504" s="1">
        <f t="shared" si="132"/>
        <v>-6.15</v>
      </c>
      <c r="R504" s="1">
        <f t="shared" si="138"/>
        <v>-44.75</v>
      </c>
      <c r="S504" s="1">
        <f t="shared" si="133"/>
        <v>0</v>
      </c>
      <c r="T504" s="1">
        <f t="shared" si="137"/>
        <v>8.1424999999999983</v>
      </c>
      <c r="U504" s="1">
        <f t="shared" si="136"/>
        <v>0.95</v>
      </c>
      <c r="V504" s="1">
        <f t="shared" si="134"/>
        <v>2.85</v>
      </c>
    </row>
    <row r="505" spans="1:22" x14ac:dyDescent="0.25">
      <c r="A505" t="s">
        <v>516</v>
      </c>
      <c r="B505" s="17">
        <f t="shared" si="122"/>
        <v>37274</v>
      </c>
      <c r="C505" s="1">
        <f t="shared" si="123"/>
        <v>5.95</v>
      </c>
      <c r="D505" s="1">
        <f t="shared" si="135"/>
        <v>3116.55</v>
      </c>
      <c r="E505" s="1"/>
      <c r="F505" s="1"/>
      <c r="G505" s="1"/>
      <c r="H505" s="1"/>
      <c r="I505" s="5">
        <f t="shared" si="124"/>
        <v>5</v>
      </c>
      <c r="J505" s="5">
        <f t="shared" si="125"/>
        <v>1</v>
      </c>
      <c r="K505" s="5">
        <f t="shared" si="126"/>
        <v>2002</v>
      </c>
      <c r="L505" s="18">
        <f t="shared" si="127"/>
        <v>2</v>
      </c>
      <c r="M505" s="5">
        <f t="shared" si="128"/>
        <v>852</v>
      </c>
      <c r="N505" s="5">
        <f t="shared" si="129"/>
        <v>543</v>
      </c>
      <c r="O505" s="5">
        <f t="shared" si="130"/>
        <v>-1</v>
      </c>
      <c r="P505" s="1">
        <f t="shared" si="131"/>
        <v>11.4</v>
      </c>
      <c r="Q505" s="1">
        <f t="shared" si="132"/>
        <v>-1.25</v>
      </c>
      <c r="R505" s="1">
        <f t="shared" si="138"/>
        <v>-38.800000000000182</v>
      </c>
      <c r="S505" s="1">
        <f t="shared" si="133"/>
        <v>0</v>
      </c>
      <c r="T505" s="1">
        <f t="shared" si="137"/>
        <v>8.3724999999999987</v>
      </c>
      <c r="U505" s="1">
        <f t="shared" si="136"/>
        <v>5.95</v>
      </c>
      <c r="V505" s="1">
        <f t="shared" si="134"/>
        <v>9.35</v>
      </c>
    </row>
    <row r="506" spans="1:22" x14ac:dyDescent="0.25">
      <c r="A506" t="s">
        <v>517</v>
      </c>
      <c r="B506" s="17">
        <f t="shared" si="122"/>
        <v>37278</v>
      </c>
      <c r="C506" s="1">
        <f t="shared" si="123"/>
        <v>15.7</v>
      </c>
      <c r="D506" s="1">
        <f t="shared" si="135"/>
        <v>3132.25</v>
      </c>
      <c r="E506" s="1"/>
      <c r="F506" s="1"/>
      <c r="G506" s="1"/>
      <c r="H506" s="1"/>
      <c r="I506" s="5">
        <f t="shared" si="124"/>
        <v>2</v>
      </c>
      <c r="J506" s="5">
        <f t="shared" si="125"/>
        <v>1</v>
      </c>
      <c r="K506" s="5">
        <f t="shared" si="126"/>
        <v>2002</v>
      </c>
      <c r="L506" s="18">
        <f t="shared" si="127"/>
        <v>2</v>
      </c>
      <c r="M506" s="5">
        <f t="shared" si="128"/>
        <v>882</v>
      </c>
      <c r="N506" s="5">
        <f t="shared" si="129"/>
        <v>543</v>
      </c>
      <c r="O506" s="5">
        <f t="shared" si="130"/>
        <v>-1</v>
      </c>
      <c r="P506" s="1">
        <f t="shared" si="131"/>
        <v>20.350000000000001</v>
      </c>
      <c r="Q506" s="1">
        <f t="shared" si="132"/>
        <v>-1.25</v>
      </c>
      <c r="R506" s="1">
        <f t="shared" si="138"/>
        <v>-23.100000000000364</v>
      </c>
      <c r="S506" s="1">
        <f t="shared" si="133"/>
        <v>0</v>
      </c>
      <c r="T506" s="1">
        <f t="shared" si="137"/>
        <v>8.8724999999999987</v>
      </c>
      <c r="U506" s="1">
        <f t="shared" si="136"/>
        <v>15.7</v>
      </c>
      <c r="V506" s="1">
        <f t="shared" si="134"/>
        <v>0</v>
      </c>
    </row>
    <row r="507" spans="1:22" x14ac:dyDescent="0.25">
      <c r="A507" t="s">
        <v>518</v>
      </c>
      <c r="B507" s="17">
        <f t="shared" si="122"/>
        <v>37279</v>
      </c>
      <c r="C507" s="1">
        <f t="shared" si="123"/>
        <v>3.05</v>
      </c>
      <c r="D507" s="1">
        <f t="shared" si="135"/>
        <v>3135.3</v>
      </c>
      <c r="E507" s="1"/>
      <c r="F507" s="1"/>
      <c r="G507" s="1"/>
      <c r="H507" s="1"/>
      <c r="I507" s="5">
        <f t="shared" si="124"/>
        <v>3</v>
      </c>
      <c r="J507" s="5">
        <f t="shared" si="125"/>
        <v>1</v>
      </c>
      <c r="K507" s="5">
        <f t="shared" si="126"/>
        <v>2002</v>
      </c>
      <c r="L507" s="18">
        <f t="shared" si="127"/>
        <v>2</v>
      </c>
      <c r="M507" s="5">
        <f t="shared" si="128"/>
        <v>621</v>
      </c>
      <c r="N507" s="5">
        <f t="shared" si="129"/>
        <v>549</v>
      </c>
      <c r="O507" s="5">
        <f t="shared" si="130"/>
        <v>-1</v>
      </c>
      <c r="P507" s="1">
        <f t="shared" si="131"/>
        <v>11.9</v>
      </c>
      <c r="Q507" s="1">
        <f t="shared" si="132"/>
        <v>-3.95</v>
      </c>
      <c r="R507" s="1">
        <f t="shared" si="138"/>
        <v>-20.050000000000182</v>
      </c>
      <c r="S507" s="1">
        <f t="shared" si="133"/>
        <v>0</v>
      </c>
      <c r="T507" s="1">
        <f t="shared" si="137"/>
        <v>8.7724999999999991</v>
      </c>
      <c r="U507" s="1">
        <f t="shared" si="136"/>
        <v>3.05</v>
      </c>
      <c r="V507" s="1">
        <f t="shared" si="134"/>
        <v>10.45</v>
      </c>
    </row>
    <row r="508" spans="1:22" x14ac:dyDescent="0.25">
      <c r="A508" t="s">
        <v>519</v>
      </c>
      <c r="B508" s="17">
        <f t="shared" si="122"/>
        <v>37280</v>
      </c>
      <c r="C508" s="1">
        <f t="shared" si="123"/>
        <v>5.4</v>
      </c>
      <c r="D508" s="1">
        <f t="shared" si="135"/>
        <v>3140.7000000000003</v>
      </c>
      <c r="E508" s="1"/>
      <c r="F508" s="1"/>
      <c r="G508" s="1"/>
      <c r="H508" s="1"/>
      <c r="I508" s="5">
        <f t="shared" si="124"/>
        <v>4</v>
      </c>
      <c r="J508" s="5">
        <f t="shared" si="125"/>
        <v>1</v>
      </c>
      <c r="K508" s="5">
        <f t="shared" si="126"/>
        <v>2002</v>
      </c>
      <c r="L508" s="18">
        <f t="shared" si="127"/>
        <v>3</v>
      </c>
      <c r="M508" s="5">
        <f t="shared" si="128"/>
        <v>891</v>
      </c>
      <c r="N508" s="5">
        <f t="shared" si="129"/>
        <v>546</v>
      </c>
      <c r="O508" s="5">
        <f t="shared" si="130"/>
        <v>-1</v>
      </c>
      <c r="P508" s="1">
        <f t="shared" si="131"/>
        <v>10.050000000000001</v>
      </c>
      <c r="Q508" s="1">
        <f t="shared" si="132"/>
        <v>-16.5</v>
      </c>
      <c r="R508" s="1">
        <f t="shared" si="138"/>
        <v>-14.650000000000091</v>
      </c>
      <c r="S508" s="1">
        <f t="shared" si="133"/>
        <v>0</v>
      </c>
      <c r="T508" s="1">
        <f t="shared" si="137"/>
        <v>8.8725000000000005</v>
      </c>
      <c r="U508" s="1">
        <f t="shared" si="136"/>
        <v>5.4</v>
      </c>
      <c r="V508" s="1">
        <f t="shared" si="134"/>
        <v>0</v>
      </c>
    </row>
    <row r="509" spans="1:22" x14ac:dyDescent="0.25">
      <c r="A509" t="s">
        <v>520</v>
      </c>
      <c r="B509" s="17">
        <f t="shared" si="122"/>
        <v>37281</v>
      </c>
      <c r="C509" s="1">
        <f t="shared" si="123"/>
        <v>-1.4</v>
      </c>
      <c r="D509" s="1">
        <f t="shared" si="135"/>
        <v>3139.3</v>
      </c>
      <c r="E509" s="1"/>
      <c r="F509" s="1"/>
      <c r="G509" s="1"/>
      <c r="H509" s="1"/>
      <c r="I509" s="5">
        <f t="shared" si="124"/>
        <v>5</v>
      </c>
      <c r="J509" s="5">
        <f t="shared" si="125"/>
        <v>1</v>
      </c>
      <c r="K509" s="5">
        <f t="shared" si="126"/>
        <v>2002</v>
      </c>
      <c r="L509" s="18">
        <f t="shared" si="127"/>
        <v>2</v>
      </c>
      <c r="M509" s="5">
        <f t="shared" si="128"/>
        <v>759</v>
      </c>
      <c r="N509" s="5">
        <f t="shared" si="129"/>
        <v>858</v>
      </c>
      <c r="O509" s="5">
        <f t="shared" si="130"/>
        <v>1</v>
      </c>
      <c r="P509" s="1">
        <f t="shared" si="131"/>
        <v>11.5</v>
      </c>
      <c r="Q509" s="1">
        <f t="shared" si="132"/>
        <v>-2</v>
      </c>
      <c r="R509" s="1">
        <f t="shared" si="138"/>
        <v>-16.050000000000182</v>
      </c>
      <c r="S509" s="1">
        <f t="shared" si="133"/>
        <v>0</v>
      </c>
      <c r="T509" s="1">
        <f t="shared" si="137"/>
        <v>8.7074999999999996</v>
      </c>
      <c r="U509" s="1">
        <f t="shared" si="136"/>
        <v>0</v>
      </c>
      <c r="V509" s="1">
        <f t="shared" si="134"/>
        <v>5.5</v>
      </c>
    </row>
    <row r="510" spans="1:22" x14ac:dyDescent="0.25">
      <c r="A510" t="s">
        <v>521</v>
      </c>
      <c r="B510" s="17">
        <f t="shared" si="122"/>
        <v>37284</v>
      </c>
      <c r="C510" s="1">
        <f t="shared" si="123"/>
        <v>1.6</v>
      </c>
      <c r="D510" s="1">
        <f t="shared" si="135"/>
        <v>3140.9</v>
      </c>
      <c r="E510" s="1"/>
      <c r="F510" s="1"/>
      <c r="G510" s="1"/>
      <c r="H510" s="1"/>
      <c r="I510" s="5">
        <f t="shared" si="124"/>
        <v>1</v>
      </c>
      <c r="J510" s="5">
        <f t="shared" si="125"/>
        <v>1</v>
      </c>
      <c r="K510" s="5">
        <f t="shared" si="126"/>
        <v>2002</v>
      </c>
      <c r="L510" s="18">
        <f t="shared" si="127"/>
        <v>1</v>
      </c>
      <c r="M510" s="5">
        <f t="shared" si="128"/>
        <v>723</v>
      </c>
      <c r="N510" s="5">
        <f t="shared" si="129"/>
        <v>915</v>
      </c>
      <c r="O510" s="5">
        <f t="shared" si="130"/>
        <v>1</v>
      </c>
      <c r="P510" s="1">
        <f t="shared" si="131"/>
        <v>7.55</v>
      </c>
      <c r="Q510" s="1">
        <f t="shared" si="132"/>
        <v>0</v>
      </c>
      <c r="R510" s="1">
        <f t="shared" si="138"/>
        <v>-14.450000000000273</v>
      </c>
      <c r="S510" s="1">
        <f t="shared" si="133"/>
        <v>0</v>
      </c>
      <c r="T510" s="1">
        <f t="shared" si="137"/>
        <v>8.8950000000000014</v>
      </c>
      <c r="U510" s="1">
        <f t="shared" si="136"/>
        <v>1.6</v>
      </c>
      <c r="V510" s="1">
        <f t="shared" si="134"/>
        <v>0</v>
      </c>
    </row>
    <row r="511" spans="1:22" x14ac:dyDescent="0.25">
      <c r="A511" t="s">
        <v>522</v>
      </c>
      <c r="B511" s="17">
        <f t="shared" si="122"/>
        <v>37285</v>
      </c>
      <c r="C511" s="1">
        <f t="shared" si="123"/>
        <v>67.900000000000006</v>
      </c>
      <c r="D511" s="1">
        <f t="shared" si="135"/>
        <v>3208.8</v>
      </c>
      <c r="E511" s="1"/>
      <c r="F511" s="1"/>
      <c r="G511" s="1"/>
      <c r="H511" s="1"/>
      <c r="I511" s="5">
        <f t="shared" si="124"/>
        <v>2</v>
      </c>
      <c r="J511" s="5">
        <f t="shared" si="125"/>
        <v>1</v>
      </c>
      <c r="K511" s="5">
        <f t="shared" si="126"/>
        <v>2002</v>
      </c>
      <c r="L511" s="18">
        <f t="shared" si="127"/>
        <v>2</v>
      </c>
      <c r="M511" s="5">
        <f t="shared" si="128"/>
        <v>855</v>
      </c>
      <c r="N511" s="5">
        <f t="shared" si="129"/>
        <v>534</v>
      </c>
      <c r="O511" s="5">
        <f t="shared" si="130"/>
        <v>-1</v>
      </c>
      <c r="P511" s="1">
        <f t="shared" si="131"/>
        <v>72.8</v>
      </c>
      <c r="Q511" s="1">
        <f t="shared" si="132"/>
        <v>-1.5</v>
      </c>
      <c r="R511" s="1">
        <f t="shared" si="138"/>
        <v>0</v>
      </c>
      <c r="S511" s="1">
        <f t="shared" si="133"/>
        <v>0</v>
      </c>
      <c r="T511" s="1">
        <f t="shared" si="137"/>
        <v>12.407500000000002</v>
      </c>
      <c r="U511" s="1">
        <f t="shared" si="136"/>
        <v>67.900000000000006</v>
      </c>
      <c r="V511" s="1">
        <f t="shared" si="134"/>
        <v>0</v>
      </c>
    </row>
    <row r="512" spans="1:22" x14ac:dyDescent="0.25">
      <c r="A512" t="s">
        <v>523</v>
      </c>
      <c r="B512" s="17">
        <f t="shared" si="122"/>
        <v>37286</v>
      </c>
      <c r="C512" s="1">
        <f t="shared" si="123"/>
        <v>46.65</v>
      </c>
      <c r="D512" s="1">
        <f t="shared" si="135"/>
        <v>3255.4500000000003</v>
      </c>
      <c r="E512" s="1"/>
      <c r="F512" s="1"/>
      <c r="G512" s="1"/>
      <c r="H512" s="1"/>
      <c r="I512" s="5">
        <f t="shared" si="124"/>
        <v>3</v>
      </c>
      <c r="J512" s="5">
        <f t="shared" si="125"/>
        <v>1</v>
      </c>
      <c r="K512" s="5">
        <f t="shared" si="126"/>
        <v>2002</v>
      </c>
      <c r="L512" s="18">
        <f t="shared" si="127"/>
        <v>6</v>
      </c>
      <c r="M512" s="5">
        <f t="shared" si="128"/>
        <v>552</v>
      </c>
      <c r="N512" s="5">
        <f t="shared" si="129"/>
        <v>915</v>
      </c>
      <c r="O512" s="5">
        <f t="shared" si="130"/>
        <v>1</v>
      </c>
      <c r="P512" s="1">
        <f t="shared" si="131"/>
        <v>47.05</v>
      </c>
      <c r="Q512" s="1">
        <f t="shared" si="132"/>
        <v>0</v>
      </c>
      <c r="R512" s="1">
        <f t="shared" si="138"/>
        <v>0</v>
      </c>
      <c r="S512" s="1">
        <f t="shared" si="133"/>
        <v>0</v>
      </c>
      <c r="T512" s="1">
        <f t="shared" si="137"/>
        <v>14.260000000000002</v>
      </c>
      <c r="U512" s="1">
        <f t="shared" si="136"/>
        <v>46.65</v>
      </c>
      <c r="V512" s="1">
        <f t="shared" si="134"/>
        <v>47.05</v>
      </c>
    </row>
    <row r="513" spans="1:22" x14ac:dyDescent="0.25">
      <c r="A513" t="s">
        <v>524</v>
      </c>
      <c r="B513" s="17">
        <f t="shared" si="122"/>
        <v>37287</v>
      </c>
      <c r="C513" s="1">
        <f t="shared" si="123"/>
        <v>35.299999999999997</v>
      </c>
      <c r="D513" s="1">
        <f t="shared" si="135"/>
        <v>3290.7500000000005</v>
      </c>
      <c r="E513" s="1"/>
      <c r="F513" s="1"/>
      <c r="G513" s="1"/>
      <c r="H513" s="1"/>
      <c r="I513" s="5">
        <f t="shared" si="124"/>
        <v>4</v>
      </c>
      <c r="J513" s="5">
        <f t="shared" si="125"/>
        <v>1</v>
      </c>
      <c r="K513" s="5">
        <f t="shared" si="126"/>
        <v>2002</v>
      </c>
      <c r="L513" s="18">
        <f t="shared" si="127"/>
        <v>4</v>
      </c>
      <c r="M513" s="5">
        <f t="shared" si="128"/>
        <v>678</v>
      </c>
      <c r="N513" s="5">
        <f t="shared" si="129"/>
        <v>531</v>
      </c>
      <c r="O513" s="5">
        <f t="shared" si="130"/>
        <v>-1</v>
      </c>
      <c r="P513" s="1">
        <f t="shared" si="131"/>
        <v>35.299999999999997</v>
      </c>
      <c r="Q513" s="1">
        <f t="shared" si="132"/>
        <v>-2.5</v>
      </c>
      <c r="R513" s="1">
        <f t="shared" si="138"/>
        <v>0</v>
      </c>
      <c r="S513" s="1">
        <f t="shared" si="133"/>
        <v>0</v>
      </c>
      <c r="T513" s="1">
        <f t="shared" si="137"/>
        <v>15.200000000000003</v>
      </c>
      <c r="U513" s="1">
        <f t="shared" si="136"/>
        <v>35.299999999999997</v>
      </c>
      <c r="V513" s="1">
        <f t="shared" si="134"/>
        <v>35.25</v>
      </c>
    </row>
    <row r="514" spans="1:22" x14ac:dyDescent="0.25">
      <c r="A514" t="s">
        <v>525</v>
      </c>
      <c r="B514" s="17">
        <f t="shared" si="122"/>
        <v>37288</v>
      </c>
      <c r="C514" s="1">
        <f t="shared" si="123"/>
        <v>-10.199999999999999</v>
      </c>
      <c r="D514" s="1">
        <f t="shared" si="135"/>
        <v>3280.5500000000006</v>
      </c>
      <c r="E514" s="1"/>
      <c r="F514" s="1"/>
      <c r="G514" s="1"/>
      <c r="H514" s="1"/>
      <c r="I514" s="5">
        <f t="shared" si="124"/>
        <v>5</v>
      </c>
      <c r="J514" s="5">
        <f t="shared" si="125"/>
        <v>2</v>
      </c>
      <c r="K514" s="5">
        <f t="shared" si="126"/>
        <v>2002</v>
      </c>
      <c r="L514" s="18">
        <f t="shared" si="127"/>
        <v>4</v>
      </c>
      <c r="M514" s="5">
        <f t="shared" si="128"/>
        <v>585</v>
      </c>
      <c r="N514" s="5">
        <f t="shared" si="129"/>
        <v>813</v>
      </c>
      <c r="O514" s="5">
        <f t="shared" si="130"/>
        <v>1</v>
      </c>
      <c r="P514" s="1">
        <f t="shared" si="131"/>
        <v>15.75</v>
      </c>
      <c r="Q514" s="1">
        <f t="shared" si="132"/>
        <v>-13.05</v>
      </c>
      <c r="R514" s="1">
        <f t="shared" si="138"/>
        <v>-10.199999999999818</v>
      </c>
      <c r="S514" s="1">
        <f t="shared" si="133"/>
        <v>0</v>
      </c>
      <c r="T514" s="1">
        <f t="shared" si="137"/>
        <v>15.987500000000002</v>
      </c>
      <c r="U514" s="1">
        <f t="shared" si="136"/>
        <v>0</v>
      </c>
      <c r="V514" s="1">
        <f t="shared" si="134"/>
        <v>15.75</v>
      </c>
    </row>
    <row r="515" spans="1:22" x14ac:dyDescent="0.25">
      <c r="A515" t="s">
        <v>526</v>
      </c>
      <c r="B515" s="17">
        <f t="shared" si="122"/>
        <v>37291</v>
      </c>
      <c r="C515" s="1">
        <f t="shared" si="123"/>
        <v>43.6</v>
      </c>
      <c r="D515" s="1">
        <f t="shared" si="135"/>
        <v>3324.1500000000005</v>
      </c>
      <c r="E515" s="1"/>
      <c r="F515" s="1"/>
      <c r="G515" s="1"/>
      <c r="H515" s="1"/>
      <c r="I515" s="5">
        <f t="shared" si="124"/>
        <v>1</v>
      </c>
      <c r="J515" s="5">
        <f t="shared" si="125"/>
        <v>2</v>
      </c>
      <c r="K515" s="5">
        <f t="shared" si="126"/>
        <v>2002</v>
      </c>
      <c r="L515" s="18">
        <f t="shared" si="127"/>
        <v>2</v>
      </c>
      <c r="M515" s="5">
        <f t="shared" si="128"/>
        <v>876</v>
      </c>
      <c r="N515" s="5">
        <f t="shared" si="129"/>
        <v>522</v>
      </c>
      <c r="O515" s="5">
        <f t="shared" si="130"/>
        <v>-1</v>
      </c>
      <c r="P515" s="1">
        <f t="shared" si="131"/>
        <v>48.5</v>
      </c>
      <c r="Q515" s="1">
        <f t="shared" si="132"/>
        <v>-1</v>
      </c>
      <c r="R515" s="1">
        <f t="shared" si="138"/>
        <v>0</v>
      </c>
      <c r="S515" s="1">
        <f t="shared" si="133"/>
        <v>0</v>
      </c>
      <c r="T515" s="1">
        <f t="shared" si="137"/>
        <v>18.222500000000004</v>
      </c>
      <c r="U515" s="1">
        <f t="shared" si="136"/>
        <v>43.6</v>
      </c>
      <c r="V515" s="1">
        <f t="shared" si="134"/>
        <v>0</v>
      </c>
    </row>
    <row r="516" spans="1:22" x14ac:dyDescent="0.25">
      <c r="A516" t="s">
        <v>527</v>
      </c>
      <c r="B516" s="17">
        <f t="shared" si="122"/>
        <v>37292</v>
      </c>
      <c r="C516" s="1">
        <f t="shared" si="123"/>
        <v>38.65</v>
      </c>
      <c r="D516" s="1">
        <f t="shared" si="135"/>
        <v>3362.8000000000006</v>
      </c>
      <c r="E516" s="1"/>
      <c r="F516" s="1"/>
      <c r="G516" s="1"/>
      <c r="H516" s="1"/>
      <c r="I516" s="5">
        <f t="shared" si="124"/>
        <v>2</v>
      </c>
      <c r="J516" s="5">
        <f t="shared" si="125"/>
        <v>2</v>
      </c>
      <c r="K516" s="5">
        <f t="shared" si="126"/>
        <v>2002</v>
      </c>
      <c r="L516" s="18">
        <f t="shared" si="127"/>
        <v>5</v>
      </c>
      <c r="M516" s="5">
        <f t="shared" si="128"/>
        <v>633</v>
      </c>
      <c r="N516" s="5">
        <f t="shared" si="129"/>
        <v>549</v>
      </c>
      <c r="O516" s="5">
        <f t="shared" si="130"/>
        <v>-1</v>
      </c>
      <c r="P516" s="1">
        <f t="shared" si="131"/>
        <v>38.65</v>
      </c>
      <c r="Q516" s="1">
        <f t="shared" si="132"/>
        <v>-19.8</v>
      </c>
      <c r="R516" s="1">
        <f t="shared" si="138"/>
        <v>0</v>
      </c>
      <c r="S516" s="1">
        <f t="shared" si="133"/>
        <v>0</v>
      </c>
      <c r="T516" s="1">
        <f t="shared" si="137"/>
        <v>19.952500000000001</v>
      </c>
      <c r="U516" s="1">
        <f t="shared" si="136"/>
        <v>38.65</v>
      </c>
      <c r="V516" s="1">
        <f t="shared" si="134"/>
        <v>15.2</v>
      </c>
    </row>
    <row r="517" spans="1:22" x14ac:dyDescent="0.25">
      <c r="A517" t="s">
        <v>528</v>
      </c>
      <c r="B517" s="17">
        <f t="shared" si="122"/>
        <v>37293</v>
      </c>
      <c r="C517" s="1">
        <f t="shared" si="123"/>
        <v>-13.7</v>
      </c>
      <c r="D517" s="1">
        <f t="shared" si="135"/>
        <v>3349.1000000000008</v>
      </c>
      <c r="E517" s="1"/>
      <c r="F517" s="1"/>
      <c r="G517" s="1"/>
      <c r="H517" s="1"/>
      <c r="I517" s="5">
        <f t="shared" si="124"/>
        <v>3</v>
      </c>
      <c r="J517" s="5">
        <f t="shared" si="125"/>
        <v>2</v>
      </c>
      <c r="K517" s="5">
        <f t="shared" si="126"/>
        <v>2002</v>
      </c>
      <c r="L517" s="18">
        <f t="shared" si="127"/>
        <v>2</v>
      </c>
      <c r="M517" s="5">
        <f t="shared" si="128"/>
        <v>546</v>
      </c>
      <c r="N517" s="5">
        <f t="shared" si="129"/>
        <v>879</v>
      </c>
      <c r="O517" s="5">
        <f t="shared" si="130"/>
        <v>1</v>
      </c>
      <c r="P517" s="1">
        <f t="shared" si="131"/>
        <v>12.55</v>
      </c>
      <c r="Q517" s="1">
        <f t="shared" si="132"/>
        <v>-16.350000000000001</v>
      </c>
      <c r="R517" s="1">
        <f t="shared" si="138"/>
        <v>-13.699999999999818</v>
      </c>
      <c r="S517" s="1">
        <f t="shared" si="133"/>
        <v>0</v>
      </c>
      <c r="T517" s="1">
        <f t="shared" si="137"/>
        <v>20.037500000000001</v>
      </c>
      <c r="U517" s="1">
        <f t="shared" si="136"/>
        <v>-13.7</v>
      </c>
      <c r="V517" s="1">
        <f t="shared" si="134"/>
        <v>0</v>
      </c>
    </row>
    <row r="518" spans="1:22" x14ac:dyDescent="0.25">
      <c r="A518" t="s">
        <v>529</v>
      </c>
      <c r="B518" s="17">
        <f t="shared" si="122"/>
        <v>37294</v>
      </c>
      <c r="C518" s="1">
        <f t="shared" si="123"/>
        <v>-18.7</v>
      </c>
      <c r="D518" s="1">
        <f t="shared" si="135"/>
        <v>3330.400000000001</v>
      </c>
      <c r="E518" s="1"/>
      <c r="F518" s="1"/>
      <c r="G518" s="1"/>
      <c r="H518" s="1"/>
      <c r="I518" s="5">
        <f t="shared" si="124"/>
        <v>4</v>
      </c>
      <c r="J518" s="5">
        <f t="shared" si="125"/>
        <v>2</v>
      </c>
      <c r="K518" s="5">
        <f t="shared" si="126"/>
        <v>2002</v>
      </c>
      <c r="L518" s="18">
        <f t="shared" si="127"/>
        <v>2</v>
      </c>
      <c r="M518" s="5">
        <f t="shared" si="128"/>
        <v>597</v>
      </c>
      <c r="N518" s="5">
        <f t="shared" si="129"/>
        <v>900</v>
      </c>
      <c r="O518" s="5">
        <f t="shared" si="130"/>
        <v>1</v>
      </c>
      <c r="P518" s="1">
        <f t="shared" si="131"/>
        <v>13.4</v>
      </c>
      <c r="Q518" s="1">
        <f t="shared" si="132"/>
        <v>-20.05</v>
      </c>
      <c r="R518" s="1">
        <f t="shared" si="138"/>
        <v>-32.399999999999636</v>
      </c>
      <c r="S518" s="1">
        <f t="shared" si="133"/>
        <v>0</v>
      </c>
      <c r="T518" s="1">
        <f t="shared" si="137"/>
        <v>20.067499999999999</v>
      </c>
      <c r="U518" s="1">
        <f t="shared" si="136"/>
        <v>-18.7</v>
      </c>
      <c r="V518" s="1">
        <f t="shared" si="134"/>
        <v>0</v>
      </c>
    </row>
    <row r="519" spans="1:22" x14ac:dyDescent="0.25">
      <c r="A519" t="s">
        <v>530</v>
      </c>
      <c r="B519" s="17">
        <f t="shared" si="122"/>
        <v>37298</v>
      </c>
      <c r="C519" s="1">
        <f t="shared" si="123"/>
        <v>14.3</v>
      </c>
      <c r="D519" s="1">
        <f t="shared" si="135"/>
        <v>3344.7000000000012</v>
      </c>
      <c r="E519" s="1"/>
      <c r="F519" s="1"/>
      <c r="G519" s="1"/>
      <c r="H519" s="1"/>
      <c r="I519" s="5">
        <f t="shared" si="124"/>
        <v>1</v>
      </c>
      <c r="J519" s="5">
        <f t="shared" si="125"/>
        <v>2</v>
      </c>
      <c r="K519" s="5">
        <f t="shared" si="126"/>
        <v>2002</v>
      </c>
      <c r="L519" s="18">
        <f t="shared" si="127"/>
        <v>1</v>
      </c>
      <c r="M519" s="5">
        <f t="shared" si="128"/>
        <v>900</v>
      </c>
      <c r="N519" s="5">
        <f t="shared" si="129"/>
        <v>534</v>
      </c>
      <c r="O519" s="5">
        <f t="shared" si="130"/>
        <v>-1</v>
      </c>
      <c r="P519" s="1">
        <f t="shared" si="131"/>
        <v>14.75</v>
      </c>
      <c r="Q519" s="1">
        <f t="shared" si="132"/>
        <v>-2</v>
      </c>
      <c r="R519" s="1">
        <f t="shared" si="138"/>
        <v>-18.099999999999454</v>
      </c>
      <c r="S519" s="1">
        <f t="shared" si="133"/>
        <v>0</v>
      </c>
      <c r="T519" s="1">
        <f t="shared" si="137"/>
        <v>20.197499999999998</v>
      </c>
      <c r="U519" s="1">
        <f t="shared" si="136"/>
        <v>14.3</v>
      </c>
      <c r="V519" s="1">
        <f t="shared" si="134"/>
        <v>14.75</v>
      </c>
    </row>
    <row r="520" spans="1:22" x14ac:dyDescent="0.25">
      <c r="A520" t="s">
        <v>531</v>
      </c>
      <c r="B520" s="17">
        <f t="shared" si="122"/>
        <v>37299</v>
      </c>
      <c r="C520" s="1">
        <f t="shared" si="123"/>
        <v>6.1</v>
      </c>
      <c r="D520" s="1">
        <f t="shared" si="135"/>
        <v>3350.8000000000011</v>
      </c>
      <c r="E520" s="1"/>
      <c r="F520" s="1"/>
      <c r="G520" s="1"/>
      <c r="H520" s="1"/>
      <c r="I520" s="5">
        <f t="shared" si="124"/>
        <v>2</v>
      </c>
      <c r="J520" s="5">
        <f t="shared" si="125"/>
        <v>2</v>
      </c>
      <c r="K520" s="5">
        <f t="shared" si="126"/>
        <v>2002</v>
      </c>
      <c r="L520" s="18">
        <f t="shared" si="127"/>
        <v>3</v>
      </c>
      <c r="M520" s="5">
        <f t="shared" si="128"/>
        <v>639</v>
      </c>
      <c r="N520" s="5">
        <f t="shared" si="129"/>
        <v>534</v>
      </c>
      <c r="O520" s="5">
        <f t="shared" si="130"/>
        <v>-1</v>
      </c>
      <c r="P520" s="1">
        <f t="shared" si="131"/>
        <v>15.15</v>
      </c>
      <c r="Q520" s="1">
        <f t="shared" si="132"/>
        <v>-6.5</v>
      </c>
      <c r="R520" s="1">
        <f t="shared" si="138"/>
        <v>-11.999999999999545</v>
      </c>
      <c r="S520" s="1">
        <f t="shared" si="133"/>
        <v>0</v>
      </c>
      <c r="T520" s="1">
        <f t="shared" si="137"/>
        <v>20.137499999999996</v>
      </c>
      <c r="U520" s="1">
        <f t="shared" si="136"/>
        <v>6.1</v>
      </c>
      <c r="V520" s="1">
        <f t="shared" si="134"/>
        <v>5.5</v>
      </c>
    </row>
    <row r="521" spans="1:22" x14ac:dyDescent="0.25">
      <c r="A521" t="s">
        <v>532</v>
      </c>
      <c r="B521" s="17">
        <f t="shared" si="122"/>
        <v>37300</v>
      </c>
      <c r="C521" s="1">
        <f t="shared" si="123"/>
        <v>-9.85</v>
      </c>
      <c r="D521" s="1">
        <f t="shared" si="135"/>
        <v>3340.9500000000012</v>
      </c>
      <c r="E521" s="1"/>
      <c r="F521" s="1"/>
      <c r="G521" s="1"/>
      <c r="H521" s="1"/>
      <c r="I521" s="5">
        <f t="shared" si="124"/>
        <v>3</v>
      </c>
      <c r="J521" s="5">
        <f t="shared" si="125"/>
        <v>2</v>
      </c>
      <c r="K521" s="5">
        <f t="shared" si="126"/>
        <v>2002</v>
      </c>
      <c r="L521" s="18">
        <f t="shared" si="127"/>
        <v>2</v>
      </c>
      <c r="M521" s="5">
        <f t="shared" si="128"/>
        <v>528</v>
      </c>
      <c r="N521" s="5">
        <f t="shared" si="129"/>
        <v>657</v>
      </c>
      <c r="O521" s="5">
        <f t="shared" si="130"/>
        <v>1</v>
      </c>
      <c r="P521" s="1">
        <f t="shared" si="131"/>
        <v>1</v>
      </c>
      <c r="Q521" s="1">
        <f t="shared" si="132"/>
        <v>-19.2</v>
      </c>
      <c r="R521" s="1">
        <f t="shared" si="138"/>
        <v>-21.849999999999454</v>
      </c>
      <c r="S521" s="1">
        <f t="shared" si="133"/>
        <v>0</v>
      </c>
      <c r="T521" s="1">
        <f t="shared" si="137"/>
        <v>20.099999999999998</v>
      </c>
      <c r="U521" s="1">
        <f t="shared" si="136"/>
        <v>-9.85</v>
      </c>
      <c r="V521" s="1">
        <f t="shared" si="134"/>
        <v>0</v>
      </c>
    </row>
    <row r="522" spans="1:22" x14ac:dyDescent="0.25">
      <c r="A522" t="s">
        <v>533</v>
      </c>
      <c r="B522" s="17">
        <f t="shared" si="122"/>
        <v>37301</v>
      </c>
      <c r="C522" s="1">
        <f t="shared" si="123"/>
        <v>-6.7</v>
      </c>
      <c r="D522" s="1">
        <f t="shared" si="135"/>
        <v>3334.2500000000014</v>
      </c>
      <c r="E522" s="1"/>
      <c r="F522" s="1"/>
      <c r="G522" s="1"/>
      <c r="H522" s="1"/>
      <c r="I522" s="5">
        <f t="shared" si="124"/>
        <v>4</v>
      </c>
      <c r="J522" s="5">
        <f t="shared" si="125"/>
        <v>2</v>
      </c>
      <c r="K522" s="5">
        <f t="shared" si="126"/>
        <v>2002</v>
      </c>
      <c r="L522" s="18">
        <f t="shared" si="127"/>
        <v>2</v>
      </c>
      <c r="M522" s="5">
        <f t="shared" si="128"/>
        <v>576</v>
      </c>
      <c r="N522" s="5">
        <f t="shared" si="129"/>
        <v>858</v>
      </c>
      <c r="O522" s="5">
        <f t="shared" si="130"/>
        <v>1</v>
      </c>
      <c r="P522" s="1">
        <f t="shared" si="131"/>
        <v>11.15</v>
      </c>
      <c r="Q522" s="1">
        <f t="shared" si="132"/>
        <v>-11</v>
      </c>
      <c r="R522" s="1">
        <f t="shared" si="138"/>
        <v>-28.549999999999272</v>
      </c>
      <c r="S522" s="1">
        <f t="shared" si="133"/>
        <v>0</v>
      </c>
      <c r="T522" s="1">
        <f t="shared" si="137"/>
        <v>20.569999999999997</v>
      </c>
      <c r="U522" s="1">
        <f t="shared" si="136"/>
        <v>-6.7</v>
      </c>
      <c r="V522" s="1">
        <f t="shared" si="134"/>
        <v>0</v>
      </c>
    </row>
    <row r="523" spans="1:22" x14ac:dyDescent="0.25">
      <c r="A523" t="s">
        <v>534</v>
      </c>
      <c r="B523" s="17">
        <f t="shared" ref="B523:B586" si="139">VALUE(LEFT(A523,10))</f>
        <v>37302</v>
      </c>
      <c r="C523" s="1">
        <f t="shared" si="123"/>
        <v>18.2</v>
      </c>
      <c r="D523" s="1">
        <f t="shared" si="135"/>
        <v>3352.4500000000012</v>
      </c>
      <c r="E523" s="1"/>
      <c r="F523" s="1"/>
      <c r="G523" s="1"/>
      <c r="H523" s="1"/>
      <c r="I523" s="5">
        <f t="shared" si="124"/>
        <v>5</v>
      </c>
      <c r="J523" s="5">
        <f t="shared" si="125"/>
        <v>2</v>
      </c>
      <c r="K523" s="5">
        <f t="shared" si="126"/>
        <v>2002</v>
      </c>
      <c r="L523" s="18">
        <f t="shared" si="127"/>
        <v>3</v>
      </c>
      <c r="M523" s="5">
        <f t="shared" si="128"/>
        <v>879</v>
      </c>
      <c r="N523" s="5">
        <f t="shared" si="129"/>
        <v>522</v>
      </c>
      <c r="O523" s="5">
        <f t="shared" si="130"/>
        <v>-1</v>
      </c>
      <c r="P523" s="1">
        <f t="shared" si="131"/>
        <v>22.55</v>
      </c>
      <c r="Q523" s="1">
        <f t="shared" si="132"/>
        <v>-1.25</v>
      </c>
      <c r="R523" s="1">
        <f t="shared" si="138"/>
        <v>-10.349999999999454</v>
      </c>
      <c r="S523" s="1">
        <f t="shared" si="133"/>
        <v>0</v>
      </c>
      <c r="T523" s="1">
        <f t="shared" si="137"/>
        <v>21.472499999999997</v>
      </c>
      <c r="U523" s="1">
        <f t="shared" si="136"/>
        <v>18.2</v>
      </c>
      <c r="V523" s="1">
        <f t="shared" si="134"/>
        <v>0</v>
      </c>
    </row>
    <row r="524" spans="1:22" x14ac:dyDescent="0.25">
      <c r="A524" t="s">
        <v>535</v>
      </c>
      <c r="B524" s="17">
        <f t="shared" si="139"/>
        <v>37306</v>
      </c>
      <c r="C524" s="1">
        <f t="shared" ref="C524:C587" si="140">VALUE(MID($A524,11,10))</f>
        <v>22.75</v>
      </c>
      <c r="D524" s="1">
        <f t="shared" si="135"/>
        <v>3375.2000000000012</v>
      </c>
      <c r="E524" s="1"/>
      <c r="F524" s="1"/>
      <c r="G524" s="1"/>
      <c r="H524" s="1"/>
      <c r="I524" s="5">
        <f t="shared" ref="I524:I587" si="141">WEEKDAY(B524,2)</f>
        <v>2</v>
      </c>
      <c r="J524" s="5">
        <f t="shared" ref="J524:J587" si="142">MONTH(B524)</f>
        <v>2</v>
      </c>
      <c r="K524" s="5">
        <f t="shared" ref="K524:K587" si="143">YEAR(B524)</f>
        <v>2002</v>
      </c>
      <c r="L524" s="18">
        <f t="shared" ref="L524:L587" si="144">VALUE(MID($A524,31,10))</f>
        <v>3</v>
      </c>
      <c r="M524" s="5">
        <f t="shared" ref="M524:M587" si="145">VALUE(MID($A524,71,10))</f>
        <v>891</v>
      </c>
      <c r="N524" s="5">
        <f t="shared" ref="N524:N587" si="146">VALUE(MID($A524,81,10))</f>
        <v>549</v>
      </c>
      <c r="O524" s="5">
        <f t="shared" ref="O524:O587" si="147">IF(M524&lt;N524,1,IF(N524&lt;M524,-1,0))</f>
        <v>-1</v>
      </c>
      <c r="P524" s="1">
        <f t="shared" ref="P524:P587" si="148">VALUE(MID($A524,41,10))</f>
        <v>27.1</v>
      </c>
      <c r="Q524" s="1">
        <f t="shared" ref="Q524:Q587" si="149">VALUE(MID($A524,51,10))</f>
        <v>-8.1999999999999993</v>
      </c>
      <c r="R524" s="1">
        <f t="shared" si="138"/>
        <v>0</v>
      </c>
      <c r="S524" s="1">
        <f t="shared" ref="S524:S587" si="150">IF(AND(J524=$S$2,K524=$S$3),C524,0)</f>
        <v>0</v>
      </c>
      <c r="T524" s="1">
        <f t="shared" si="137"/>
        <v>22.422499999999999</v>
      </c>
      <c r="U524" s="1">
        <f t="shared" si="136"/>
        <v>22.75</v>
      </c>
      <c r="V524" s="1">
        <f t="shared" ref="V524:V587" si="151">VALUE(MID($A524,101,10))</f>
        <v>0</v>
      </c>
    </row>
    <row r="525" spans="1:22" x14ac:dyDescent="0.25">
      <c r="A525" t="s">
        <v>536</v>
      </c>
      <c r="B525" s="17">
        <f t="shared" si="139"/>
        <v>37307</v>
      </c>
      <c r="C525" s="1">
        <f t="shared" si="140"/>
        <v>-18.45</v>
      </c>
      <c r="D525" s="1">
        <f t="shared" ref="D525:D588" si="152">D524+C525</f>
        <v>3356.7500000000014</v>
      </c>
      <c r="E525" s="1"/>
      <c r="F525" s="1"/>
      <c r="G525" s="1"/>
      <c r="H525" s="1"/>
      <c r="I525" s="5">
        <f t="shared" si="141"/>
        <v>3</v>
      </c>
      <c r="J525" s="5">
        <f t="shared" si="142"/>
        <v>2</v>
      </c>
      <c r="K525" s="5">
        <f t="shared" si="143"/>
        <v>2002</v>
      </c>
      <c r="L525" s="18">
        <f t="shared" si="144"/>
        <v>5</v>
      </c>
      <c r="M525" s="5">
        <f t="shared" si="145"/>
        <v>597</v>
      </c>
      <c r="N525" s="5">
        <f t="shared" si="146"/>
        <v>903</v>
      </c>
      <c r="O525" s="5">
        <f t="shared" si="147"/>
        <v>1</v>
      </c>
      <c r="P525" s="1">
        <f t="shared" si="148"/>
        <v>22.35</v>
      </c>
      <c r="Q525" s="1">
        <f t="shared" si="149"/>
        <v>-19.5</v>
      </c>
      <c r="R525" s="1">
        <f t="shared" si="138"/>
        <v>-18.449999999999818</v>
      </c>
      <c r="S525" s="1">
        <f t="shared" si="150"/>
        <v>0</v>
      </c>
      <c r="T525" s="1">
        <f t="shared" si="137"/>
        <v>22.97</v>
      </c>
      <c r="U525" s="1">
        <f t="shared" ref="U525:U588" si="153">IF(AND(P525&gt;$T$7*T524,M525&lt;N525,C525&lt;=0),0,C525)</f>
        <v>-18.45</v>
      </c>
      <c r="V525" s="1">
        <f t="shared" si="151"/>
        <v>22.35</v>
      </c>
    </row>
    <row r="526" spans="1:22" x14ac:dyDescent="0.25">
      <c r="A526" t="s">
        <v>537</v>
      </c>
      <c r="B526" s="17">
        <f t="shared" si="139"/>
        <v>37308</v>
      </c>
      <c r="C526" s="1">
        <f t="shared" si="140"/>
        <v>29.8</v>
      </c>
      <c r="D526" s="1">
        <f t="shared" si="152"/>
        <v>3386.5500000000015</v>
      </c>
      <c r="E526" s="1"/>
      <c r="F526" s="1"/>
      <c r="G526" s="1"/>
      <c r="H526" s="1"/>
      <c r="I526" s="5">
        <f t="shared" si="141"/>
        <v>4</v>
      </c>
      <c r="J526" s="5">
        <f t="shared" si="142"/>
        <v>2</v>
      </c>
      <c r="K526" s="5">
        <f t="shared" si="143"/>
        <v>2002</v>
      </c>
      <c r="L526" s="18">
        <f t="shared" si="144"/>
        <v>3</v>
      </c>
      <c r="M526" s="5">
        <f t="shared" si="145"/>
        <v>879</v>
      </c>
      <c r="N526" s="5">
        <f t="shared" si="146"/>
        <v>531</v>
      </c>
      <c r="O526" s="5">
        <f t="shared" si="147"/>
        <v>-1</v>
      </c>
      <c r="P526" s="1">
        <f t="shared" si="148"/>
        <v>31.95</v>
      </c>
      <c r="Q526" s="1">
        <f t="shared" si="149"/>
        <v>-3.5</v>
      </c>
      <c r="R526" s="1">
        <f t="shared" si="138"/>
        <v>0</v>
      </c>
      <c r="S526" s="1">
        <f t="shared" si="150"/>
        <v>0</v>
      </c>
      <c r="T526" s="1">
        <f t="shared" si="137"/>
        <v>23.549999999999997</v>
      </c>
      <c r="U526" s="1">
        <f t="shared" si="153"/>
        <v>29.8</v>
      </c>
      <c r="V526" s="1">
        <f t="shared" si="151"/>
        <v>6.75</v>
      </c>
    </row>
    <row r="527" spans="1:22" x14ac:dyDescent="0.25">
      <c r="A527" t="s">
        <v>538</v>
      </c>
      <c r="B527" s="17">
        <f t="shared" si="139"/>
        <v>37309</v>
      </c>
      <c r="C527" s="1">
        <f t="shared" si="140"/>
        <v>39</v>
      </c>
      <c r="D527" s="1">
        <f t="shared" si="152"/>
        <v>3425.5500000000015</v>
      </c>
      <c r="E527" s="1"/>
      <c r="F527" s="1"/>
      <c r="G527" s="1"/>
      <c r="H527" s="1"/>
      <c r="I527" s="5">
        <f t="shared" si="141"/>
        <v>5</v>
      </c>
      <c r="J527" s="5">
        <f t="shared" si="142"/>
        <v>2</v>
      </c>
      <c r="K527" s="5">
        <f t="shared" si="143"/>
        <v>2002</v>
      </c>
      <c r="L527" s="18">
        <f t="shared" si="144"/>
        <v>5</v>
      </c>
      <c r="M527" s="5">
        <f t="shared" si="145"/>
        <v>633</v>
      </c>
      <c r="N527" s="5">
        <f t="shared" si="146"/>
        <v>564</v>
      </c>
      <c r="O527" s="5">
        <f t="shared" si="147"/>
        <v>-1</v>
      </c>
      <c r="P527" s="1">
        <f t="shared" si="148"/>
        <v>39</v>
      </c>
      <c r="Q527" s="1">
        <f t="shared" si="149"/>
        <v>-21.75</v>
      </c>
      <c r="R527" s="1">
        <f t="shared" si="138"/>
        <v>0</v>
      </c>
      <c r="S527" s="1">
        <f t="shared" si="150"/>
        <v>0</v>
      </c>
      <c r="T527" s="1">
        <f t="shared" si="137"/>
        <v>24.904999999999998</v>
      </c>
      <c r="U527" s="1">
        <f t="shared" si="153"/>
        <v>39</v>
      </c>
      <c r="V527" s="1">
        <f t="shared" si="151"/>
        <v>37.65</v>
      </c>
    </row>
    <row r="528" spans="1:22" x14ac:dyDescent="0.25">
      <c r="A528" t="s">
        <v>539</v>
      </c>
      <c r="B528" s="17">
        <f t="shared" si="139"/>
        <v>37312</v>
      </c>
      <c r="C528" s="1">
        <f t="shared" si="140"/>
        <v>30.7</v>
      </c>
      <c r="D528" s="1">
        <f t="shared" si="152"/>
        <v>3456.2500000000014</v>
      </c>
      <c r="E528" s="1"/>
      <c r="F528" s="1"/>
      <c r="G528" s="1"/>
      <c r="H528" s="1"/>
      <c r="I528" s="5">
        <f t="shared" si="141"/>
        <v>1</v>
      </c>
      <c r="J528" s="5">
        <f t="shared" si="142"/>
        <v>2</v>
      </c>
      <c r="K528" s="5">
        <f t="shared" si="143"/>
        <v>2002</v>
      </c>
      <c r="L528" s="18">
        <f t="shared" si="144"/>
        <v>3</v>
      </c>
      <c r="M528" s="5">
        <f t="shared" si="145"/>
        <v>858</v>
      </c>
      <c r="N528" s="5">
        <f t="shared" si="146"/>
        <v>693</v>
      </c>
      <c r="O528" s="5">
        <f t="shared" si="147"/>
        <v>-1</v>
      </c>
      <c r="P528" s="1">
        <f t="shared" si="148"/>
        <v>39.549999999999997</v>
      </c>
      <c r="Q528" s="1">
        <f t="shared" si="149"/>
        <v>-4.7</v>
      </c>
      <c r="R528" s="1">
        <f t="shared" si="138"/>
        <v>0</v>
      </c>
      <c r="S528" s="1">
        <f t="shared" si="150"/>
        <v>0</v>
      </c>
      <c r="T528" s="1">
        <f t="shared" si="137"/>
        <v>26.379999999999995</v>
      </c>
      <c r="U528" s="1">
        <f t="shared" si="153"/>
        <v>30.7</v>
      </c>
      <c r="V528" s="1">
        <f t="shared" si="151"/>
        <v>39.549999999999997</v>
      </c>
    </row>
    <row r="529" spans="1:22" x14ac:dyDescent="0.25">
      <c r="A529" t="s">
        <v>540</v>
      </c>
      <c r="B529" s="17">
        <f t="shared" si="139"/>
        <v>37313</v>
      </c>
      <c r="C529" s="1">
        <f t="shared" si="140"/>
        <v>10.8</v>
      </c>
      <c r="D529" s="1">
        <f t="shared" si="152"/>
        <v>3467.0500000000015</v>
      </c>
      <c r="E529" s="1"/>
      <c r="F529" s="1"/>
      <c r="G529" s="1"/>
      <c r="H529" s="1"/>
      <c r="I529" s="5">
        <f t="shared" si="141"/>
        <v>2</v>
      </c>
      <c r="J529" s="5">
        <f t="shared" si="142"/>
        <v>2</v>
      </c>
      <c r="K529" s="5">
        <f t="shared" si="143"/>
        <v>2002</v>
      </c>
      <c r="L529" s="18">
        <f t="shared" si="144"/>
        <v>3</v>
      </c>
      <c r="M529" s="5">
        <f t="shared" si="145"/>
        <v>768</v>
      </c>
      <c r="N529" s="5">
        <f t="shared" si="146"/>
        <v>564</v>
      </c>
      <c r="O529" s="5">
        <f t="shared" si="147"/>
        <v>-1</v>
      </c>
      <c r="P529" s="1">
        <f t="shared" si="148"/>
        <v>12.15</v>
      </c>
      <c r="Q529" s="1">
        <f t="shared" si="149"/>
        <v>-17.850000000000001</v>
      </c>
      <c r="R529" s="1">
        <f t="shared" si="138"/>
        <v>0</v>
      </c>
      <c r="S529" s="1">
        <f t="shared" si="150"/>
        <v>0</v>
      </c>
      <c r="T529" s="1">
        <f t="shared" si="137"/>
        <v>26.412499999999994</v>
      </c>
      <c r="U529" s="1">
        <f t="shared" si="153"/>
        <v>10.8</v>
      </c>
      <c r="V529" s="1">
        <f t="shared" si="151"/>
        <v>12.15</v>
      </c>
    </row>
    <row r="530" spans="1:22" x14ac:dyDescent="0.25">
      <c r="A530" t="s">
        <v>541</v>
      </c>
      <c r="B530" s="17">
        <f t="shared" si="139"/>
        <v>37314</v>
      </c>
      <c r="C530" s="1">
        <f t="shared" si="140"/>
        <v>-14.5</v>
      </c>
      <c r="D530" s="1">
        <f t="shared" si="152"/>
        <v>3452.5500000000015</v>
      </c>
      <c r="E530" s="1"/>
      <c r="F530" s="1"/>
      <c r="G530" s="1"/>
      <c r="H530" s="1"/>
      <c r="I530" s="5">
        <f t="shared" si="141"/>
        <v>3</v>
      </c>
      <c r="J530" s="5">
        <f t="shared" si="142"/>
        <v>2</v>
      </c>
      <c r="K530" s="5">
        <f t="shared" si="143"/>
        <v>2002</v>
      </c>
      <c r="L530" s="18">
        <f t="shared" si="144"/>
        <v>2</v>
      </c>
      <c r="M530" s="5">
        <f t="shared" si="145"/>
        <v>552</v>
      </c>
      <c r="N530" s="5">
        <f t="shared" si="146"/>
        <v>765</v>
      </c>
      <c r="O530" s="5">
        <f t="shared" si="147"/>
        <v>1</v>
      </c>
      <c r="P530" s="1">
        <f t="shared" si="148"/>
        <v>3.75</v>
      </c>
      <c r="Q530" s="1">
        <f t="shared" si="149"/>
        <v>-19.2</v>
      </c>
      <c r="R530" s="1">
        <f t="shared" si="138"/>
        <v>-14.5</v>
      </c>
      <c r="S530" s="1">
        <f t="shared" si="150"/>
        <v>0</v>
      </c>
      <c r="T530" s="1">
        <f t="shared" si="137"/>
        <v>26.222499999999997</v>
      </c>
      <c r="U530" s="1">
        <f t="shared" si="153"/>
        <v>-14.5</v>
      </c>
      <c r="V530" s="1">
        <f t="shared" si="151"/>
        <v>0</v>
      </c>
    </row>
    <row r="531" spans="1:22" x14ac:dyDescent="0.25">
      <c r="A531" t="s">
        <v>542</v>
      </c>
      <c r="B531" s="17">
        <f t="shared" si="139"/>
        <v>37315</v>
      </c>
      <c r="C531" s="1">
        <f t="shared" si="140"/>
        <v>-8.75</v>
      </c>
      <c r="D531" s="1">
        <f t="shared" si="152"/>
        <v>3443.8000000000015</v>
      </c>
      <c r="E531" s="1"/>
      <c r="F531" s="1"/>
      <c r="G531" s="1"/>
      <c r="H531" s="1"/>
      <c r="I531" s="5">
        <f t="shared" si="141"/>
        <v>4</v>
      </c>
      <c r="J531" s="5">
        <f t="shared" si="142"/>
        <v>2</v>
      </c>
      <c r="K531" s="5">
        <f t="shared" si="143"/>
        <v>2002</v>
      </c>
      <c r="L531" s="18">
        <f t="shared" si="144"/>
        <v>3</v>
      </c>
      <c r="M531" s="5">
        <f t="shared" si="145"/>
        <v>516</v>
      </c>
      <c r="N531" s="5">
        <f t="shared" si="146"/>
        <v>546</v>
      </c>
      <c r="O531" s="5">
        <f t="shared" si="147"/>
        <v>1</v>
      </c>
      <c r="P531" s="1">
        <f t="shared" si="148"/>
        <v>1.25</v>
      </c>
      <c r="Q531" s="1">
        <f t="shared" si="149"/>
        <v>-22</v>
      </c>
      <c r="R531" s="1">
        <f t="shared" si="138"/>
        <v>-23.25</v>
      </c>
      <c r="S531" s="1">
        <f t="shared" si="150"/>
        <v>0</v>
      </c>
      <c r="T531" s="1">
        <f t="shared" si="137"/>
        <v>22.645000000000003</v>
      </c>
      <c r="U531" s="1">
        <f t="shared" si="153"/>
        <v>-8.75</v>
      </c>
      <c r="V531" s="1">
        <f t="shared" si="151"/>
        <v>0</v>
      </c>
    </row>
    <row r="532" spans="1:22" x14ac:dyDescent="0.25">
      <c r="A532" t="s">
        <v>543</v>
      </c>
      <c r="B532" s="17">
        <f t="shared" si="139"/>
        <v>37316</v>
      </c>
      <c r="C532" s="1">
        <f t="shared" si="140"/>
        <v>34.5</v>
      </c>
      <c r="D532" s="1">
        <f t="shared" si="152"/>
        <v>3478.3000000000015</v>
      </c>
      <c r="E532" s="1"/>
      <c r="F532" s="1"/>
      <c r="G532" s="1"/>
      <c r="H532" s="1"/>
      <c r="I532" s="5">
        <f t="shared" si="141"/>
        <v>5</v>
      </c>
      <c r="J532" s="5">
        <f t="shared" si="142"/>
        <v>3</v>
      </c>
      <c r="K532" s="5">
        <f t="shared" si="143"/>
        <v>2002</v>
      </c>
      <c r="L532" s="18">
        <f t="shared" si="144"/>
        <v>3</v>
      </c>
      <c r="M532" s="5">
        <f t="shared" si="145"/>
        <v>906</v>
      </c>
      <c r="N532" s="5">
        <f t="shared" si="146"/>
        <v>531</v>
      </c>
      <c r="O532" s="5">
        <f t="shared" si="147"/>
        <v>-1</v>
      </c>
      <c r="P532" s="1">
        <f t="shared" si="148"/>
        <v>34.5</v>
      </c>
      <c r="Q532" s="1">
        <f t="shared" si="149"/>
        <v>-4.45</v>
      </c>
      <c r="R532" s="1">
        <f t="shared" si="138"/>
        <v>0</v>
      </c>
      <c r="S532" s="1">
        <f t="shared" si="150"/>
        <v>0</v>
      </c>
      <c r="T532" s="1">
        <f t="shared" si="137"/>
        <v>22.017500000000002</v>
      </c>
      <c r="U532" s="1">
        <f t="shared" si="153"/>
        <v>34.5</v>
      </c>
      <c r="V532" s="1">
        <f t="shared" si="151"/>
        <v>34.1</v>
      </c>
    </row>
    <row r="533" spans="1:22" x14ac:dyDescent="0.25">
      <c r="A533" t="s">
        <v>544</v>
      </c>
      <c r="B533" s="17">
        <f t="shared" si="139"/>
        <v>37319</v>
      </c>
      <c r="C533" s="1">
        <f t="shared" si="140"/>
        <v>-12.55</v>
      </c>
      <c r="D533" s="1">
        <f t="shared" si="152"/>
        <v>3465.7500000000014</v>
      </c>
      <c r="E533" s="1"/>
      <c r="F533" s="1"/>
      <c r="G533" s="1"/>
      <c r="H533" s="1"/>
      <c r="I533" s="5">
        <f t="shared" si="141"/>
        <v>1</v>
      </c>
      <c r="J533" s="5">
        <f t="shared" si="142"/>
        <v>3</v>
      </c>
      <c r="K533" s="5">
        <f t="shared" si="143"/>
        <v>2002</v>
      </c>
      <c r="L533" s="18">
        <f t="shared" si="144"/>
        <v>5</v>
      </c>
      <c r="M533" s="5">
        <f t="shared" si="145"/>
        <v>543</v>
      </c>
      <c r="N533" s="5">
        <f t="shared" si="146"/>
        <v>720</v>
      </c>
      <c r="O533" s="5">
        <f t="shared" si="147"/>
        <v>1</v>
      </c>
      <c r="P533" s="1">
        <f t="shared" si="148"/>
        <v>25.25</v>
      </c>
      <c r="Q533" s="1">
        <f t="shared" si="149"/>
        <v>-20.65</v>
      </c>
      <c r="R533" s="1">
        <f t="shared" si="138"/>
        <v>-12.550000000000182</v>
      </c>
      <c r="S533" s="1">
        <f t="shared" si="150"/>
        <v>0</v>
      </c>
      <c r="T533" s="1">
        <f t="shared" si="137"/>
        <v>21.515000000000001</v>
      </c>
      <c r="U533" s="1">
        <f t="shared" si="153"/>
        <v>0</v>
      </c>
      <c r="V533" s="1">
        <f t="shared" si="151"/>
        <v>24</v>
      </c>
    </row>
    <row r="534" spans="1:22" x14ac:dyDescent="0.25">
      <c r="A534" t="s">
        <v>545</v>
      </c>
      <c r="B534" s="17">
        <f t="shared" si="139"/>
        <v>37320</v>
      </c>
      <c r="C534" s="1">
        <f t="shared" si="140"/>
        <v>11.4</v>
      </c>
      <c r="D534" s="1">
        <f t="shared" si="152"/>
        <v>3477.1500000000015</v>
      </c>
      <c r="E534" s="1"/>
      <c r="F534" s="1"/>
      <c r="G534" s="1"/>
      <c r="H534" s="1"/>
      <c r="I534" s="5">
        <f t="shared" si="141"/>
        <v>2</v>
      </c>
      <c r="J534" s="5">
        <f t="shared" si="142"/>
        <v>3</v>
      </c>
      <c r="K534" s="5">
        <f t="shared" si="143"/>
        <v>2002</v>
      </c>
      <c r="L534" s="18">
        <f t="shared" si="144"/>
        <v>4</v>
      </c>
      <c r="M534" s="5">
        <f t="shared" si="145"/>
        <v>846</v>
      </c>
      <c r="N534" s="5">
        <f t="shared" si="146"/>
        <v>546</v>
      </c>
      <c r="O534" s="5">
        <f t="shared" si="147"/>
        <v>-1</v>
      </c>
      <c r="P534" s="1">
        <f t="shared" si="148"/>
        <v>13.6</v>
      </c>
      <c r="Q534" s="1">
        <f t="shared" si="149"/>
        <v>-37.4</v>
      </c>
      <c r="R534" s="1">
        <f t="shared" si="138"/>
        <v>-1.1500000000000909</v>
      </c>
      <c r="S534" s="1">
        <f t="shared" si="150"/>
        <v>0</v>
      </c>
      <c r="T534" s="1">
        <f t="shared" si="137"/>
        <v>21.407500000000002</v>
      </c>
      <c r="U534" s="1">
        <f t="shared" si="153"/>
        <v>11.4</v>
      </c>
      <c r="V534" s="1">
        <f t="shared" si="151"/>
        <v>0</v>
      </c>
    </row>
    <row r="535" spans="1:22" x14ac:dyDescent="0.25">
      <c r="A535" t="s">
        <v>546</v>
      </c>
      <c r="B535" s="17">
        <f t="shared" si="139"/>
        <v>37321</v>
      </c>
      <c r="C535" s="1">
        <f t="shared" si="140"/>
        <v>25.35</v>
      </c>
      <c r="D535" s="1">
        <f t="shared" si="152"/>
        <v>3502.5000000000014</v>
      </c>
      <c r="E535" s="1"/>
      <c r="F535" s="1"/>
      <c r="G535" s="1"/>
      <c r="H535" s="1"/>
      <c r="I535" s="5">
        <f t="shared" si="141"/>
        <v>3</v>
      </c>
      <c r="J535" s="5">
        <f t="shared" si="142"/>
        <v>3</v>
      </c>
      <c r="K535" s="5">
        <f t="shared" si="143"/>
        <v>2002</v>
      </c>
      <c r="L535" s="18">
        <f t="shared" si="144"/>
        <v>2</v>
      </c>
      <c r="M535" s="5">
        <f t="shared" si="145"/>
        <v>867</v>
      </c>
      <c r="N535" s="5">
        <f t="shared" si="146"/>
        <v>549</v>
      </c>
      <c r="O535" s="5">
        <f t="shared" si="147"/>
        <v>-1</v>
      </c>
      <c r="P535" s="1">
        <f t="shared" si="148"/>
        <v>30.25</v>
      </c>
      <c r="Q535" s="1">
        <f t="shared" si="149"/>
        <v>-1.25</v>
      </c>
      <c r="R535" s="1">
        <f t="shared" si="138"/>
        <v>0</v>
      </c>
      <c r="S535" s="1">
        <f t="shared" si="150"/>
        <v>0</v>
      </c>
      <c r="T535" s="1">
        <f t="shared" si="137"/>
        <v>20.494999999999997</v>
      </c>
      <c r="U535" s="1">
        <f t="shared" si="153"/>
        <v>25.35</v>
      </c>
      <c r="V535" s="1">
        <f t="shared" si="151"/>
        <v>30.25</v>
      </c>
    </row>
    <row r="536" spans="1:22" x14ac:dyDescent="0.25">
      <c r="A536" t="s">
        <v>547</v>
      </c>
      <c r="B536" s="17">
        <f t="shared" si="139"/>
        <v>37322</v>
      </c>
      <c r="C536" s="1">
        <f t="shared" si="140"/>
        <v>-15.7</v>
      </c>
      <c r="D536" s="1">
        <f t="shared" si="152"/>
        <v>3486.8000000000015</v>
      </c>
      <c r="E536" s="1"/>
      <c r="F536" s="1"/>
      <c r="G536" s="1"/>
      <c r="H536" s="1"/>
      <c r="I536" s="5">
        <f t="shared" si="141"/>
        <v>4</v>
      </c>
      <c r="J536" s="5">
        <f t="shared" si="142"/>
        <v>3</v>
      </c>
      <c r="K536" s="5">
        <f t="shared" si="143"/>
        <v>2002</v>
      </c>
      <c r="L536" s="18">
        <f t="shared" si="144"/>
        <v>3</v>
      </c>
      <c r="M536" s="5">
        <f t="shared" si="145"/>
        <v>549</v>
      </c>
      <c r="N536" s="5">
        <f t="shared" si="146"/>
        <v>900</v>
      </c>
      <c r="O536" s="5">
        <f t="shared" si="147"/>
        <v>1</v>
      </c>
      <c r="P536" s="1">
        <f t="shared" si="148"/>
        <v>11.8</v>
      </c>
      <c r="Q536" s="1">
        <f t="shared" si="149"/>
        <v>-16.600000000000001</v>
      </c>
      <c r="R536" s="1">
        <f t="shared" si="138"/>
        <v>-15.699999999999818</v>
      </c>
      <c r="S536" s="1">
        <f t="shared" si="150"/>
        <v>0</v>
      </c>
      <c r="T536" s="1">
        <f t="shared" si="137"/>
        <v>19.1525</v>
      </c>
      <c r="U536" s="1">
        <f t="shared" si="153"/>
        <v>-15.7</v>
      </c>
      <c r="V536" s="1">
        <f t="shared" si="151"/>
        <v>11.8</v>
      </c>
    </row>
    <row r="537" spans="1:22" x14ac:dyDescent="0.25">
      <c r="A537" t="s">
        <v>548</v>
      </c>
      <c r="B537" s="17">
        <f t="shared" si="139"/>
        <v>37323</v>
      </c>
      <c r="C537" s="1">
        <f t="shared" si="140"/>
        <v>2</v>
      </c>
      <c r="D537" s="1">
        <f t="shared" si="152"/>
        <v>3488.8000000000015</v>
      </c>
      <c r="E537" s="1"/>
      <c r="F537" s="1"/>
      <c r="G537" s="1"/>
      <c r="H537" s="1"/>
      <c r="I537" s="5">
        <f t="shared" si="141"/>
        <v>5</v>
      </c>
      <c r="J537" s="5">
        <f t="shared" si="142"/>
        <v>3</v>
      </c>
      <c r="K537" s="5">
        <f t="shared" si="143"/>
        <v>2002</v>
      </c>
      <c r="L537" s="18">
        <f t="shared" si="144"/>
        <v>2</v>
      </c>
      <c r="M537" s="5">
        <f t="shared" si="145"/>
        <v>723</v>
      </c>
      <c r="N537" s="5">
        <f t="shared" si="146"/>
        <v>522</v>
      </c>
      <c r="O537" s="5">
        <f t="shared" si="147"/>
        <v>-1</v>
      </c>
      <c r="P537" s="1">
        <f t="shared" si="148"/>
        <v>9.0500000000000007</v>
      </c>
      <c r="Q537" s="1">
        <f t="shared" si="149"/>
        <v>-2.5</v>
      </c>
      <c r="R537" s="1">
        <f t="shared" si="138"/>
        <v>-13.699999999999818</v>
      </c>
      <c r="S537" s="1">
        <f t="shared" si="150"/>
        <v>0</v>
      </c>
      <c r="T537" s="1">
        <f t="shared" si="137"/>
        <v>18.977500000000003</v>
      </c>
      <c r="U537" s="1">
        <f t="shared" si="153"/>
        <v>2</v>
      </c>
      <c r="V537" s="1">
        <f t="shared" si="151"/>
        <v>0</v>
      </c>
    </row>
    <row r="538" spans="1:22" x14ac:dyDescent="0.25">
      <c r="A538" t="s">
        <v>549</v>
      </c>
      <c r="B538" s="17">
        <f t="shared" si="139"/>
        <v>37326</v>
      </c>
      <c r="C538" s="1">
        <f t="shared" si="140"/>
        <v>-11.1</v>
      </c>
      <c r="D538" s="1">
        <f t="shared" si="152"/>
        <v>3477.7000000000016</v>
      </c>
      <c r="E538" s="1"/>
      <c r="F538" s="1"/>
      <c r="G538" s="1"/>
      <c r="H538" s="1"/>
      <c r="I538" s="5">
        <f t="shared" si="141"/>
        <v>1</v>
      </c>
      <c r="J538" s="5">
        <f t="shared" si="142"/>
        <v>3</v>
      </c>
      <c r="K538" s="5">
        <f t="shared" si="143"/>
        <v>2002</v>
      </c>
      <c r="L538" s="18">
        <f t="shared" si="144"/>
        <v>2</v>
      </c>
      <c r="M538" s="5">
        <f t="shared" si="145"/>
        <v>531</v>
      </c>
      <c r="N538" s="5">
        <f t="shared" si="146"/>
        <v>792</v>
      </c>
      <c r="O538" s="5">
        <f t="shared" si="147"/>
        <v>1</v>
      </c>
      <c r="P538" s="1">
        <f t="shared" si="148"/>
        <v>5.5</v>
      </c>
      <c r="Q538" s="1">
        <f t="shared" si="149"/>
        <v>-12.5</v>
      </c>
      <c r="R538" s="1">
        <f t="shared" si="138"/>
        <v>-24.799999999999727</v>
      </c>
      <c r="S538" s="1">
        <f t="shared" si="150"/>
        <v>0</v>
      </c>
      <c r="T538" s="1">
        <f t="shared" si="137"/>
        <v>18.5825</v>
      </c>
      <c r="U538" s="1">
        <f t="shared" si="153"/>
        <v>-11.1</v>
      </c>
      <c r="V538" s="1">
        <f t="shared" si="151"/>
        <v>0</v>
      </c>
    </row>
    <row r="539" spans="1:22" x14ac:dyDescent="0.25">
      <c r="A539" t="s">
        <v>550</v>
      </c>
      <c r="B539" s="17">
        <f t="shared" si="139"/>
        <v>37327</v>
      </c>
      <c r="C539" s="1">
        <f t="shared" si="140"/>
        <v>2.4</v>
      </c>
      <c r="D539" s="1">
        <f t="shared" si="152"/>
        <v>3480.1000000000017</v>
      </c>
      <c r="E539" s="1"/>
      <c r="F539" s="1"/>
      <c r="G539" s="1"/>
      <c r="H539" s="1"/>
      <c r="I539" s="5">
        <f t="shared" si="141"/>
        <v>2</v>
      </c>
      <c r="J539" s="5">
        <f t="shared" si="142"/>
        <v>3</v>
      </c>
      <c r="K539" s="5">
        <f t="shared" si="143"/>
        <v>2002</v>
      </c>
      <c r="L539" s="18">
        <f t="shared" si="144"/>
        <v>2</v>
      </c>
      <c r="M539" s="5">
        <f t="shared" si="145"/>
        <v>807</v>
      </c>
      <c r="N539" s="5">
        <f t="shared" si="146"/>
        <v>528</v>
      </c>
      <c r="O539" s="5">
        <f t="shared" si="147"/>
        <v>-1</v>
      </c>
      <c r="P539" s="1">
        <f t="shared" si="148"/>
        <v>13.75</v>
      </c>
      <c r="Q539" s="1">
        <f t="shared" si="149"/>
        <v>-1.5</v>
      </c>
      <c r="R539" s="1">
        <f t="shared" si="138"/>
        <v>-22.399999999999636</v>
      </c>
      <c r="S539" s="1">
        <f t="shared" si="150"/>
        <v>0</v>
      </c>
      <c r="T539" s="1">
        <f t="shared" si="137"/>
        <v>18.532499999999999</v>
      </c>
      <c r="U539" s="1">
        <f t="shared" si="153"/>
        <v>2.4</v>
      </c>
      <c r="V539" s="1">
        <f t="shared" si="151"/>
        <v>13.75</v>
      </c>
    </row>
    <row r="540" spans="1:22" x14ac:dyDescent="0.25">
      <c r="A540" t="s">
        <v>551</v>
      </c>
      <c r="B540" s="17">
        <f t="shared" si="139"/>
        <v>37328</v>
      </c>
      <c r="C540" s="1">
        <f t="shared" si="140"/>
        <v>10.9</v>
      </c>
      <c r="D540" s="1">
        <f t="shared" si="152"/>
        <v>3491.0000000000018</v>
      </c>
      <c r="E540" s="1"/>
      <c r="F540" s="1"/>
      <c r="G540" s="1"/>
      <c r="H540" s="1"/>
      <c r="I540" s="5">
        <f t="shared" si="141"/>
        <v>3</v>
      </c>
      <c r="J540" s="5">
        <f t="shared" si="142"/>
        <v>3</v>
      </c>
      <c r="K540" s="5">
        <f t="shared" si="143"/>
        <v>2002</v>
      </c>
      <c r="L540" s="18">
        <f t="shared" si="144"/>
        <v>2</v>
      </c>
      <c r="M540" s="5">
        <f t="shared" si="145"/>
        <v>825</v>
      </c>
      <c r="N540" s="5">
        <f t="shared" si="146"/>
        <v>582</v>
      </c>
      <c r="O540" s="5">
        <f t="shared" si="147"/>
        <v>-1</v>
      </c>
      <c r="P540" s="1">
        <f t="shared" si="148"/>
        <v>16.05</v>
      </c>
      <c r="Q540" s="1">
        <f t="shared" si="149"/>
        <v>-5.95</v>
      </c>
      <c r="R540" s="1">
        <f t="shared" si="138"/>
        <v>-11.499999999999545</v>
      </c>
      <c r="S540" s="1">
        <f t="shared" si="150"/>
        <v>0</v>
      </c>
      <c r="T540" s="1">
        <f t="shared" si="137"/>
        <v>18.577500000000008</v>
      </c>
      <c r="U540" s="1">
        <f t="shared" si="153"/>
        <v>10.9</v>
      </c>
      <c r="V540" s="1">
        <f t="shared" si="151"/>
        <v>0</v>
      </c>
    </row>
    <row r="541" spans="1:22" x14ac:dyDescent="0.25">
      <c r="A541" t="s">
        <v>552</v>
      </c>
      <c r="B541" s="17">
        <f t="shared" si="139"/>
        <v>37329</v>
      </c>
      <c r="C541" s="1">
        <f t="shared" si="140"/>
        <v>-13.05</v>
      </c>
      <c r="D541" s="1">
        <f t="shared" si="152"/>
        <v>3477.9500000000016</v>
      </c>
      <c r="E541" s="1"/>
      <c r="F541" s="1"/>
      <c r="G541" s="1"/>
      <c r="H541" s="1"/>
      <c r="I541" s="5">
        <f t="shared" si="141"/>
        <v>4</v>
      </c>
      <c r="J541" s="5">
        <f t="shared" si="142"/>
        <v>3</v>
      </c>
      <c r="K541" s="5">
        <f t="shared" si="143"/>
        <v>2002</v>
      </c>
      <c r="L541" s="18">
        <f t="shared" si="144"/>
        <v>2</v>
      </c>
      <c r="M541" s="5">
        <f t="shared" si="145"/>
        <v>915</v>
      </c>
      <c r="N541" s="5">
        <f t="shared" si="146"/>
        <v>549</v>
      </c>
      <c r="O541" s="5">
        <f t="shared" si="147"/>
        <v>-1</v>
      </c>
      <c r="P541" s="1">
        <f t="shared" si="148"/>
        <v>0</v>
      </c>
      <c r="Q541" s="1">
        <f t="shared" si="149"/>
        <v>-15.2</v>
      </c>
      <c r="R541" s="1">
        <f t="shared" si="138"/>
        <v>-24.549999999999727</v>
      </c>
      <c r="S541" s="1">
        <f t="shared" si="150"/>
        <v>0</v>
      </c>
      <c r="T541" s="1">
        <f t="shared" si="137"/>
        <v>18.527500000000007</v>
      </c>
      <c r="U541" s="1">
        <f t="shared" si="153"/>
        <v>-13.05</v>
      </c>
      <c r="V541" s="1">
        <f t="shared" si="151"/>
        <v>0</v>
      </c>
    </row>
    <row r="542" spans="1:22" x14ac:dyDescent="0.25">
      <c r="A542" t="s">
        <v>553</v>
      </c>
      <c r="B542" s="17">
        <f t="shared" si="139"/>
        <v>37330</v>
      </c>
      <c r="C542" s="1">
        <f t="shared" si="140"/>
        <v>-0.35</v>
      </c>
      <c r="D542" s="1">
        <f t="shared" si="152"/>
        <v>3477.6000000000017</v>
      </c>
      <c r="E542" s="1"/>
      <c r="F542" s="1"/>
      <c r="G542" s="1"/>
      <c r="H542" s="1"/>
      <c r="I542" s="5">
        <f t="shared" si="141"/>
        <v>5</v>
      </c>
      <c r="J542" s="5">
        <f t="shared" si="142"/>
        <v>3</v>
      </c>
      <c r="K542" s="5">
        <f t="shared" si="143"/>
        <v>2002</v>
      </c>
      <c r="L542" s="18">
        <f t="shared" si="144"/>
        <v>2</v>
      </c>
      <c r="M542" s="5">
        <f t="shared" si="145"/>
        <v>840</v>
      </c>
      <c r="N542" s="5">
        <f t="shared" si="146"/>
        <v>678</v>
      </c>
      <c r="O542" s="5">
        <f t="shared" si="147"/>
        <v>-1</v>
      </c>
      <c r="P542" s="1">
        <f t="shared" si="148"/>
        <v>1.3</v>
      </c>
      <c r="Q542" s="1">
        <f t="shared" si="149"/>
        <v>-10.199999999999999</v>
      </c>
      <c r="R542" s="1">
        <f t="shared" si="138"/>
        <v>-24.899999999999636</v>
      </c>
      <c r="S542" s="1">
        <f t="shared" si="150"/>
        <v>0</v>
      </c>
      <c r="T542" s="1">
        <f t="shared" si="137"/>
        <v>18.035000000000004</v>
      </c>
      <c r="U542" s="1">
        <f t="shared" si="153"/>
        <v>-0.35</v>
      </c>
      <c r="V542" s="1">
        <f t="shared" si="151"/>
        <v>1.3</v>
      </c>
    </row>
    <row r="543" spans="1:22" x14ac:dyDescent="0.25">
      <c r="A543" t="s">
        <v>554</v>
      </c>
      <c r="B543" s="17">
        <f t="shared" si="139"/>
        <v>37333</v>
      </c>
      <c r="C543" s="1">
        <f t="shared" si="140"/>
        <v>-14.8</v>
      </c>
      <c r="D543" s="1">
        <f t="shared" si="152"/>
        <v>3462.8000000000015</v>
      </c>
      <c r="E543" s="1"/>
      <c r="F543" s="1"/>
      <c r="G543" s="1"/>
      <c r="H543" s="1"/>
      <c r="I543" s="5">
        <f t="shared" si="141"/>
        <v>1</v>
      </c>
      <c r="J543" s="5">
        <f t="shared" si="142"/>
        <v>3</v>
      </c>
      <c r="K543" s="5">
        <f t="shared" si="143"/>
        <v>2002</v>
      </c>
      <c r="L543" s="18">
        <f t="shared" si="144"/>
        <v>2</v>
      </c>
      <c r="M543" s="5">
        <f t="shared" si="145"/>
        <v>534</v>
      </c>
      <c r="N543" s="5">
        <f t="shared" si="146"/>
        <v>837</v>
      </c>
      <c r="O543" s="5">
        <f t="shared" si="147"/>
        <v>1</v>
      </c>
      <c r="P543" s="1">
        <f t="shared" si="148"/>
        <v>4</v>
      </c>
      <c r="Q543" s="1">
        <f t="shared" si="149"/>
        <v>-21.9</v>
      </c>
      <c r="R543" s="1">
        <f t="shared" si="138"/>
        <v>-39.699999999999818</v>
      </c>
      <c r="S543" s="1">
        <f t="shared" si="150"/>
        <v>0</v>
      </c>
      <c r="T543" s="1">
        <f t="shared" ref="T543:T606" si="154">AVERAGE(P524:P543)</f>
        <v>17.107500000000002</v>
      </c>
      <c r="U543" s="1">
        <f t="shared" si="153"/>
        <v>-14.8</v>
      </c>
      <c r="V543" s="1">
        <f t="shared" si="151"/>
        <v>0</v>
      </c>
    </row>
    <row r="544" spans="1:22" x14ac:dyDescent="0.25">
      <c r="A544" t="s">
        <v>555</v>
      </c>
      <c r="B544" s="17">
        <f t="shared" si="139"/>
        <v>37334</v>
      </c>
      <c r="C544" s="1">
        <f t="shared" si="140"/>
        <v>-7.3</v>
      </c>
      <c r="D544" s="1">
        <f t="shared" si="152"/>
        <v>3455.5000000000014</v>
      </c>
      <c r="E544" s="1"/>
      <c r="F544" s="1"/>
      <c r="G544" s="1"/>
      <c r="H544" s="1"/>
      <c r="I544" s="5">
        <f t="shared" si="141"/>
        <v>2</v>
      </c>
      <c r="J544" s="5">
        <f t="shared" si="142"/>
        <v>3</v>
      </c>
      <c r="K544" s="5">
        <f t="shared" si="143"/>
        <v>2002</v>
      </c>
      <c r="L544" s="18">
        <f t="shared" si="144"/>
        <v>2</v>
      </c>
      <c r="M544" s="5">
        <f t="shared" si="145"/>
        <v>774</v>
      </c>
      <c r="N544" s="5">
        <f t="shared" si="146"/>
        <v>813</v>
      </c>
      <c r="O544" s="5">
        <f t="shared" si="147"/>
        <v>1</v>
      </c>
      <c r="P544" s="1">
        <f t="shared" si="148"/>
        <v>6.8</v>
      </c>
      <c r="Q544" s="1">
        <f t="shared" si="149"/>
        <v>-9.6999999999999993</v>
      </c>
      <c r="R544" s="1">
        <f t="shared" si="138"/>
        <v>-47</v>
      </c>
      <c r="S544" s="1">
        <f t="shared" si="150"/>
        <v>0</v>
      </c>
      <c r="T544" s="1">
        <f t="shared" si="154"/>
        <v>16.092500000000001</v>
      </c>
      <c r="U544" s="1">
        <f t="shared" si="153"/>
        <v>-7.3</v>
      </c>
      <c r="V544" s="1">
        <f t="shared" si="151"/>
        <v>0</v>
      </c>
    </row>
    <row r="545" spans="1:22" x14ac:dyDescent="0.25">
      <c r="A545" t="s">
        <v>556</v>
      </c>
      <c r="B545" s="17">
        <f t="shared" si="139"/>
        <v>37335</v>
      </c>
      <c r="C545" s="1">
        <f t="shared" si="140"/>
        <v>-0.75</v>
      </c>
      <c r="D545" s="1">
        <f t="shared" si="152"/>
        <v>3454.7500000000014</v>
      </c>
      <c r="E545" s="1"/>
      <c r="F545" s="1"/>
      <c r="G545" s="1"/>
      <c r="H545" s="1"/>
      <c r="I545" s="5">
        <f t="shared" si="141"/>
        <v>3</v>
      </c>
      <c r="J545" s="5">
        <f t="shared" si="142"/>
        <v>3</v>
      </c>
      <c r="K545" s="5">
        <f t="shared" si="143"/>
        <v>2002</v>
      </c>
      <c r="L545" s="18">
        <f t="shared" si="144"/>
        <v>2</v>
      </c>
      <c r="M545" s="5">
        <f t="shared" si="145"/>
        <v>528</v>
      </c>
      <c r="N545" s="5">
        <f t="shared" si="146"/>
        <v>765</v>
      </c>
      <c r="O545" s="5">
        <f t="shared" si="147"/>
        <v>1</v>
      </c>
      <c r="P545" s="1">
        <f t="shared" si="148"/>
        <v>0.25</v>
      </c>
      <c r="Q545" s="1">
        <f t="shared" si="149"/>
        <v>-12.2</v>
      </c>
      <c r="R545" s="1">
        <f t="shared" ref="R545:R608" si="155">D545-MAX(D524:D545)</f>
        <v>-47.75</v>
      </c>
      <c r="S545" s="1">
        <f t="shared" si="150"/>
        <v>0</v>
      </c>
      <c r="T545" s="1">
        <f t="shared" si="154"/>
        <v>14.987500000000002</v>
      </c>
      <c r="U545" s="1">
        <f t="shared" si="153"/>
        <v>-0.75</v>
      </c>
      <c r="V545" s="1">
        <f t="shared" si="151"/>
        <v>0</v>
      </c>
    </row>
    <row r="546" spans="1:22" x14ac:dyDescent="0.25">
      <c r="A546" t="s">
        <v>557</v>
      </c>
      <c r="B546" s="17">
        <f t="shared" si="139"/>
        <v>37336</v>
      </c>
      <c r="C546" s="1">
        <f t="shared" si="140"/>
        <v>-7.5</v>
      </c>
      <c r="D546" s="1">
        <f t="shared" si="152"/>
        <v>3447.2500000000014</v>
      </c>
      <c r="E546" s="1"/>
      <c r="F546" s="1"/>
      <c r="G546" s="1"/>
      <c r="H546" s="1"/>
      <c r="I546" s="5">
        <f t="shared" si="141"/>
        <v>4</v>
      </c>
      <c r="J546" s="5">
        <f t="shared" si="142"/>
        <v>3</v>
      </c>
      <c r="K546" s="5">
        <f t="shared" si="143"/>
        <v>2002</v>
      </c>
      <c r="L546" s="18">
        <f t="shared" si="144"/>
        <v>6</v>
      </c>
      <c r="M546" s="5">
        <f t="shared" si="145"/>
        <v>582</v>
      </c>
      <c r="N546" s="5">
        <f t="shared" si="146"/>
        <v>549</v>
      </c>
      <c r="O546" s="5">
        <f t="shared" si="147"/>
        <v>-1</v>
      </c>
      <c r="P546" s="1">
        <f t="shared" si="148"/>
        <v>8.75</v>
      </c>
      <c r="Q546" s="1">
        <f t="shared" si="149"/>
        <v>-21.25</v>
      </c>
      <c r="R546" s="1">
        <f t="shared" si="155"/>
        <v>-55.25</v>
      </c>
      <c r="S546" s="1">
        <f t="shared" si="150"/>
        <v>0</v>
      </c>
      <c r="T546" s="1">
        <f t="shared" si="154"/>
        <v>13.827500000000001</v>
      </c>
      <c r="U546" s="1">
        <f t="shared" si="153"/>
        <v>-7.5</v>
      </c>
      <c r="V546" s="1">
        <f t="shared" si="151"/>
        <v>8.75</v>
      </c>
    </row>
    <row r="547" spans="1:22" x14ac:dyDescent="0.25">
      <c r="A547" t="s">
        <v>558</v>
      </c>
      <c r="B547" s="17">
        <f t="shared" si="139"/>
        <v>37337</v>
      </c>
      <c r="C547" s="1">
        <f t="shared" si="140"/>
        <v>5.05</v>
      </c>
      <c r="D547" s="1">
        <f t="shared" si="152"/>
        <v>3452.3000000000015</v>
      </c>
      <c r="E547" s="1"/>
      <c r="F547" s="1"/>
      <c r="G547" s="1"/>
      <c r="H547" s="1"/>
      <c r="I547" s="5">
        <f t="shared" si="141"/>
        <v>5</v>
      </c>
      <c r="J547" s="5">
        <f t="shared" si="142"/>
        <v>3</v>
      </c>
      <c r="K547" s="5">
        <f t="shared" si="143"/>
        <v>2002</v>
      </c>
      <c r="L547" s="18">
        <f t="shared" si="144"/>
        <v>2</v>
      </c>
      <c r="M547" s="5">
        <f t="shared" si="145"/>
        <v>705</v>
      </c>
      <c r="N547" s="5">
        <f t="shared" si="146"/>
        <v>915</v>
      </c>
      <c r="O547" s="5">
        <f t="shared" si="147"/>
        <v>1</v>
      </c>
      <c r="P547" s="1">
        <f t="shared" si="148"/>
        <v>11.95</v>
      </c>
      <c r="Q547" s="1">
        <f t="shared" si="149"/>
        <v>0</v>
      </c>
      <c r="R547" s="1">
        <f t="shared" si="155"/>
        <v>-50.199999999999818</v>
      </c>
      <c r="S547" s="1">
        <f t="shared" si="150"/>
        <v>0</v>
      </c>
      <c r="T547" s="1">
        <f t="shared" si="154"/>
        <v>12.475000000000001</v>
      </c>
      <c r="U547" s="1">
        <f t="shared" si="153"/>
        <v>5.05</v>
      </c>
      <c r="V547" s="1">
        <f t="shared" si="151"/>
        <v>11.95</v>
      </c>
    </row>
    <row r="548" spans="1:22" x14ac:dyDescent="0.25">
      <c r="A548" t="s">
        <v>559</v>
      </c>
      <c r="B548" s="17">
        <f t="shared" si="139"/>
        <v>37340</v>
      </c>
      <c r="C548" s="1">
        <f t="shared" si="140"/>
        <v>10.55</v>
      </c>
      <c r="D548" s="1">
        <f t="shared" si="152"/>
        <v>3462.8500000000017</v>
      </c>
      <c r="E548" s="1"/>
      <c r="F548" s="1"/>
      <c r="G548" s="1"/>
      <c r="H548" s="1"/>
      <c r="I548" s="5">
        <f t="shared" si="141"/>
        <v>1</v>
      </c>
      <c r="J548" s="5">
        <f t="shared" si="142"/>
        <v>3</v>
      </c>
      <c r="K548" s="5">
        <f t="shared" si="143"/>
        <v>2002</v>
      </c>
      <c r="L548" s="18">
        <f t="shared" si="144"/>
        <v>1</v>
      </c>
      <c r="M548" s="5">
        <f t="shared" si="145"/>
        <v>900</v>
      </c>
      <c r="N548" s="5">
        <f t="shared" si="146"/>
        <v>813</v>
      </c>
      <c r="O548" s="5">
        <f t="shared" si="147"/>
        <v>-1</v>
      </c>
      <c r="P548" s="1">
        <f t="shared" si="148"/>
        <v>10.75</v>
      </c>
      <c r="Q548" s="1">
        <f t="shared" si="149"/>
        <v>-0.5</v>
      </c>
      <c r="R548" s="1">
        <f t="shared" si="155"/>
        <v>-39.649999999999636</v>
      </c>
      <c r="S548" s="1">
        <f t="shared" si="150"/>
        <v>0</v>
      </c>
      <c r="T548" s="1">
        <f t="shared" si="154"/>
        <v>11.035000000000002</v>
      </c>
      <c r="U548" s="1">
        <f t="shared" si="153"/>
        <v>10.55</v>
      </c>
      <c r="V548" s="1">
        <f t="shared" si="151"/>
        <v>0</v>
      </c>
    </row>
    <row r="549" spans="1:22" x14ac:dyDescent="0.25">
      <c r="A549" t="s">
        <v>560</v>
      </c>
      <c r="B549" s="17">
        <f t="shared" si="139"/>
        <v>37341</v>
      </c>
      <c r="C549" s="1">
        <f t="shared" si="140"/>
        <v>-34.75</v>
      </c>
      <c r="D549" s="1">
        <f t="shared" si="152"/>
        <v>3428.1000000000017</v>
      </c>
      <c r="E549" s="1"/>
      <c r="F549" s="1"/>
      <c r="G549" s="1"/>
      <c r="H549" s="1"/>
      <c r="I549" s="5">
        <f t="shared" si="141"/>
        <v>2</v>
      </c>
      <c r="J549" s="5">
        <f t="shared" si="142"/>
        <v>3</v>
      </c>
      <c r="K549" s="5">
        <f t="shared" si="143"/>
        <v>2002</v>
      </c>
      <c r="L549" s="18">
        <f t="shared" si="144"/>
        <v>4</v>
      </c>
      <c r="M549" s="5">
        <f t="shared" si="145"/>
        <v>915</v>
      </c>
      <c r="N549" s="5">
        <f t="shared" si="146"/>
        <v>567</v>
      </c>
      <c r="O549" s="5">
        <f t="shared" si="147"/>
        <v>-1</v>
      </c>
      <c r="P549" s="1">
        <f t="shared" si="148"/>
        <v>0</v>
      </c>
      <c r="Q549" s="1">
        <f t="shared" si="149"/>
        <v>-51.45</v>
      </c>
      <c r="R549" s="1">
        <f t="shared" si="155"/>
        <v>-74.399999999999636</v>
      </c>
      <c r="S549" s="1">
        <f t="shared" si="150"/>
        <v>0</v>
      </c>
      <c r="T549" s="1">
        <f t="shared" si="154"/>
        <v>10.4275</v>
      </c>
      <c r="U549" s="1">
        <f t="shared" si="153"/>
        <v>-34.75</v>
      </c>
      <c r="V549" s="1">
        <f t="shared" si="151"/>
        <v>0</v>
      </c>
    </row>
    <row r="550" spans="1:22" x14ac:dyDescent="0.25">
      <c r="A550" t="s">
        <v>561</v>
      </c>
      <c r="B550" s="17">
        <f t="shared" si="139"/>
        <v>37342</v>
      </c>
      <c r="C550" s="1">
        <f t="shared" si="140"/>
        <v>-3.15</v>
      </c>
      <c r="D550" s="1">
        <f t="shared" si="152"/>
        <v>3424.9500000000016</v>
      </c>
      <c r="E550" s="1"/>
      <c r="F550" s="1"/>
      <c r="G550" s="1"/>
      <c r="H550" s="1"/>
      <c r="I550" s="5">
        <f t="shared" si="141"/>
        <v>3</v>
      </c>
      <c r="J550" s="5">
        <f t="shared" si="142"/>
        <v>3</v>
      </c>
      <c r="K550" s="5">
        <f t="shared" si="143"/>
        <v>2002</v>
      </c>
      <c r="L550" s="18">
        <f t="shared" si="144"/>
        <v>3</v>
      </c>
      <c r="M550" s="5">
        <f t="shared" si="145"/>
        <v>726</v>
      </c>
      <c r="N550" s="5">
        <f t="shared" si="146"/>
        <v>534</v>
      </c>
      <c r="O550" s="5">
        <f t="shared" si="147"/>
        <v>-1</v>
      </c>
      <c r="P550" s="1">
        <f t="shared" si="148"/>
        <v>14.65</v>
      </c>
      <c r="Q550" s="1">
        <f t="shared" si="149"/>
        <v>-7.75</v>
      </c>
      <c r="R550" s="1">
        <f t="shared" si="155"/>
        <v>-77.549999999999727</v>
      </c>
      <c r="S550" s="1">
        <f t="shared" si="150"/>
        <v>0</v>
      </c>
      <c r="T550" s="1">
        <f t="shared" si="154"/>
        <v>10.9725</v>
      </c>
      <c r="U550" s="1">
        <f t="shared" si="153"/>
        <v>-3.15</v>
      </c>
      <c r="V550" s="1">
        <f t="shared" si="151"/>
        <v>14.65</v>
      </c>
    </row>
    <row r="551" spans="1:22" x14ac:dyDescent="0.25">
      <c r="A551" t="s">
        <v>562</v>
      </c>
      <c r="B551" s="17">
        <f t="shared" si="139"/>
        <v>37343</v>
      </c>
      <c r="C551" s="1">
        <f t="shared" si="140"/>
        <v>-8.0500000000000007</v>
      </c>
      <c r="D551" s="1">
        <f t="shared" si="152"/>
        <v>3416.9000000000015</v>
      </c>
      <c r="E551" s="1"/>
      <c r="F551" s="1"/>
      <c r="G551" s="1"/>
      <c r="H551" s="1"/>
      <c r="I551" s="5">
        <f t="shared" si="141"/>
        <v>4</v>
      </c>
      <c r="J551" s="5">
        <f t="shared" si="142"/>
        <v>3</v>
      </c>
      <c r="K551" s="5">
        <f t="shared" si="143"/>
        <v>2002</v>
      </c>
      <c r="L551" s="18">
        <f t="shared" si="144"/>
        <v>2</v>
      </c>
      <c r="M551" s="5">
        <f t="shared" si="145"/>
        <v>915</v>
      </c>
      <c r="N551" s="5">
        <f t="shared" si="146"/>
        <v>825</v>
      </c>
      <c r="O551" s="5">
        <f t="shared" si="147"/>
        <v>-1</v>
      </c>
      <c r="P551" s="1">
        <f t="shared" si="148"/>
        <v>0</v>
      </c>
      <c r="Q551" s="1">
        <f t="shared" si="149"/>
        <v>-20.399999999999999</v>
      </c>
      <c r="R551" s="1">
        <f t="shared" si="155"/>
        <v>-85.599999999999909</v>
      </c>
      <c r="S551" s="1">
        <f t="shared" si="150"/>
        <v>0</v>
      </c>
      <c r="T551" s="1">
        <f t="shared" si="154"/>
        <v>10.91</v>
      </c>
      <c r="U551" s="1">
        <f t="shared" si="153"/>
        <v>-8.0500000000000007</v>
      </c>
      <c r="V551" s="1">
        <f t="shared" si="151"/>
        <v>0</v>
      </c>
    </row>
    <row r="552" spans="1:22" x14ac:dyDescent="0.25">
      <c r="A552" t="s">
        <v>563</v>
      </c>
      <c r="B552" s="17">
        <f t="shared" si="139"/>
        <v>37347</v>
      </c>
      <c r="C552" s="1">
        <f t="shared" si="140"/>
        <v>3.1</v>
      </c>
      <c r="D552" s="1">
        <f t="shared" si="152"/>
        <v>3420.0000000000014</v>
      </c>
      <c r="E552" s="1"/>
      <c r="F552" s="1"/>
      <c r="G552" s="1"/>
      <c r="H552" s="1"/>
      <c r="I552" s="5">
        <f t="shared" si="141"/>
        <v>1</v>
      </c>
      <c r="J552" s="5">
        <f t="shared" si="142"/>
        <v>4</v>
      </c>
      <c r="K552" s="5">
        <f t="shared" si="143"/>
        <v>2002</v>
      </c>
      <c r="L552" s="18">
        <f t="shared" si="144"/>
        <v>1</v>
      </c>
      <c r="M552" s="5">
        <f t="shared" si="145"/>
        <v>855</v>
      </c>
      <c r="N552" s="5">
        <f t="shared" si="146"/>
        <v>687</v>
      </c>
      <c r="O552" s="5">
        <f t="shared" si="147"/>
        <v>-1</v>
      </c>
      <c r="P552" s="1">
        <f t="shared" si="148"/>
        <v>6.05</v>
      </c>
      <c r="Q552" s="1">
        <f t="shared" si="149"/>
        <v>-5</v>
      </c>
      <c r="R552" s="1">
        <f t="shared" si="155"/>
        <v>-82.5</v>
      </c>
      <c r="S552" s="1">
        <f t="shared" si="150"/>
        <v>0</v>
      </c>
      <c r="T552" s="1">
        <f t="shared" si="154"/>
        <v>9.4875000000000007</v>
      </c>
      <c r="U552" s="1">
        <f t="shared" si="153"/>
        <v>3.1</v>
      </c>
      <c r="V552" s="1">
        <f t="shared" si="151"/>
        <v>6.05</v>
      </c>
    </row>
    <row r="553" spans="1:22" x14ac:dyDescent="0.25">
      <c r="A553" t="s">
        <v>564</v>
      </c>
      <c r="B553" s="17">
        <f t="shared" si="139"/>
        <v>37348</v>
      </c>
      <c r="C553" s="1">
        <f t="shared" si="140"/>
        <v>-4.3499999999999996</v>
      </c>
      <c r="D553" s="1">
        <f t="shared" si="152"/>
        <v>3415.6500000000015</v>
      </c>
      <c r="E553" s="1"/>
      <c r="F553" s="1"/>
      <c r="G553" s="1"/>
      <c r="H553" s="1"/>
      <c r="I553" s="5">
        <f t="shared" si="141"/>
        <v>2</v>
      </c>
      <c r="J553" s="5">
        <f t="shared" si="142"/>
        <v>4</v>
      </c>
      <c r="K553" s="5">
        <f t="shared" si="143"/>
        <v>2002</v>
      </c>
      <c r="L553" s="18">
        <f t="shared" si="144"/>
        <v>2</v>
      </c>
      <c r="M553" s="5">
        <f t="shared" si="145"/>
        <v>633</v>
      </c>
      <c r="N553" s="5">
        <f t="shared" si="146"/>
        <v>660</v>
      </c>
      <c r="O553" s="5">
        <f t="shared" si="147"/>
        <v>1</v>
      </c>
      <c r="P553" s="1">
        <f t="shared" si="148"/>
        <v>7.25</v>
      </c>
      <c r="Q553" s="1">
        <f t="shared" si="149"/>
        <v>-3.75</v>
      </c>
      <c r="R553" s="1">
        <f t="shared" si="155"/>
        <v>-86.849999999999909</v>
      </c>
      <c r="S553" s="1">
        <f t="shared" si="150"/>
        <v>0</v>
      </c>
      <c r="T553" s="1">
        <f t="shared" si="154"/>
        <v>8.5875000000000004</v>
      </c>
      <c r="U553" s="1">
        <f t="shared" si="153"/>
        <v>-4.3499999999999996</v>
      </c>
      <c r="V553" s="1">
        <f t="shared" si="151"/>
        <v>0</v>
      </c>
    </row>
    <row r="554" spans="1:22" x14ac:dyDescent="0.25">
      <c r="A554" t="s">
        <v>565</v>
      </c>
      <c r="B554" s="17">
        <f t="shared" si="139"/>
        <v>37349</v>
      </c>
      <c r="C554" s="1">
        <f t="shared" si="140"/>
        <v>9.6999999999999993</v>
      </c>
      <c r="D554" s="1">
        <f t="shared" si="152"/>
        <v>3425.3500000000013</v>
      </c>
      <c r="E554" s="1"/>
      <c r="F554" s="1"/>
      <c r="G554" s="1"/>
      <c r="H554" s="1"/>
      <c r="I554" s="5">
        <f t="shared" si="141"/>
        <v>3</v>
      </c>
      <c r="J554" s="5">
        <f t="shared" si="142"/>
        <v>4</v>
      </c>
      <c r="K554" s="5">
        <f t="shared" si="143"/>
        <v>2002</v>
      </c>
      <c r="L554" s="18">
        <f t="shared" si="144"/>
        <v>2</v>
      </c>
      <c r="M554" s="5">
        <f t="shared" si="145"/>
        <v>867</v>
      </c>
      <c r="N554" s="5">
        <f t="shared" si="146"/>
        <v>750</v>
      </c>
      <c r="O554" s="5">
        <f t="shared" si="147"/>
        <v>-1</v>
      </c>
      <c r="P554" s="1">
        <f t="shared" si="148"/>
        <v>23.1</v>
      </c>
      <c r="Q554" s="1">
        <f t="shared" si="149"/>
        <v>-0.9</v>
      </c>
      <c r="R554" s="1">
        <f t="shared" si="155"/>
        <v>-77.150000000000091</v>
      </c>
      <c r="S554" s="1">
        <f t="shared" si="150"/>
        <v>0</v>
      </c>
      <c r="T554" s="1">
        <f t="shared" si="154"/>
        <v>9.0625</v>
      </c>
      <c r="U554" s="1">
        <f t="shared" si="153"/>
        <v>9.6999999999999993</v>
      </c>
      <c r="V554" s="1">
        <f t="shared" si="151"/>
        <v>5.8</v>
      </c>
    </row>
    <row r="555" spans="1:22" x14ac:dyDescent="0.25">
      <c r="A555" t="s">
        <v>566</v>
      </c>
      <c r="B555" s="17">
        <f t="shared" si="139"/>
        <v>37350</v>
      </c>
      <c r="C555" s="1">
        <f t="shared" si="140"/>
        <v>8.75</v>
      </c>
      <c r="D555" s="1">
        <f t="shared" si="152"/>
        <v>3434.1000000000013</v>
      </c>
      <c r="E555" s="1"/>
      <c r="F555" s="1"/>
      <c r="G555" s="1"/>
      <c r="H555" s="1"/>
      <c r="I555" s="5">
        <f t="shared" si="141"/>
        <v>4</v>
      </c>
      <c r="J555" s="5">
        <f t="shared" si="142"/>
        <v>4</v>
      </c>
      <c r="K555" s="5">
        <f t="shared" si="143"/>
        <v>2002</v>
      </c>
      <c r="L555" s="18">
        <f t="shared" si="144"/>
        <v>3</v>
      </c>
      <c r="M555" s="5">
        <f t="shared" si="145"/>
        <v>852</v>
      </c>
      <c r="N555" s="5">
        <f t="shared" si="146"/>
        <v>519</v>
      </c>
      <c r="O555" s="5">
        <f t="shared" si="147"/>
        <v>-1</v>
      </c>
      <c r="P555" s="1">
        <f t="shared" si="148"/>
        <v>15.45</v>
      </c>
      <c r="Q555" s="1">
        <f t="shared" si="149"/>
        <v>-1.25</v>
      </c>
      <c r="R555" s="1">
        <f t="shared" si="155"/>
        <v>-68.400000000000091</v>
      </c>
      <c r="S555" s="1">
        <f t="shared" si="150"/>
        <v>0</v>
      </c>
      <c r="T555" s="1">
        <f t="shared" si="154"/>
        <v>8.3224999999999998</v>
      </c>
      <c r="U555" s="1">
        <f t="shared" si="153"/>
        <v>8.75</v>
      </c>
      <c r="V555" s="1">
        <f t="shared" si="151"/>
        <v>4.25</v>
      </c>
    </row>
    <row r="556" spans="1:22" x14ac:dyDescent="0.25">
      <c r="A556" t="s">
        <v>567</v>
      </c>
      <c r="B556" s="17">
        <f t="shared" si="139"/>
        <v>37351</v>
      </c>
      <c r="C556" s="1">
        <f t="shared" si="140"/>
        <v>-27.5</v>
      </c>
      <c r="D556" s="1">
        <f t="shared" si="152"/>
        <v>3406.6000000000013</v>
      </c>
      <c r="E556" s="1"/>
      <c r="F556" s="1"/>
      <c r="G556" s="1"/>
      <c r="H556" s="1"/>
      <c r="I556" s="5">
        <f t="shared" si="141"/>
        <v>5</v>
      </c>
      <c r="J556" s="5">
        <f t="shared" si="142"/>
        <v>4</v>
      </c>
      <c r="K556" s="5">
        <f t="shared" si="143"/>
        <v>2002</v>
      </c>
      <c r="L556" s="18">
        <f t="shared" si="144"/>
        <v>2</v>
      </c>
      <c r="M556" s="5">
        <f t="shared" si="145"/>
        <v>915</v>
      </c>
      <c r="N556" s="5">
        <f t="shared" si="146"/>
        <v>873</v>
      </c>
      <c r="O556" s="5">
        <f t="shared" si="147"/>
        <v>-1</v>
      </c>
      <c r="P556" s="1">
        <f t="shared" si="148"/>
        <v>0</v>
      </c>
      <c r="Q556" s="1">
        <f t="shared" si="149"/>
        <v>-28.6</v>
      </c>
      <c r="R556" s="1">
        <f t="shared" si="155"/>
        <v>-95.900000000000091</v>
      </c>
      <c r="S556" s="1">
        <f t="shared" si="150"/>
        <v>0</v>
      </c>
      <c r="T556" s="1">
        <f t="shared" si="154"/>
        <v>7.732499999999999</v>
      </c>
      <c r="U556" s="1">
        <f t="shared" si="153"/>
        <v>-27.5</v>
      </c>
      <c r="V556" s="1">
        <f t="shared" si="151"/>
        <v>0</v>
      </c>
    </row>
    <row r="557" spans="1:22" x14ac:dyDescent="0.25">
      <c r="A557" t="s">
        <v>568</v>
      </c>
      <c r="B557" s="17">
        <f t="shared" si="139"/>
        <v>37354</v>
      </c>
      <c r="C557" s="1">
        <f t="shared" si="140"/>
        <v>7.8</v>
      </c>
      <c r="D557" s="1">
        <f t="shared" si="152"/>
        <v>3414.4000000000015</v>
      </c>
      <c r="E557" s="1"/>
      <c r="F557" s="1"/>
      <c r="G557" s="1"/>
      <c r="H557" s="1"/>
      <c r="I557" s="5">
        <f t="shared" si="141"/>
        <v>1</v>
      </c>
      <c r="J557" s="5">
        <f t="shared" si="142"/>
        <v>4</v>
      </c>
      <c r="K557" s="5">
        <f t="shared" si="143"/>
        <v>2002</v>
      </c>
      <c r="L557" s="18">
        <f t="shared" si="144"/>
        <v>1</v>
      </c>
      <c r="M557" s="5">
        <f t="shared" si="145"/>
        <v>807</v>
      </c>
      <c r="N557" s="5">
        <f t="shared" si="146"/>
        <v>618</v>
      </c>
      <c r="O557" s="5">
        <f t="shared" si="147"/>
        <v>-1</v>
      </c>
      <c r="P557" s="1">
        <f t="shared" si="148"/>
        <v>8.5</v>
      </c>
      <c r="Q557" s="1">
        <f t="shared" si="149"/>
        <v>-3.75</v>
      </c>
      <c r="R557" s="1">
        <f t="shared" si="155"/>
        <v>-76.600000000000364</v>
      </c>
      <c r="S557" s="1">
        <f t="shared" si="150"/>
        <v>0</v>
      </c>
      <c r="T557" s="1">
        <f t="shared" si="154"/>
        <v>7.7050000000000001</v>
      </c>
      <c r="U557" s="1">
        <f t="shared" si="153"/>
        <v>7.8</v>
      </c>
      <c r="V557" s="1">
        <f t="shared" si="151"/>
        <v>8.5</v>
      </c>
    </row>
    <row r="558" spans="1:22" x14ac:dyDescent="0.25">
      <c r="A558" t="s">
        <v>569</v>
      </c>
      <c r="B558" s="17">
        <f t="shared" si="139"/>
        <v>37355</v>
      </c>
      <c r="C558" s="1">
        <f t="shared" si="140"/>
        <v>7.3</v>
      </c>
      <c r="D558" s="1">
        <f t="shared" si="152"/>
        <v>3421.7000000000016</v>
      </c>
      <c r="E558" s="1"/>
      <c r="F558" s="1"/>
      <c r="G558" s="1"/>
      <c r="H558" s="1"/>
      <c r="I558" s="5">
        <f t="shared" si="141"/>
        <v>2</v>
      </c>
      <c r="J558" s="5">
        <f t="shared" si="142"/>
        <v>4</v>
      </c>
      <c r="K558" s="5">
        <f t="shared" si="143"/>
        <v>2002</v>
      </c>
      <c r="L558" s="18">
        <f t="shared" si="144"/>
        <v>3</v>
      </c>
      <c r="M558" s="5">
        <f t="shared" si="145"/>
        <v>873</v>
      </c>
      <c r="N558" s="5">
        <f t="shared" si="146"/>
        <v>828</v>
      </c>
      <c r="O558" s="5">
        <f t="shared" si="147"/>
        <v>-1</v>
      </c>
      <c r="P558" s="1">
        <f t="shared" si="148"/>
        <v>14.15</v>
      </c>
      <c r="Q558" s="1">
        <f t="shared" si="149"/>
        <v>-7.6</v>
      </c>
      <c r="R558" s="1">
        <f t="shared" si="155"/>
        <v>-69.300000000000182</v>
      </c>
      <c r="S558" s="1">
        <f t="shared" si="150"/>
        <v>0</v>
      </c>
      <c r="T558" s="1">
        <f t="shared" si="154"/>
        <v>8.1374999999999993</v>
      </c>
      <c r="U558" s="1">
        <f t="shared" si="153"/>
        <v>7.3</v>
      </c>
      <c r="V558" s="1">
        <f t="shared" si="151"/>
        <v>4.8</v>
      </c>
    </row>
    <row r="559" spans="1:22" x14ac:dyDescent="0.25">
      <c r="A559" t="s">
        <v>570</v>
      </c>
      <c r="B559" s="17">
        <f t="shared" si="139"/>
        <v>37356</v>
      </c>
      <c r="C559" s="1">
        <f t="shared" si="140"/>
        <v>-9.5500000000000007</v>
      </c>
      <c r="D559" s="1">
        <f t="shared" si="152"/>
        <v>3412.1500000000015</v>
      </c>
      <c r="E559" s="1"/>
      <c r="F559" s="1"/>
      <c r="G559" s="1"/>
      <c r="H559" s="1"/>
      <c r="I559" s="5">
        <f t="shared" si="141"/>
        <v>3</v>
      </c>
      <c r="J559" s="5">
        <f t="shared" si="142"/>
        <v>4</v>
      </c>
      <c r="K559" s="5">
        <f t="shared" si="143"/>
        <v>2002</v>
      </c>
      <c r="L559" s="18">
        <f t="shared" si="144"/>
        <v>3</v>
      </c>
      <c r="M559" s="5">
        <f t="shared" si="145"/>
        <v>531</v>
      </c>
      <c r="N559" s="5">
        <f t="shared" si="146"/>
        <v>714</v>
      </c>
      <c r="O559" s="5">
        <f t="shared" si="147"/>
        <v>1</v>
      </c>
      <c r="P559" s="1">
        <f t="shared" si="148"/>
        <v>2.75</v>
      </c>
      <c r="Q559" s="1">
        <f t="shared" si="149"/>
        <v>-22.35</v>
      </c>
      <c r="R559" s="1">
        <f t="shared" si="155"/>
        <v>-78.850000000000364</v>
      </c>
      <c r="S559" s="1">
        <f t="shared" si="150"/>
        <v>0</v>
      </c>
      <c r="T559" s="1">
        <f t="shared" si="154"/>
        <v>7.5875000000000012</v>
      </c>
      <c r="U559" s="1">
        <f t="shared" si="153"/>
        <v>-9.5500000000000007</v>
      </c>
      <c r="V559" s="1">
        <f t="shared" si="151"/>
        <v>0</v>
      </c>
    </row>
    <row r="560" spans="1:22" x14ac:dyDescent="0.25">
      <c r="A560" t="s">
        <v>571</v>
      </c>
      <c r="B560" s="17">
        <f t="shared" si="139"/>
        <v>37357</v>
      </c>
      <c r="C560" s="1">
        <f t="shared" si="140"/>
        <v>-39.25</v>
      </c>
      <c r="D560" s="1">
        <f t="shared" si="152"/>
        <v>3372.9000000000015</v>
      </c>
      <c r="E560" s="1"/>
      <c r="F560" s="1"/>
      <c r="G560" s="1"/>
      <c r="H560" s="1"/>
      <c r="I560" s="5">
        <f t="shared" si="141"/>
        <v>4</v>
      </c>
      <c r="J560" s="5">
        <f t="shared" si="142"/>
        <v>4</v>
      </c>
      <c r="K560" s="5">
        <f t="shared" si="143"/>
        <v>2002</v>
      </c>
      <c r="L560" s="18">
        <f t="shared" si="144"/>
        <v>5</v>
      </c>
      <c r="M560" s="5">
        <f t="shared" si="145"/>
        <v>546</v>
      </c>
      <c r="N560" s="5">
        <f t="shared" si="146"/>
        <v>684</v>
      </c>
      <c r="O560" s="5">
        <f t="shared" si="147"/>
        <v>1</v>
      </c>
      <c r="P560" s="1">
        <f t="shared" si="148"/>
        <v>9.9</v>
      </c>
      <c r="Q560" s="1">
        <f t="shared" si="149"/>
        <v>-40.5</v>
      </c>
      <c r="R560" s="1">
        <f t="shared" si="155"/>
        <v>-118.10000000000036</v>
      </c>
      <c r="S560" s="1">
        <f t="shared" si="150"/>
        <v>0</v>
      </c>
      <c r="T560" s="1">
        <f t="shared" si="154"/>
        <v>7.2799999999999994</v>
      </c>
      <c r="U560" s="1">
        <f t="shared" si="153"/>
        <v>0</v>
      </c>
      <c r="V560" s="1">
        <f t="shared" si="151"/>
        <v>0</v>
      </c>
    </row>
    <row r="561" spans="1:22" x14ac:dyDescent="0.25">
      <c r="A561" t="s">
        <v>572</v>
      </c>
      <c r="B561" s="17">
        <f t="shared" si="139"/>
        <v>37358</v>
      </c>
      <c r="C561" s="1">
        <f t="shared" si="140"/>
        <v>56.65</v>
      </c>
      <c r="D561" s="1">
        <f t="shared" si="152"/>
        <v>3429.5500000000015</v>
      </c>
      <c r="E561" s="1"/>
      <c r="F561" s="1"/>
      <c r="G561" s="1"/>
      <c r="H561" s="1"/>
      <c r="I561" s="5">
        <f t="shared" si="141"/>
        <v>5</v>
      </c>
      <c r="J561" s="5">
        <f t="shared" si="142"/>
        <v>4</v>
      </c>
      <c r="K561" s="5">
        <f t="shared" si="143"/>
        <v>2002</v>
      </c>
      <c r="L561" s="18">
        <f t="shared" si="144"/>
        <v>6</v>
      </c>
      <c r="M561" s="5">
        <f t="shared" si="145"/>
        <v>642</v>
      </c>
      <c r="N561" s="5">
        <f t="shared" si="146"/>
        <v>516</v>
      </c>
      <c r="O561" s="5">
        <f t="shared" si="147"/>
        <v>-1</v>
      </c>
      <c r="P561" s="1">
        <f t="shared" si="148"/>
        <v>56.65</v>
      </c>
      <c r="Q561" s="1">
        <f t="shared" si="149"/>
        <v>-0.75</v>
      </c>
      <c r="R561" s="1">
        <f t="shared" si="155"/>
        <v>-61.450000000000273</v>
      </c>
      <c r="S561" s="1">
        <f t="shared" si="150"/>
        <v>0</v>
      </c>
      <c r="T561" s="1">
        <f t="shared" si="154"/>
        <v>10.112500000000001</v>
      </c>
      <c r="U561" s="1">
        <f t="shared" si="153"/>
        <v>56.65</v>
      </c>
      <c r="V561" s="1">
        <f t="shared" si="151"/>
        <v>35.85</v>
      </c>
    </row>
    <row r="562" spans="1:22" x14ac:dyDescent="0.25">
      <c r="A562" t="s">
        <v>573</v>
      </c>
      <c r="B562" s="17">
        <f t="shared" si="139"/>
        <v>37361</v>
      </c>
      <c r="C562" s="1">
        <f t="shared" si="140"/>
        <v>3.3</v>
      </c>
      <c r="D562" s="1">
        <f t="shared" si="152"/>
        <v>3432.8500000000017</v>
      </c>
      <c r="E562" s="1"/>
      <c r="F562" s="1"/>
      <c r="G562" s="1"/>
      <c r="H562" s="1"/>
      <c r="I562" s="5">
        <f t="shared" si="141"/>
        <v>1</v>
      </c>
      <c r="J562" s="5">
        <f t="shared" si="142"/>
        <v>4</v>
      </c>
      <c r="K562" s="5">
        <f t="shared" si="143"/>
        <v>2002</v>
      </c>
      <c r="L562" s="18">
        <f t="shared" si="144"/>
        <v>1</v>
      </c>
      <c r="M562" s="5">
        <f t="shared" si="145"/>
        <v>642</v>
      </c>
      <c r="N562" s="5">
        <f t="shared" si="146"/>
        <v>789</v>
      </c>
      <c r="O562" s="5">
        <f t="shared" si="147"/>
        <v>1</v>
      </c>
      <c r="P562" s="1">
        <f t="shared" si="148"/>
        <v>7.5</v>
      </c>
      <c r="Q562" s="1">
        <f t="shared" si="149"/>
        <v>-3</v>
      </c>
      <c r="R562" s="1">
        <f t="shared" si="155"/>
        <v>-45.099999999999909</v>
      </c>
      <c r="S562" s="1">
        <f t="shared" si="150"/>
        <v>0</v>
      </c>
      <c r="T562" s="1">
        <f t="shared" si="154"/>
        <v>10.422499999999999</v>
      </c>
      <c r="U562" s="1">
        <f t="shared" si="153"/>
        <v>3.3</v>
      </c>
      <c r="V562" s="1">
        <f t="shared" si="151"/>
        <v>0</v>
      </c>
    </row>
    <row r="563" spans="1:22" x14ac:dyDescent="0.25">
      <c r="A563" t="s">
        <v>574</v>
      </c>
      <c r="B563" s="17">
        <f t="shared" si="139"/>
        <v>37362</v>
      </c>
      <c r="C563" s="1">
        <f t="shared" si="140"/>
        <v>16.899999999999999</v>
      </c>
      <c r="D563" s="1">
        <f t="shared" si="152"/>
        <v>3449.7500000000018</v>
      </c>
      <c r="E563" s="1"/>
      <c r="F563" s="1"/>
      <c r="G563" s="1"/>
      <c r="H563" s="1"/>
      <c r="I563" s="5">
        <f t="shared" si="141"/>
        <v>2</v>
      </c>
      <c r="J563" s="5">
        <f t="shared" si="142"/>
        <v>4</v>
      </c>
      <c r="K563" s="5">
        <f t="shared" si="143"/>
        <v>2002</v>
      </c>
      <c r="L563" s="18">
        <f t="shared" si="144"/>
        <v>2</v>
      </c>
      <c r="M563" s="5">
        <f t="shared" si="145"/>
        <v>861</v>
      </c>
      <c r="N563" s="5">
        <f t="shared" si="146"/>
        <v>525</v>
      </c>
      <c r="O563" s="5">
        <f t="shared" si="147"/>
        <v>-1</v>
      </c>
      <c r="P563" s="1">
        <f t="shared" si="148"/>
        <v>20.3</v>
      </c>
      <c r="Q563" s="1">
        <f t="shared" si="149"/>
        <v>-6.2</v>
      </c>
      <c r="R563" s="1">
        <f t="shared" si="155"/>
        <v>-27.849999999999909</v>
      </c>
      <c r="S563" s="1">
        <f t="shared" si="150"/>
        <v>0</v>
      </c>
      <c r="T563" s="1">
        <f t="shared" si="154"/>
        <v>11.237500000000001</v>
      </c>
      <c r="U563" s="1">
        <f t="shared" si="153"/>
        <v>16.899999999999999</v>
      </c>
      <c r="V563" s="1">
        <f t="shared" si="151"/>
        <v>20.3</v>
      </c>
    </row>
    <row r="564" spans="1:22" x14ac:dyDescent="0.25">
      <c r="A564" t="s">
        <v>575</v>
      </c>
      <c r="B564" s="17">
        <f t="shared" si="139"/>
        <v>37363</v>
      </c>
      <c r="C564" s="1">
        <f t="shared" si="140"/>
        <v>18.899999999999999</v>
      </c>
      <c r="D564" s="1">
        <f t="shared" si="152"/>
        <v>3468.6500000000019</v>
      </c>
      <c r="E564" s="1"/>
      <c r="F564" s="1"/>
      <c r="G564" s="1"/>
      <c r="H564" s="1"/>
      <c r="I564" s="5">
        <f t="shared" si="141"/>
        <v>3</v>
      </c>
      <c r="J564" s="5">
        <f t="shared" si="142"/>
        <v>4</v>
      </c>
      <c r="K564" s="5">
        <f t="shared" si="143"/>
        <v>2002</v>
      </c>
      <c r="L564" s="18">
        <f t="shared" si="144"/>
        <v>5</v>
      </c>
      <c r="M564" s="5">
        <f t="shared" si="145"/>
        <v>648</v>
      </c>
      <c r="N564" s="5">
        <f t="shared" si="146"/>
        <v>531</v>
      </c>
      <c r="O564" s="5">
        <f t="shared" si="147"/>
        <v>-1</v>
      </c>
      <c r="P564" s="1">
        <f t="shared" si="148"/>
        <v>27.8</v>
      </c>
      <c r="Q564" s="1">
        <f t="shared" si="149"/>
        <v>-14.2</v>
      </c>
      <c r="R564" s="1">
        <f t="shared" si="155"/>
        <v>0</v>
      </c>
      <c r="S564" s="1">
        <f t="shared" si="150"/>
        <v>0</v>
      </c>
      <c r="T564" s="1">
        <f t="shared" si="154"/>
        <v>12.287500000000001</v>
      </c>
      <c r="U564" s="1">
        <f t="shared" si="153"/>
        <v>18.899999999999999</v>
      </c>
      <c r="V564" s="1">
        <f t="shared" si="151"/>
        <v>27.8</v>
      </c>
    </row>
    <row r="565" spans="1:22" x14ac:dyDescent="0.25">
      <c r="A565" t="s">
        <v>576</v>
      </c>
      <c r="B565" s="17">
        <f t="shared" si="139"/>
        <v>37364</v>
      </c>
      <c r="C565" s="1">
        <f t="shared" si="140"/>
        <v>-10.85</v>
      </c>
      <c r="D565" s="1">
        <f t="shared" si="152"/>
        <v>3457.800000000002</v>
      </c>
      <c r="E565" s="1"/>
      <c r="F565" s="1"/>
      <c r="G565" s="1"/>
      <c r="H565" s="1"/>
      <c r="I565" s="5">
        <f t="shared" si="141"/>
        <v>4</v>
      </c>
      <c r="J565" s="5">
        <f t="shared" si="142"/>
        <v>4</v>
      </c>
      <c r="K565" s="5">
        <f t="shared" si="143"/>
        <v>2002</v>
      </c>
      <c r="L565" s="18">
        <f t="shared" si="144"/>
        <v>1</v>
      </c>
      <c r="M565" s="5">
        <f t="shared" si="145"/>
        <v>681</v>
      </c>
      <c r="N565" s="5">
        <f t="shared" si="146"/>
        <v>849</v>
      </c>
      <c r="O565" s="5">
        <f t="shared" si="147"/>
        <v>1</v>
      </c>
      <c r="P565" s="1">
        <f t="shared" si="148"/>
        <v>7.55</v>
      </c>
      <c r="Q565" s="1">
        <f t="shared" si="149"/>
        <v>-12.65</v>
      </c>
      <c r="R565" s="1">
        <f t="shared" si="155"/>
        <v>-10.849999999999909</v>
      </c>
      <c r="S565" s="1">
        <f t="shared" si="150"/>
        <v>0</v>
      </c>
      <c r="T565" s="1">
        <f t="shared" si="154"/>
        <v>12.652500000000002</v>
      </c>
      <c r="U565" s="1">
        <f t="shared" si="153"/>
        <v>-10.85</v>
      </c>
      <c r="V565" s="1">
        <f t="shared" si="151"/>
        <v>0</v>
      </c>
    </row>
    <row r="566" spans="1:22" x14ac:dyDescent="0.25">
      <c r="A566" t="s">
        <v>577</v>
      </c>
      <c r="B566" s="17">
        <f t="shared" si="139"/>
        <v>37365</v>
      </c>
      <c r="C566" s="1">
        <f t="shared" si="140"/>
        <v>2.2999999999999998</v>
      </c>
      <c r="D566" s="1">
        <f t="shared" si="152"/>
        <v>3460.1000000000022</v>
      </c>
      <c r="E566" s="1"/>
      <c r="F566" s="1"/>
      <c r="G566" s="1"/>
      <c r="H566" s="1"/>
      <c r="I566" s="5">
        <f t="shared" si="141"/>
        <v>5</v>
      </c>
      <c r="J566" s="5">
        <f t="shared" si="142"/>
        <v>4</v>
      </c>
      <c r="K566" s="5">
        <f t="shared" si="143"/>
        <v>2002</v>
      </c>
      <c r="L566" s="18">
        <f t="shared" si="144"/>
        <v>1</v>
      </c>
      <c r="M566" s="5">
        <f t="shared" si="145"/>
        <v>777</v>
      </c>
      <c r="N566" s="5">
        <f t="shared" si="146"/>
        <v>525</v>
      </c>
      <c r="O566" s="5">
        <f t="shared" si="147"/>
        <v>-1</v>
      </c>
      <c r="P566" s="1">
        <f t="shared" si="148"/>
        <v>5</v>
      </c>
      <c r="Q566" s="1">
        <f t="shared" si="149"/>
        <v>-1.5</v>
      </c>
      <c r="R566" s="1">
        <f t="shared" si="155"/>
        <v>-8.5499999999997272</v>
      </c>
      <c r="S566" s="1">
        <f t="shared" si="150"/>
        <v>0</v>
      </c>
      <c r="T566" s="1">
        <f t="shared" si="154"/>
        <v>12.465000000000002</v>
      </c>
      <c r="U566" s="1">
        <f t="shared" si="153"/>
        <v>2.2999999999999998</v>
      </c>
      <c r="V566" s="1">
        <f t="shared" si="151"/>
        <v>0</v>
      </c>
    </row>
    <row r="567" spans="1:22" x14ac:dyDescent="0.25">
      <c r="A567" t="s">
        <v>578</v>
      </c>
      <c r="B567" s="17">
        <f t="shared" si="139"/>
        <v>37368</v>
      </c>
      <c r="C567" s="1">
        <f t="shared" si="140"/>
        <v>19.600000000000001</v>
      </c>
      <c r="D567" s="1">
        <f t="shared" si="152"/>
        <v>3479.7000000000021</v>
      </c>
      <c r="E567" s="1"/>
      <c r="F567" s="1"/>
      <c r="G567" s="1"/>
      <c r="H567" s="1"/>
      <c r="I567" s="5">
        <f t="shared" si="141"/>
        <v>1</v>
      </c>
      <c r="J567" s="5">
        <f t="shared" si="142"/>
        <v>4</v>
      </c>
      <c r="K567" s="5">
        <f t="shared" si="143"/>
        <v>2002</v>
      </c>
      <c r="L567" s="18">
        <f t="shared" si="144"/>
        <v>2</v>
      </c>
      <c r="M567" s="5">
        <f t="shared" si="145"/>
        <v>861</v>
      </c>
      <c r="N567" s="5">
        <f t="shared" si="146"/>
        <v>528</v>
      </c>
      <c r="O567" s="5">
        <f t="shared" si="147"/>
        <v>-1</v>
      </c>
      <c r="P567" s="1">
        <f t="shared" si="148"/>
        <v>26.5</v>
      </c>
      <c r="Q567" s="1">
        <f t="shared" si="149"/>
        <v>-2.5</v>
      </c>
      <c r="R567" s="1">
        <f t="shared" si="155"/>
        <v>0</v>
      </c>
      <c r="S567" s="1">
        <f t="shared" si="150"/>
        <v>0</v>
      </c>
      <c r="T567" s="1">
        <f t="shared" si="154"/>
        <v>13.192500000000001</v>
      </c>
      <c r="U567" s="1">
        <f t="shared" si="153"/>
        <v>19.600000000000001</v>
      </c>
      <c r="V567" s="1">
        <f t="shared" si="151"/>
        <v>0</v>
      </c>
    </row>
    <row r="568" spans="1:22" x14ac:dyDescent="0.25">
      <c r="A568" t="s">
        <v>579</v>
      </c>
      <c r="B568" s="17">
        <f t="shared" si="139"/>
        <v>37369</v>
      </c>
      <c r="C568" s="1">
        <f t="shared" si="140"/>
        <v>26.75</v>
      </c>
      <c r="D568" s="1">
        <f t="shared" si="152"/>
        <v>3506.4500000000021</v>
      </c>
      <c r="E568" s="1"/>
      <c r="F568" s="1"/>
      <c r="G568" s="1"/>
      <c r="H568" s="1"/>
      <c r="I568" s="5">
        <f t="shared" si="141"/>
        <v>2</v>
      </c>
      <c r="J568" s="5">
        <f t="shared" si="142"/>
        <v>4</v>
      </c>
      <c r="K568" s="5">
        <f t="shared" si="143"/>
        <v>2002</v>
      </c>
      <c r="L568" s="18">
        <f t="shared" si="144"/>
        <v>4</v>
      </c>
      <c r="M568" s="5">
        <f t="shared" si="145"/>
        <v>588</v>
      </c>
      <c r="N568" s="5">
        <f t="shared" si="146"/>
        <v>528</v>
      </c>
      <c r="O568" s="5">
        <f t="shared" si="147"/>
        <v>-1</v>
      </c>
      <c r="P568" s="1">
        <f t="shared" si="148"/>
        <v>26.75</v>
      </c>
      <c r="Q568" s="1">
        <f t="shared" si="149"/>
        <v>-4.4000000000000004</v>
      </c>
      <c r="R568" s="1">
        <f t="shared" si="155"/>
        <v>0</v>
      </c>
      <c r="S568" s="1">
        <f t="shared" si="150"/>
        <v>0</v>
      </c>
      <c r="T568" s="1">
        <f t="shared" si="154"/>
        <v>13.992500000000001</v>
      </c>
      <c r="U568" s="1">
        <f t="shared" si="153"/>
        <v>26.75</v>
      </c>
      <c r="V568" s="1">
        <f t="shared" si="151"/>
        <v>26.45</v>
      </c>
    </row>
    <row r="569" spans="1:22" x14ac:dyDescent="0.25">
      <c r="A569" t="s">
        <v>580</v>
      </c>
      <c r="B569" s="17">
        <f t="shared" si="139"/>
        <v>37370</v>
      </c>
      <c r="C569" s="1">
        <f t="shared" si="140"/>
        <v>17.95</v>
      </c>
      <c r="D569" s="1">
        <f t="shared" si="152"/>
        <v>3524.4000000000019</v>
      </c>
      <c r="E569" s="1"/>
      <c r="F569" s="1"/>
      <c r="G569" s="1"/>
      <c r="H569" s="1"/>
      <c r="I569" s="5">
        <f t="shared" si="141"/>
        <v>3</v>
      </c>
      <c r="J569" s="5">
        <f t="shared" si="142"/>
        <v>4</v>
      </c>
      <c r="K569" s="5">
        <f t="shared" si="143"/>
        <v>2002</v>
      </c>
      <c r="L569" s="18">
        <f t="shared" si="144"/>
        <v>1</v>
      </c>
      <c r="M569" s="5">
        <f t="shared" si="145"/>
        <v>885</v>
      </c>
      <c r="N569" s="5">
        <f t="shared" si="146"/>
        <v>534</v>
      </c>
      <c r="O569" s="5">
        <f t="shared" si="147"/>
        <v>-1</v>
      </c>
      <c r="P569" s="1">
        <f t="shared" si="148"/>
        <v>18.649999999999999</v>
      </c>
      <c r="Q569" s="1">
        <f t="shared" si="149"/>
        <v>-1</v>
      </c>
      <c r="R569" s="1">
        <f t="shared" si="155"/>
        <v>0</v>
      </c>
      <c r="S569" s="1">
        <f t="shared" si="150"/>
        <v>0</v>
      </c>
      <c r="T569" s="1">
        <f t="shared" si="154"/>
        <v>14.925000000000001</v>
      </c>
      <c r="U569" s="1">
        <f t="shared" si="153"/>
        <v>17.95</v>
      </c>
      <c r="V569" s="1">
        <f t="shared" si="151"/>
        <v>8.3000000000000007</v>
      </c>
    </row>
    <row r="570" spans="1:22" x14ac:dyDescent="0.25">
      <c r="A570" t="s">
        <v>581</v>
      </c>
      <c r="B570" s="17">
        <f t="shared" si="139"/>
        <v>37371</v>
      </c>
      <c r="C570" s="1">
        <f t="shared" si="140"/>
        <v>18.05</v>
      </c>
      <c r="D570" s="1">
        <f t="shared" si="152"/>
        <v>3542.4500000000021</v>
      </c>
      <c r="E570" s="1"/>
      <c r="F570" s="1"/>
      <c r="G570" s="1"/>
      <c r="H570" s="1"/>
      <c r="I570" s="5">
        <f t="shared" si="141"/>
        <v>4</v>
      </c>
      <c r="J570" s="5">
        <f t="shared" si="142"/>
        <v>4</v>
      </c>
      <c r="K570" s="5">
        <f t="shared" si="143"/>
        <v>2002</v>
      </c>
      <c r="L570" s="18">
        <f t="shared" si="144"/>
        <v>3</v>
      </c>
      <c r="M570" s="5">
        <f t="shared" si="145"/>
        <v>852</v>
      </c>
      <c r="N570" s="5">
        <f t="shared" si="146"/>
        <v>543</v>
      </c>
      <c r="O570" s="5">
        <f t="shared" si="147"/>
        <v>-1</v>
      </c>
      <c r="P570" s="1">
        <f t="shared" si="148"/>
        <v>18.05</v>
      </c>
      <c r="Q570" s="1">
        <f t="shared" si="149"/>
        <v>-9</v>
      </c>
      <c r="R570" s="1">
        <f t="shared" si="155"/>
        <v>0</v>
      </c>
      <c r="S570" s="1">
        <f t="shared" si="150"/>
        <v>0</v>
      </c>
      <c r="T570" s="1">
        <f t="shared" si="154"/>
        <v>15.095000000000002</v>
      </c>
      <c r="U570" s="1">
        <f t="shared" si="153"/>
        <v>18.05</v>
      </c>
      <c r="V570" s="1">
        <f t="shared" si="151"/>
        <v>7.5</v>
      </c>
    </row>
    <row r="571" spans="1:22" x14ac:dyDescent="0.25">
      <c r="A571" t="s">
        <v>582</v>
      </c>
      <c r="B571" s="17">
        <f t="shared" si="139"/>
        <v>37372</v>
      </c>
      <c r="C571" s="1">
        <f t="shared" si="140"/>
        <v>40.1</v>
      </c>
      <c r="D571" s="1">
        <f t="shared" si="152"/>
        <v>3582.550000000002</v>
      </c>
      <c r="E571" s="1"/>
      <c r="F571" s="1"/>
      <c r="G571" s="1"/>
      <c r="H571" s="1"/>
      <c r="I571" s="5">
        <f t="shared" si="141"/>
        <v>5</v>
      </c>
      <c r="J571" s="5">
        <f t="shared" si="142"/>
        <v>4</v>
      </c>
      <c r="K571" s="5">
        <f t="shared" si="143"/>
        <v>2002</v>
      </c>
      <c r="L571" s="18">
        <f t="shared" si="144"/>
        <v>2</v>
      </c>
      <c r="M571" s="5">
        <f t="shared" si="145"/>
        <v>906</v>
      </c>
      <c r="N571" s="5">
        <f t="shared" si="146"/>
        <v>522</v>
      </c>
      <c r="O571" s="5">
        <f t="shared" si="147"/>
        <v>-1</v>
      </c>
      <c r="P571" s="1">
        <f t="shared" si="148"/>
        <v>40.1</v>
      </c>
      <c r="Q571" s="1">
        <f t="shared" si="149"/>
        <v>-3.25</v>
      </c>
      <c r="R571" s="1">
        <f t="shared" si="155"/>
        <v>0</v>
      </c>
      <c r="S571" s="1">
        <f t="shared" si="150"/>
        <v>0</v>
      </c>
      <c r="T571" s="1">
        <f t="shared" si="154"/>
        <v>17.100000000000001</v>
      </c>
      <c r="U571" s="1">
        <f t="shared" si="153"/>
        <v>40.1</v>
      </c>
      <c r="V571" s="1">
        <f t="shared" si="151"/>
        <v>0</v>
      </c>
    </row>
    <row r="572" spans="1:22" x14ac:dyDescent="0.25">
      <c r="A572" t="s">
        <v>583</v>
      </c>
      <c r="B572" s="17">
        <f t="shared" si="139"/>
        <v>37375</v>
      </c>
      <c r="C572" s="1">
        <f t="shared" si="140"/>
        <v>32.049999999999997</v>
      </c>
      <c r="D572" s="1">
        <f t="shared" si="152"/>
        <v>3614.6000000000022</v>
      </c>
      <c r="E572" s="1"/>
      <c r="F572" s="1"/>
      <c r="G572" s="1"/>
      <c r="H572" s="1"/>
      <c r="I572" s="5">
        <f t="shared" si="141"/>
        <v>1</v>
      </c>
      <c r="J572" s="5">
        <f t="shared" si="142"/>
        <v>4</v>
      </c>
      <c r="K572" s="5">
        <f t="shared" si="143"/>
        <v>2002</v>
      </c>
      <c r="L572" s="18">
        <f t="shared" si="144"/>
        <v>6</v>
      </c>
      <c r="M572" s="5">
        <f t="shared" si="145"/>
        <v>729</v>
      </c>
      <c r="N572" s="5">
        <f t="shared" si="146"/>
        <v>543</v>
      </c>
      <c r="O572" s="5">
        <f t="shared" si="147"/>
        <v>-1</v>
      </c>
      <c r="P572" s="1">
        <f t="shared" si="148"/>
        <v>32.049999999999997</v>
      </c>
      <c r="Q572" s="1">
        <f t="shared" si="149"/>
        <v>-6.9</v>
      </c>
      <c r="R572" s="1">
        <f t="shared" si="155"/>
        <v>0</v>
      </c>
      <c r="S572" s="1">
        <f t="shared" si="150"/>
        <v>0</v>
      </c>
      <c r="T572" s="1">
        <f t="shared" si="154"/>
        <v>18.400000000000002</v>
      </c>
      <c r="U572" s="1">
        <f t="shared" si="153"/>
        <v>32.049999999999997</v>
      </c>
      <c r="V572" s="1">
        <f t="shared" si="151"/>
        <v>26.1</v>
      </c>
    </row>
    <row r="573" spans="1:22" x14ac:dyDescent="0.25">
      <c r="A573" t="s">
        <v>584</v>
      </c>
      <c r="B573" s="17">
        <f t="shared" si="139"/>
        <v>37376</v>
      </c>
      <c r="C573" s="1">
        <f t="shared" si="140"/>
        <v>-9.4499999999999993</v>
      </c>
      <c r="D573" s="1">
        <f t="shared" si="152"/>
        <v>3605.1500000000024</v>
      </c>
      <c r="E573" s="1"/>
      <c r="F573" s="1"/>
      <c r="G573" s="1"/>
      <c r="H573" s="1"/>
      <c r="I573" s="5">
        <f t="shared" si="141"/>
        <v>2</v>
      </c>
      <c r="J573" s="5">
        <f t="shared" si="142"/>
        <v>4</v>
      </c>
      <c r="K573" s="5">
        <f t="shared" si="143"/>
        <v>2002</v>
      </c>
      <c r="L573" s="18">
        <f t="shared" si="144"/>
        <v>2</v>
      </c>
      <c r="M573" s="5">
        <f t="shared" si="145"/>
        <v>849</v>
      </c>
      <c r="N573" s="5">
        <f t="shared" si="146"/>
        <v>894</v>
      </c>
      <c r="O573" s="5">
        <f t="shared" si="147"/>
        <v>1</v>
      </c>
      <c r="P573" s="1">
        <f t="shared" si="148"/>
        <v>4.2</v>
      </c>
      <c r="Q573" s="1">
        <f t="shared" si="149"/>
        <v>-10.8</v>
      </c>
      <c r="R573" s="1">
        <f t="shared" si="155"/>
        <v>-9.4499999999998181</v>
      </c>
      <c r="S573" s="1">
        <f t="shared" si="150"/>
        <v>0</v>
      </c>
      <c r="T573" s="1">
        <f t="shared" si="154"/>
        <v>18.247500000000002</v>
      </c>
      <c r="U573" s="1">
        <f t="shared" si="153"/>
        <v>-9.4499999999999993</v>
      </c>
      <c r="V573" s="1">
        <f t="shared" si="151"/>
        <v>0</v>
      </c>
    </row>
    <row r="574" spans="1:22" x14ac:dyDescent="0.25">
      <c r="A574" t="s">
        <v>585</v>
      </c>
      <c r="B574" s="17">
        <f t="shared" si="139"/>
        <v>37377</v>
      </c>
      <c r="C574" s="1">
        <f t="shared" si="140"/>
        <v>-5</v>
      </c>
      <c r="D574" s="1">
        <f t="shared" si="152"/>
        <v>3600.1500000000024</v>
      </c>
      <c r="E574" s="1"/>
      <c r="F574" s="1"/>
      <c r="G574" s="1"/>
      <c r="H574" s="1"/>
      <c r="I574" s="5">
        <f t="shared" si="141"/>
        <v>3</v>
      </c>
      <c r="J574" s="5">
        <f t="shared" si="142"/>
        <v>5</v>
      </c>
      <c r="K574" s="5">
        <f t="shared" si="143"/>
        <v>2002</v>
      </c>
      <c r="L574" s="18">
        <f t="shared" si="144"/>
        <v>3</v>
      </c>
      <c r="M574" s="5">
        <f t="shared" si="145"/>
        <v>534</v>
      </c>
      <c r="N574" s="5">
        <f t="shared" si="146"/>
        <v>564</v>
      </c>
      <c r="O574" s="5">
        <f t="shared" si="147"/>
        <v>1</v>
      </c>
      <c r="P574" s="1">
        <f t="shared" si="148"/>
        <v>6.55</v>
      </c>
      <c r="Q574" s="1">
        <f t="shared" si="149"/>
        <v>-22.9</v>
      </c>
      <c r="R574" s="1">
        <f t="shared" si="155"/>
        <v>-14.449999999999818</v>
      </c>
      <c r="S574" s="1">
        <f t="shared" si="150"/>
        <v>0</v>
      </c>
      <c r="T574" s="1">
        <f t="shared" si="154"/>
        <v>17.420000000000005</v>
      </c>
      <c r="U574" s="1">
        <f t="shared" si="153"/>
        <v>-5</v>
      </c>
      <c r="V574" s="1">
        <f t="shared" si="151"/>
        <v>1.1000000000000001</v>
      </c>
    </row>
    <row r="575" spans="1:22" x14ac:dyDescent="0.25">
      <c r="A575" t="s">
        <v>586</v>
      </c>
      <c r="B575" s="17">
        <f t="shared" si="139"/>
        <v>37378</v>
      </c>
      <c r="C575" s="1">
        <f t="shared" si="140"/>
        <v>21.65</v>
      </c>
      <c r="D575" s="1">
        <f t="shared" si="152"/>
        <v>3621.8000000000025</v>
      </c>
      <c r="E575" s="1"/>
      <c r="F575" s="1"/>
      <c r="G575" s="1"/>
      <c r="H575" s="1"/>
      <c r="I575" s="5">
        <f t="shared" si="141"/>
        <v>4</v>
      </c>
      <c r="J575" s="5">
        <f t="shared" si="142"/>
        <v>5</v>
      </c>
      <c r="K575" s="5">
        <f t="shared" si="143"/>
        <v>2002</v>
      </c>
      <c r="L575" s="18">
        <f t="shared" si="144"/>
        <v>4</v>
      </c>
      <c r="M575" s="5">
        <f t="shared" si="145"/>
        <v>621</v>
      </c>
      <c r="N575" s="5">
        <f t="shared" si="146"/>
        <v>543</v>
      </c>
      <c r="O575" s="5">
        <f t="shared" si="147"/>
        <v>-1</v>
      </c>
      <c r="P575" s="1">
        <f t="shared" si="148"/>
        <v>21.65</v>
      </c>
      <c r="Q575" s="1">
        <f t="shared" si="149"/>
        <v>-11.4</v>
      </c>
      <c r="R575" s="1">
        <f t="shared" si="155"/>
        <v>0</v>
      </c>
      <c r="S575" s="1">
        <f t="shared" si="150"/>
        <v>0</v>
      </c>
      <c r="T575" s="1">
        <f t="shared" si="154"/>
        <v>17.73</v>
      </c>
      <c r="U575" s="1">
        <f t="shared" si="153"/>
        <v>21.65</v>
      </c>
      <c r="V575" s="1">
        <f t="shared" si="151"/>
        <v>0</v>
      </c>
    </row>
    <row r="576" spans="1:22" x14ac:dyDescent="0.25">
      <c r="A576" t="s">
        <v>587</v>
      </c>
      <c r="B576" s="17">
        <f t="shared" si="139"/>
        <v>37379</v>
      </c>
      <c r="C576" s="1">
        <f t="shared" si="140"/>
        <v>7.45</v>
      </c>
      <c r="D576" s="1">
        <f t="shared" si="152"/>
        <v>3629.2500000000023</v>
      </c>
      <c r="E576" s="1"/>
      <c r="F576" s="1"/>
      <c r="G576" s="1"/>
      <c r="H576" s="1"/>
      <c r="I576" s="5">
        <f t="shared" si="141"/>
        <v>5</v>
      </c>
      <c r="J576" s="5">
        <f t="shared" si="142"/>
        <v>5</v>
      </c>
      <c r="K576" s="5">
        <f t="shared" si="143"/>
        <v>2002</v>
      </c>
      <c r="L576" s="18">
        <f t="shared" si="144"/>
        <v>2</v>
      </c>
      <c r="M576" s="5">
        <f t="shared" si="145"/>
        <v>714</v>
      </c>
      <c r="N576" s="5">
        <f t="shared" si="146"/>
        <v>522</v>
      </c>
      <c r="O576" s="5">
        <f t="shared" si="147"/>
        <v>-1</v>
      </c>
      <c r="P576" s="1">
        <f t="shared" si="148"/>
        <v>22.55</v>
      </c>
      <c r="Q576" s="1">
        <f t="shared" si="149"/>
        <v>-3.95</v>
      </c>
      <c r="R576" s="1">
        <f t="shared" si="155"/>
        <v>0</v>
      </c>
      <c r="S576" s="1">
        <f t="shared" si="150"/>
        <v>0</v>
      </c>
      <c r="T576" s="1">
        <f t="shared" si="154"/>
        <v>18.857500000000002</v>
      </c>
      <c r="U576" s="1">
        <f t="shared" si="153"/>
        <v>7.45</v>
      </c>
      <c r="V576" s="1">
        <f t="shared" si="151"/>
        <v>0</v>
      </c>
    </row>
    <row r="577" spans="1:22" x14ac:dyDescent="0.25">
      <c r="A577" t="s">
        <v>588</v>
      </c>
      <c r="B577" s="17">
        <f t="shared" si="139"/>
        <v>37382</v>
      </c>
      <c r="C577" s="1">
        <f t="shared" si="140"/>
        <v>47.2</v>
      </c>
      <c r="D577" s="1">
        <f t="shared" si="152"/>
        <v>3676.4500000000021</v>
      </c>
      <c r="E577" s="1"/>
      <c r="F577" s="1"/>
      <c r="G577" s="1"/>
      <c r="H577" s="1"/>
      <c r="I577" s="5">
        <f t="shared" si="141"/>
        <v>1</v>
      </c>
      <c r="J577" s="5">
        <f t="shared" si="142"/>
        <v>5</v>
      </c>
      <c r="K577" s="5">
        <f t="shared" si="143"/>
        <v>2002</v>
      </c>
      <c r="L577" s="18">
        <f t="shared" si="144"/>
        <v>4</v>
      </c>
      <c r="M577" s="5">
        <f t="shared" si="145"/>
        <v>906</v>
      </c>
      <c r="N577" s="5">
        <f t="shared" si="146"/>
        <v>531</v>
      </c>
      <c r="O577" s="5">
        <f t="shared" si="147"/>
        <v>-1</v>
      </c>
      <c r="P577" s="1">
        <f t="shared" si="148"/>
        <v>47.2</v>
      </c>
      <c r="Q577" s="1">
        <f t="shared" si="149"/>
        <v>-14.75</v>
      </c>
      <c r="R577" s="1">
        <f t="shared" si="155"/>
        <v>0</v>
      </c>
      <c r="S577" s="1">
        <f t="shared" si="150"/>
        <v>0</v>
      </c>
      <c r="T577" s="1">
        <f t="shared" si="154"/>
        <v>20.7925</v>
      </c>
      <c r="U577" s="1">
        <f t="shared" si="153"/>
        <v>47.2</v>
      </c>
      <c r="V577" s="1">
        <f t="shared" si="151"/>
        <v>0</v>
      </c>
    </row>
    <row r="578" spans="1:22" x14ac:dyDescent="0.25">
      <c r="A578" t="s">
        <v>589</v>
      </c>
      <c r="B578" s="17">
        <f t="shared" si="139"/>
        <v>37383</v>
      </c>
      <c r="C578" s="1">
        <f t="shared" si="140"/>
        <v>5.85</v>
      </c>
      <c r="D578" s="1">
        <f t="shared" si="152"/>
        <v>3682.300000000002</v>
      </c>
      <c r="E578" s="1"/>
      <c r="F578" s="1"/>
      <c r="G578" s="1"/>
      <c r="H578" s="1"/>
      <c r="I578" s="5">
        <f t="shared" si="141"/>
        <v>2</v>
      </c>
      <c r="J578" s="5">
        <f t="shared" si="142"/>
        <v>5</v>
      </c>
      <c r="K578" s="5">
        <f t="shared" si="143"/>
        <v>2002</v>
      </c>
      <c r="L578" s="18">
        <f t="shared" si="144"/>
        <v>6</v>
      </c>
      <c r="M578" s="5">
        <f t="shared" si="145"/>
        <v>801</v>
      </c>
      <c r="N578" s="5">
        <f t="shared" si="146"/>
        <v>549</v>
      </c>
      <c r="O578" s="5">
        <f t="shared" si="147"/>
        <v>-1</v>
      </c>
      <c r="P578" s="1">
        <f t="shared" si="148"/>
        <v>25.7</v>
      </c>
      <c r="Q578" s="1">
        <f t="shared" si="149"/>
        <v>-24.2</v>
      </c>
      <c r="R578" s="1">
        <f t="shared" si="155"/>
        <v>0</v>
      </c>
      <c r="S578" s="1">
        <f t="shared" si="150"/>
        <v>0</v>
      </c>
      <c r="T578" s="1">
        <f t="shared" si="154"/>
        <v>21.369999999999997</v>
      </c>
      <c r="U578" s="1">
        <f t="shared" si="153"/>
        <v>5.85</v>
      </c>
      <c r="V578" s="1">
        <f t="shared" si="151"/>
        <v>25.7</v>
      </c>
    </row>
    <row r="579" spans="1:22" x14ac:dyDescent="0.25">
      <c r="A579" t="s">
        <v>590</v>
      </c>
      <c r="B579" s="17">
        <f t="shared" si="139"/>
        <v>37384</v>
      </c>
      <c r="C579" s="1">
        <f t="shared" si="140"/>
        <v>37.15</v>
      </c>
      <c r="D579" s="1">
        <f t="shared" si="152"/>
        <v>3719.4500000000021</v>
      </c>
      <c r="E579" s="1"/>
      <c r="F579" s="1"/>
      <c r="G579" s="1"/>
      <c r="H579" s="1"/>
      <c r="I579" s="5">
        <f t="shared" si="141"/>
        <v>3</v>
      </c>
      <c r="J579" s="5">
        <f t="shared" si="142"/>
        <v>5</v>
      </c>
      <c r="K579" s="5">
        <f t="shared" si="143"/>
        <v>2002</v>
      </c>
      <c r="L579" s="18">
        <f t="shared" si="144"/>
        <v>2</v>
      </c>
      <c r="M579" s="5">
        <f t="shared" si="145"/>
        <v>882</v>
      </c>
      <c r="N579" s="5">
        <f t="shared" si="146"/>
        <v>516</v>
      </c>
      <c r="O579" s="5">
        <f t="shared" si="147"/>
        <v>-1</v>
      </c>
      <c r="P579" s="1">
        <f t="shared" si="148"/>
        <v>40.049999999999997</v>
      </c>
      <c r="Q579" s="1">
        <f t="shared" si="149"/>
        <v>-3</v>
      </c>
      <c r="R579" s="1">
        <f t="shared" si="155"/>
        <v>0</v>
      </c>
      <c r="S579" s="1">
        <f t="shared" si="150"/>
        <v>0</v>
      </c>
      <c r="T579" s="1">
        <f t="shared" si="154"/>
        <v>23.234999999999999</v>
      </c>
      <c r="U579" s="1">
        <f t="shared" si="153"/>
        <v>37.15</v>
      </c>
      <c r="V579" s="1">
        <f t="shared" si="151"/>
        <v>40.049999999999997</v>
      </c>
    </row>
    <row r="580" spans="1:22" x14ac:dyDescent="0.25">
      <c r="A580" t="s">
        <v>591</v>
      </c>
      <c r="B580" s="17">
        <f t="shared" si="139"/>
        <v>37385</v>
      </c>
      <c r="C580" s="1">
        <f t="shared" si="140"/>
        <v>28.05</v>
      </c>
      <c r="D580" s="1">
        <f t="shared" si="152"/>
        <v>3747.5000000000023</v>
      </c>
      <c r="E580" s="1"/>
      <c r="F580" s="1"/>
      <c r="G580" s="1"/>
      <c r="H580" s="1"/>
      <c r="I580" s="5">
        <f t="shared" si="141"/>
        <v>4</v>
      </c>
      <c r="J580" s="5">
        <f t="shared" si="142"/>
        <v>5</v>
      </c>
      <c r="K580" s="5">
        <f t="shared" si="143"/>
        <v>2002</v>
      </c>
      <c r="L580" s="18">
        <f t="shared" si="144"/>
        <v>6</v>
      </c>
      <c r="M580" s="5">
        <f t="shared" si="145"/>
        <v>555</v>
      </c>
      <c r="N580" s="5">
        <f t="shared" si="146"/>
        <v>516</v>
      </c>
      <c r="O580" s="5">
        <f t="shared" si="147"/>
        <v>-1</v>
      </c>
      <c r="P580" s="1">
        <f t="shared" si="148"/>
        <v>34.35</v>
      </c>
      <c r="Q580" s="1">
        <f t="shared" si="149"/>
        <v>-1.25</v>
      </c>
      <c r="R580" s="1">
        <f t="shared" si="155"/>
        <v>0</v>
      </c>
      <c r="S580" s="1">
        <f t="shared" si="150"/>
        <v>0</v>
      </c>
      <c r="T580" s="1">
        <f t="shared" si="154"/>
        <v>24.457500000000003</v>
      </c>
      <c r="U580" s="1">
        <f t="shared" si="153"/>
        <v>28.05</v>
      </c>
      <c r="V580" s="1">
        <f t="shared" si="151"/>
        <v>34.35</v>
      </c>
    </row>
    <row r="581" spans="1:22" x14ac:dyDescent="0.25">
      <c r="A581" t="s">
        <v>592</v>
      </c>
      <c r="B581" s="17">
        <f t="shared" si="139"/>
        <v>37386</v>
      </c>
      <c r="C581" s="1">
        <f t="shared" si="140"/>
        <v>27.2</v>
      </c>
      <c r="D581" s="1">
        <f t="shared" si="152"/>
        <v>3774.7000000000021</v>
      </c>
      <c r="E581" s="1"/>
      <c r="F581" s="1"/>
      <c r="G581" s="1"/>
      <c r="H581" s="1"/>
      <c r="I581" s="5">
        <f t="shared" si="141"/>
        <v>5</v>
      </c>
      <c r="J581" s="5">
        <f t="shared" si="142"/>
        <v>5</v>
      </c>
      <c r="K581" s="5">
        <f t="shared" si="143"/>
        <v>2002</v>
      </c>
      <c r="L581" s="18">
        <f t="shared" si="144"/>
        <v>2</v>
      </c>
      <c r="M581" s="5">
        <f t="shared" si="145"/>
        <v>888</v>
      </c>
      <c r="N581" s="5">
        <f t="shared" si="146"/>
        <v>522</v>
      </c>
      <c r="O581" s="5">
        <f t="shared" si="147"/>
        <v>-1</v>
      </c>
      <c r="P581" s="1">
        <f t="shared" si="148"/>
        <v>29.35</v>
      </c>
      <c r="Q581" s="1">
        <f t="shared" si="149"/>
        <v>-1.25</v>
      </c>
      <c r="R581" s="1">
        <f t="shared" si="155"/>
        <v>0</v>
      </c>
      <c r="S581" s="1">
        <f t="shared" si="150"/>
        <v>0</v>
      </c>
      <c r="T581" s="1">
        <f t="shared" si="154"/>
        <v>23.092500000000001</v>
      </c>
      <c r="U581" s="1">
        <f t="shared" si="153"/>
        <v>27.2</v>
      </c>
      <c r="V581" s="1">
        <f t="shared" si="151"/>
        <v>0</v>
      </c>
    </row>
    <row r="582" spans="1:22" x14ac:dyDescent="0.25">
      <c r="A582" t="s">
        <v>593</v>
      </c>
      <c r="B582" s="17">
        <f t="shared" si="139"/>
        <v>37389</v>
      </c>
      <c r="C582" s="1">
        <f t="shared" si="140"/>
        <v>-10.9</v>
      </c>
      <c r="D582" s="1">
        <f t="shared" si="152"/>
        <v>3763.800000000002</v>
      </c>
      <c r="E582" s="1"/>
      <c r="F582" s="1"/>
      <c r="G582" s="1"/>
      <c r="H582" s="1"/>
      <c r="I582" s="5">
        <f t="shared" si="141"/>
        <v>1</v>
      </c>
      <c r="J582" s="5">
        <f t="shared" si="142"/>
        <v>5</v>
      </c>
      <c r="K582" s="5">
        <f t="shared" si="143"/>
        <v>2002</v>
      </c>
      <c r="L582" s="18">
        <f t="shared" si="144"/>
        <v>1</v>
      </c>
      <c r="M582" s="5">
        <f t="shared" si="145"/>
        <v>546</v>
      </c>
      <c r="N582" s="5">
        <f t="shared" si="146"/>
        <v>876</v>
      </c>
      <c r="O582" s="5">
        <f t="shared" si="147"/>
        <v>1</v>
      </c>
      <c r="P582" s="1">
        <f t="shared" si="148"/>
        <v>4.8</v>
      </c>
      <c r="Q582" s="1">
        <f t="shared" si="149"/>
        <v>-12.2</v>
      </c>
      <c r="R582" s="1">
        <f t="shared" si="155"/>
        <v>-10.900000000000091</v>
      </c>
      <c r="S582" s="1">
        <f t="shared" si="150"/>
        <v>0</v>
      </c>
      <c r="T582" s="1">
        <f t="shared" si="154"/>
        <v>22.957500000000003</v>
      </c>
      <c r="U582" s="1">
        <f t="shared" si="153"/>
        <v>-10.9</v>
      </c>
      <c r="V582" s="1">
        <f t="shared" si="151"/>
        <v>3.5</v>
      </c>
    </row>
    <row r="583" spans="1:22" x14ac:dyDescent="0.25">
      <c r="A583" t="s">
        <v>594</v>
      </c>
      <c r="B583" s="17">
        <f t="shared" si="139"/>
        <v>37390</v>
      </c>
      <c r="C583" s="1">
        <f t="shared" si="140"/>
        <v>-4.9000000000000004</v>
      </c>
      <c r="D583" s="1">
        <f t="shared" si="152"/>
        <v>3758.9000000000019</v>
      </c>
      <c r="E583" s="1"/>
      <c r="F583" s="1"/>
      <c r="G583" s="1"/>
      <c r="H583" s="1"/>
      <c r="I583" s="5">
        <f t="shared" si="141"/>
        <v>2</v>
      </c>
      <c r="J583" s="5">
        <f t="shared" si="142"/>
        <v>5</v>
      </c>
      <c r="K583" s="5">
        <f t="shared" si="143"/>
        <v>2002</v>
      </c>
      <c r="L583" s="18">
        <f t="shared" si="144"/>
        <v>3</v>
      </c>
      <c r="M583" s="5">
        <f t="shared" si="145"/>
        <v>621</v>
      </c>
      <c r="N583" s="5">
        <f t="shared" si="146"/>
        <v>864</v>
      </c>
      <c r="O583" s="5">
        <f t="shared" si="147"/>
        <v>1</v>
      </c>
      <c r="P583" s="1">
        <f t="shared" si="148"/>
        <v>4.05</v>
      </c>
      <c r="Q583" s="1">
        <f t="shared" si="149"/>
        <v>-7.2</v>
      </c>
      <c r="R583" s="1">
        <f t="shared" si="155"/>
        <v>-15.800000000000182</v>
      </c>
      <c r="S583" s="1">
        <f t="shared" si="150"/>
        <v>0</v>
      </c>
      <c r="T583" s="1">
        <f t="shared" si="154"/>
        <v>22.145000000000003</v>
      </c>
      <c r="U583" s="1">
        <f t="shared" si="153"/>
        <v>-4.9000000000000004</v>
      </c>
      <c r="V583" s="1">
        <f t="shared" si="151"/>
        <v>0</v>
      </c>
    </row>
    <row r="584" spans="1:22" x14ac:dyDescent="0.25">
      <c r="A584" t="s">
        <v>595</v>
      </c>
      <c r="B584" s="17">
        <f t="shared" si="139"/>
        <v>37391</v>
      </c>
      <c r="C584" s="1">
        <f t="shared" si="140"/>
        <v>-0.85</v>
      </c>
      <c r="D584" s="1">
        <f t="shared" si="152"/>
        <v>3758.050000000002</v>
      </c>
      <c r="E584" s="1"/>
      <c r="F584" s="1"/>
      <c r="G584" s="1"/>
      <c r="H584" s="1"/>
      <c r="I584" s="5">
        <f t="shared" si="141"/>
        <v>3</v>
      </c>
      <c r="J584" s="5">
        <f t="shared" si="142"/>
        <v>5</v>
      </c>
      <c r="K584" s="5">
        <f t="shared" si="143"/>
        <v>2002</v>
      </c>
      <c r="L584" s="18">
        <f t="shared" si="144"/>
        <v>2</v>
      </c>
      <c r="M584" s="5">
        <f t="shared" si="145"/>
        <v>666</v>
      </c>
      <c r="N584" s="5">
        <f t="shared" si="146"/>
        <v>831</v>
      </c>
      <c r="O584" s="5">
        <f t="shared" si="147"/>
        <v>1</v>
      </c>
      <c r="P584" s="1">
        <f t="shared" si="148"/>
        <v>9.65</v>
      </c>
      <c r="Q584" s="1">
        <f t="shared" si="149"/>
        <v>-9.4499999999999993</v>
      </c>
      <c r="R584" s="1">
        <f t="shared" si="155"/>
        <v>-16.650000000000091</v>
      </c>
      <c r="S584" s="1">
        <f t="shared" si="150"/>
        <v>0</v>
      </c>
      <c r="T584" s="1">
        <f t="shared" si="154"/>
        <v>21.237500000000004</v>
      </c>
      <c r="U584" s="1">
        <f t="shared" si="153"/>
        <v>-0.85</v>
      </c>
      <c r="V584" s="1">
        <f t="shared" si="151"/>
        <v>5</v>
      </c>
    </row>
    <row r="585" spans="1:22" x14ac:dyDescent="0.25">
      <c r="A585" t="s">
        <v>596</v>
      </c>
      <c r="B585" s="17">
        <f t="shared" si="139"/>
        <v>37392</v>
      </c>
      <c r="C585" s="1">
        <f t="shared" si="140"/>
        <v>15.95</v>
      </c>
      <c r="D585" s="1">
        <f t="shared" si="152"/>
        <v>3774.0000000000018</v>
      </c>
      <c r="E585" s="1"/>
      <c r="F585" s="1"/>
      <c r="G585" s="1"/>
      <c r="H585" s="1"/>
      <c r="I585" s="5">
        <f t="shared" si="141"/>
        <v>4</v>
      </c>
      <c r="J585" s="5">
        <f t="shared" si="142"/>
        <v>5</v>
      </c>
      <c r="K585" s="5">
        <f t="shared" si="143"/>
        <v>2002</v>
      </c>
      <c r="L585" s="18">
        <f t="shared" si="144"/>
        <v>3</v>
      </c>
      <c r="M585" s="5">
        <f t="shared" si="145"/>
        <v>576</v>
      </c>
      <c r="N585" s="5">
        <f t="shared" si="146"/>
        <v>516</v>
      </c>
      <c r="O585" s="5">
        <f t="shared" si="147"/>
        <v>-1</v>
      </c>
      <c r="P585" s="1">
        <f t="shared" si="148"/>
        <v>22.8</v>
      </c>
      <c r="Q585" s="1">
        <f t="shared" si="149"/>
        <v>-1.25</v>
      </c>
      <c r="R585" s="1">
        <f t="shared" si="155"/>
        <v>-0.70000000000027285</v>
      </c>
      <c r="S585" s="1">
        <f t="shared" si="150"/>
        <v>0</v>
      </c>
      <c r="T585" s="1">
        <f t="shared" si="154"/>
        <v>22.000000000000007</v>
      </c>
      <c r="U585" s="1">
        <f t="shared" si="153"/>
        <v>15.95</v>
      </c>
      <c r="V585" s="1">
        <f t="shared" si="151"/>
        <v>19.7</v>
      </c>
    </row>
    <row r="586" spans="1:22" x14ac:dyDescent="0.25">
      <c r="A586" t="s">
        <v>597</v>
      </c>
      <c r="B586" s="17">
        <f t="shared" si="139"/>
        <v>37393</v>
      </c>
      <c r="C586" s="1">
        <f t="shared" si="140"/>
        <v>-15.8</v>
      </c>
      <c r="D586" s="1">
        <f t="shared" si="152"/>
        <v>3758.2000000000016</v>
      </c>
      <c r="E586" s="1"/>
      <c r="F586" s="1"/>
      <c r="G586" s="1"/>
      <c r="H586" s="1"/>
      <c r="I586" s="5">
        <f t="shared" si="141"/>
        <v>5</v>
      </c>
      <c r="J586" s="5">
        <f t="shared" si="142"/>
        <v>5</v>
      </c>
      <c r="K586" s="5">
        <f t="shared" si="143"/>
        <v>2002</v>
      </c>
      <c r="L586" s="18">
        <f t="shared" si="144"/>
        <v>2</v>
      </c>
      <c r="M586" s="5">
        <f t="shared" si="145"/>
        <v>555</v>
      </c>
      <c r="N586" s="5">
        <f t="shared" si="146"/>
        <v>858</v>
      </c>
      <c r="O586" s="5">
        <f t="shared" si="147"/>
        <v>1</v>
      </c>
      <c r="P586" s="1">
        <f t="shared" si="148"/>
        <v>6.55</v>
      </c>
      <c r="Q586" s="1">
        <f t="shared" si="149"/>
        <v>-16.600000000000001</v>
      </c>
      <c r="R586" s="1">
        <f t="shared" si="155"/>
        <v>-16.500000000000455</v>
      </c>
      <c r="S586" s="1">
        <f t="shared" si="150"/>
        <v>0</v>
      </c>
      <c r="T586" s="1">
        <f t="shared" si="154"/>
        <v>22.077500000000008</v>
      </c>
      <c r="U586" s="1">
        <f t="shared" si="153"/>
        <v>-15.8</v>
      </c>
      <c r="V586" s="1">
        <f t="shared" si="151"/>
        <v>0</v>
      </c>
    </row>
    <row r="587" spans="1:22" x14ac:dyDescent="0.25">
      <c r="A587" t="s">
        <v>598</v>
      </c>
      <c r="B587" s="17">
        <f t="shared" ref="B587:B650" si="156">VALUE(LEFT(A587,10))</f>
        <v>37396</v>
      </c>
      <c r="C587" s="1">
        <f t="shared" si="140"/>
        <v>5.9</v>
      </c>
      <c r="D587" s="1">
        <f t="shared" si="152"/>
        <v>3764.1000000000017</v>
      </c>
      <c r="E587" s="1"/>
      <c r="F587" s="1"/>
      <c r="G587" s="1"/>
      <c r="H587" s="1"/>
      <c r="I587" s="5">
        <f t="shared" si="141"/>
        <v>1</v>
      </c>
      <c r="J587" s="5">
        <f t="shared" si="142"/>
        <v>5</v>
      </c>
      <c r="K587" s="5">
        <f t="shared" si="143"/>
        <v>2002</v>
      </c>
      <c r="L587" s="18">
        <f t="shared" si="144"/>
        <v>2</v>
      </c>
      <c r="M587" s="5">
        <f t="shared" si="145"/>
        <v>603</v>
      </c>
      <c r="N587" s="5">
        <f t="shared" si="146"/>
        <v>525</v>
      </c>
      <c r="O587" s="5">
        <f t="shared" si="147"/>
        <v>-1</v>
      </c>
      <c r="P587" s="1">
        <f t="shared" si="148"/>
        <v>15.5</v>
      </c>
      <c r="Q587" s="1">
        <f t="shared" si="149"/>
        <v>-1.5</v>
      </c>
      <c r="R587" s="1">
        <f t="shared" si="155"/>
        <v>-10.600000000000364</v>
      </c>
      <c r="S587" s="1">
        <f t="shared" si="150"/>
        <v>0</v>
      </c>
      <c r="T587" s="1">
        <f t="shared" si="154"/>
        <v>21.527500000000007</v>
      </c>
      <c r="U587" s="1">
        <f t="shared" si="153"/>
        <v>5.9</v>
      </c>
      <c r="V587" s="1">
        <f t="shared" si="151"/>
        <v>0</v>
      </c>
    </row>
    <row r="588" spans="1:22" x14ac:dyDescent="0.25">
      <c r="A588" t="s">
        <v>599</v>
      </c>
      <c r="B588" s="17">
        <f t="shared" si="156"/>
        <v>37397</v>
      </c>
      <c r="C588" s="1">
        <f t="shared" ref="C588:C651" si="157">VALUE(MID($A588,11,10))</f>
        <v>11.1</v>
      </c>
      <c r="D588" s="1">
        <f t="shared" si="152"/>
        <v>3775.2000000000016</v>
      </c>
      <c r="E588" s="1"/>
      <c r="F588" s="1"/>
      <c r="G588" s="1"/>
      <c r="H588" s="1"/>
      <c r="I588" s="5">
        <f t="shared" ref="I588:I651" si="158">WEEKDAY(B588,2)</f>
        <v>2</v>
      </c>
      <c r="J588" s="5">
        <f t="shared" ref="J588:J651" si="159">MONTH(B588)</f>
        <v>5</v>
      </c>
      <c r="K588" s="5">
        <f t="shared" ref="K588:K651" si="160">YEAR(B588)</f>
        <v>2002</v>
      </c>
      <c r="L588" s="18">
        <f t="shared" ref="L588:L651" si="161">VALUE(MID($A588,31,10))</f>
        <v>1</v>
      </c>
      <c r="M588" s="5">
        <f t="shared" ref="M588:M651" si="162">VALUE(MID($A588,71,10))</f>
        <v>888</v>
      </c>
      <c r="N588" s="5">
        <f t="shared" ref="N588:N651" si="163">VALUE(MID($A588,81,10))</f>
        <v>525</v>
      </c>
      <c r="O588" s="5">
        <f t="shared" ref="O588:O651" si="164">IF(M588&lt;N588,1,IF(N588&lt;M588,-1,0))</f>
        <v>-1</v>
      </c>
      <c r="P588" s="1">
        <f t="shared" ref="P588:P651" si="165">VALUE(MID($A588,41,10))</f>
        <v>12.05</v>
      </c>
      <c r="Q588" s="1">
        <f t="shared" ref="Q588:Q651" si="166">VALUE(MID($A588,51,10))</f>
        <v>-3.75</v>
      </c>
      <c r="R588" s="1">
        <f t="shared" si="155"/>
        <v>0</v>
      </c>
      <c r="S588" s="1">
        <f t="shared" ref="S588:S651" si="167">IF(AND(J588=$S$2,K588=$S$3),C588,0)</f>
        <v>0</v>
      </c>
      <c r="T588" s="1">
        <f t="shared" si="154"/>
        <v>20.792500000000004</v>
      </c>
      <c r="U588" s="1">
        <f t="shared" si="153"/>
        <v>11.1</v>
      </c>
      <c r="V588" s="1">
        <f t="shared" ref="V588:V651" si="168">VALUE(MID($A588,101,10))</f>
        <v>0</v>
      </c>
    </row>
    <row r="589" spans="1:22" x14ac:dyDescent="0.25">
      <c r="A589" t="s">
        <v>600</v>
      </c>
      <c r="B589" s="17">
        <f t="shared" si="156"/>
        <v>37398</v>
      </c>
      <c r="C589" s="1">
        <f t="shared" si="157"/>
        <v>19.2</v>
      </c>
      <c r="D589" s="1">
        <f t="shared" ref="D589:D652" si="169">D588+C589</f>
        <v>3794.4000000000015</v>
      </c>
      <c r="E589" s="1"/>
      <c r="F589" s="1"/>
      <c r="G589" s="1"/>
      <c r="H589" s="1"/>
      <c r="I589" s="5">
        <f t="shared" si="158"/>
        <v>3</v>
      </c>
      <c r="J589" s="5">
        <f t="shared" si="159"/>
        <v>5</v>
      </c>
      <c r="K589" s="5">
        <f t="shared" si="160"/>
        <v>2002</v>
      </c>
      <c r="L589" s="18">
        <f t="shared" si="161"/>
        <v>2</v>
      </c>
      <c r="M589" s="5">
        <f t="shared" si="162"/>
        <v>900</v>
      </c>
      <c r="N589" s="5">
        <f t="shared" si="163"/>
        <v>522</v>
      </c>
      <c r="O589" s="5">
        <f t="shared" si="164"/>
        <v>-1</v>
      </c>
      <c r="P589" s="1">
        <f t="shared" si="165"/>
        <v>21.15</v>
      </c>
      <c r="Q589" s="1">
        <f t="shared" si="166"/>
        <v>-2.25</v>
      </c>
      <c r="R589" s="1">
        <f t="shared" si="155"/>
        <v>0</v>
      </c>
      <c r="S589" s="1">
        <f t="shared" si="167"/>
        <v>0</v>
      </c>
      <c r="T589" s="1">
        <f t="shared" si="154"/>
        <v>20.917500000000004</v>
      </c>
      <c r="U589" s="1">
        <f t="shared" ref="U589:U652" si="170">IF(AND(P589&gt;$T$7*T588,M589&lt;N589,C589&lt;=0),0,C589)</f>
        <v>19.2</v>
      </c>
      <c r="V589" s="1">
        <f t="shared" si="168"/>
        <v>21.15</v>
      </c>
    </row>
    <row r="590" spans="1:22" x14ac:dyDescent="0.25">
      <c r="A590" t="s">
        <v>601</v>
      </c>
      <c r="B590" s="17">
        <f t="shared" si="156"/>
        <v>37399</v>
      </c>
      <c r="C590" s="1">
        <f t="shared" si="157"/>
        <v>4.2</v>
      </c>
      <c r="D590" s="1">
        <f t="shared" si="169"/>
        <v>3798.6000000000013</v>
      </c>
      <c r="E590" s="1"/>
      <c r="F590" s="1"/>
      <c r="G590" s="1"/>
      <c r="H590" s="1"/>
      <c r="I590" s="5">
        <f t="shared" si="158"/>
        <v>4</v>
      </c>
      <c r="J590" s="5">
        <f t="shared" si="159"/>
        <v>5</v>
      </c>
      <c r="K590" s="5">
        <f t="shared" si="160"/>
        <v>2002</v>
      </c>
      <c r="L590" s="18">
        <f t="shared" si="161"/>
        <v>2</v>
      </c>
      <c r="M590" s="5">
        <f t="shared" si="162"/>
        <v>666</v>
      </c>
      <c r="N590" s="5">
        <f t="shared" si="163"/>
        <v>831</v>
      </c>
      <c r="O590" s="5">
        <f t="shared" si="164"/>
        <v>1</v>
      </c>
      <c r="P590" s="1">
        <f t="shared" si="165"/>
        <v>8.75</v>
      </c>
      <c r="Q590" s="1">
        <f t="shared" si="166"/>
        <v>-13.15</v>
      </c>
      <c r="R590" s="1">
        <f t="shared" si="155"/>
        <v>0</v>
      </c>
      <c r="S590" s="1">
        <f t="shared" si="167"/>
        <v>0</v>
      </c>
      <c r="T590" s="1">
        <f t="shared" si="154"/>
        <v>20.452500000000004</v>
      </c>
      <c r="U590" s="1">
        <f t="shared" si="170"/>
        <v>4.2</v>
      </c>
      <c r="V590" s="1">
        <f t="shared" si="168"/>
        <v>4.3499999999999996</v>
      </c>
    </row>
    <row r="591" spans="1:22" x14ac:dyDescent="0.25">
      <c r="A591" t="s">
        <v>602</v>
      </c>
      <c r="B591" s="17">
        <f t="shared" si="156"/>
        <v>37400</v>
      </c>
      <c r="C591" s="1">
        <f t="shared" si="157"/>
        <v>8.4499999999999993</v>
      </c>
      <c r="D591" s="1">
        <f t="shared" si="169"/>
        <v>3807.0500000000011</v>
      </c>
      <c r="E591" s="1"/>
      <c r="F591" s="1"/>
      <c r="G591" s="1"/>
      <c r="H591" s="1"/>
      <c r="I591" s="5">
        <f t="shared" si="158"/>
        <v>5</v>
      </c>
      <c r="J591" s="5">
        <f t="shared" si="159"/>
        <v>5</v>
      </c>
      <c r="K591" s="5">
        <f t="shared" si="160"/>
        <v>2002</v>
      </c>
      <c r="L591" s="18">
        <f t="shared" si="161"/>
        <v>2</v>
      </c>
      <c r="M591" s="5">
        <f t="shared" si="162"/>
        <v>840</v>
      </c>
      <c r="N591" s="5">
        <f t="shared" si="163"/>
        <v>735</v>
      </c>
      <c r="O591" s="5">
        <f t="shared" si="164"/>
        <v>-1</v>
      </c>
      <c r="P591" s="1">
        <f t="shared" si="165"/>
        <v>10.35</v>
      </c>
      <c r="Q591" s="1">
        <f t="shared" si="166"/>
        <v>-5.15</v>
      </c>
      <c r="R591" s="1">
        <f t="shared" si="155"/>
        <v>0</v>
      </c>
      <c r="S591" s="1">
        <f t="shared" si="167"/>
        <v>0</v>
      </c>
      <c r="T591" s="1">
        <f t="shared" si="154"/>
        <v>18.965</v>
      </c>
      <c r="U591" s="1">
        <f t="shared" si="170"/>
        <v>8.4499999999999993</v>
      </c>
      <c r="V591" s="1">
        <f t="shared" si="168"/>
        <v>4.05</v>
      </c>
    </row>
    <row r="592" spans="1:22" x14ac:dyDescent="0.25">
      <c r="A592" t="s">
        <v>603</v>
      </c>
      <c r="B592" s="17">
        <f t="shared" si="156"/>
        <v>37404</v>
      </c>
      <c r="C592" s="1">
        <f t="shared" si="157"/>
        <v>-20.8</v>
      </c>
      <c r="D592" s="1">
        <f t="shared" si="169"/>
        <v>3786.2500000000009</v>
      </c>
      <c r="E592" s="1"/>
      <c r="F592" s="1"/>
      <c r="G592" s="1"/>
      <c r="H592" s="1"/>
      <c r="I592" s="5">
        <f t="shared" si="158"/>
        <v>2</v>
      </c>
      <c r="J592" s="5">
        <f t="shared" si="159"/>
        <v>5</v>
      </c>
      <c r="K592" s="5">
        <f t="shared" si="160"/>
        <v>2002</v>
      </c>
      <c r="L592" s="18">
        <f t="shared" si="161"/>
        <v>2</v>
      </c>
      <c r="M592" s="5">
        <f t="shared" si="162"/>
        <v>543</v>
      </c>
      <c r="N592" s="5">
        <f t="shared" si="163"/>
        <v>798</v>
      </c>
      <c r="O592" s="5">
        <f t="shared" si="164"/>
        <v>1</v>
      </c>
      <c r="P592" s="1">
        <f t="shared" si="165"/>
        <v>2.5499999999999998</v>
      </c>
      <c r="Q592" s="1">
        <f t="shared" si="166"/>
        <v>-22.6</v>
      </c>
      <c r="R592" s="1">
        <f t="shared" si="155"/>
        <v>-20.800000000000182</v>
      </c>
      <c r="S592" s="1">
        <f t="shared" si="167"/>
        <v>0</v>
      </c>
      <c r="T592" s="1">
        <f t="shared" si="154"/>
        <v>17.490000000000002</v>
      </c>
      <c r="U592" s="1">
        <f t="shared" si="170"/>
        <v>-20.8</v>
      </c>
      <c r="V592" s="1">
        <f t="shared" si="168"/>
        <v>0</v>
      </c>
    </row>
    <row r="593" spans="1:22" x14ac:dyDescent="0.25">
      <c r="A593" t="s">
        <v>604</v>
      </c>
      <c r="B593" s="17">
        <f t="shared" si="156"/>
        <v>37405</v>
      </c>
      <c r="C593" s="1">
        <f t="shared" si="157"/>
        <v>-5.35</v>
      </c>
      <c r="D593" s="1">
        <f t="shared" si="169"/>
        <v>3780.900000000001</v>
      </c>
      <c r="E593" s="1"/>
      <c r="F593" s="1"/>
      <c r="G593" s="1"/>
      <c r="H593" s="1"/>
      <c r="I593" s="5">
        <f t="shared" si="158"/>
        <v>3</v>
      </c>
      <c r="J593" s="5">
        <f t="shared" si="159"/>
        <v>5</v>
      </c>
      <c r="K593" s="5">
        <f t="shared" si="160"/>
        <v>2002</v>
      </c>
      <c r="L593" s="18">
        <f t="shared" si="161"/>
        <v>2</v>
      </c>
      <c r="M593" s="5">
        <f t="shared" si="162"/>
        <v>678</v>
      </c>
      <c r="N593" s="5">
        <f t="shared" si="163"/>
        <v>900</v>
      </c>
      <c r="O593" s="5">
        <f t="shared" si="164"/>
        <v>1</v>
      </c>
      <c r="P593" s="1">
        <f t="shared" si="165"/>
        <v>8.0500000000000007</v>
      </c>
      <c r="Q593" s="1">
        <f t="shared" si="166"/>
        <v>-4.95</v>
      </c>
      <c r="R593" s="1">
        <f t="shared" si="155"/>
        <v>-26.150000000000091</v>
      </c>
      <c r="S593" s="1">
        <f t="shared" si="167"/>
        <v>0</v>
      </c>
      <c r="T593" s="1">
        <f t="shared" si="154"/>
        <v>17.682500000000001</v>
      </c>
      <c r="U593" s="1">
        <f t="shared" si="170"/>
        <v>-5.35</v>
      </c>
      <c r="V593" s="1">
        <f t="shared" si="168"/>
        <v>0</v>
      </c>
    </row>
    <row r="594" spans="1:22" x14ac:dyDescent="0.25">
      <c r="A594" t="s">
        <v>605</v>
      </c>
      <c r="B594" s="17">
        <f t="shared" si="156"/>
        <v>37406</v>
      </c>
      <c r="C594" s="1">
        <f t="shared" si="157"/>
        <v>10</v>
      </c>
      <c r="D594" s="1">
        <f t="shared" si="169"/>
        <v>3790.900000000001</v>
      </c>
      <c r="E594" s="1"/>
      <c r="F594" s="1"/>
      <c r="G594" s="1"/>
      <c r="H594" s="1"/>
      <c r="I594" s="5">
        <f t="shared" si="158"/>
        <v>4</v>
      </c>
      <c r="J594" s="5">
        <f t="shared" si="159"/>
        <v>5</v>
      </c>
      <c r="K594" s="5">
        <f t="shared" si="160"/>
        <v>2002</v>
      </c>
      <c r="L594" s="18">
        <f t="shared" si="161"/>
        <v>2</v>
      </c>
      <c r="M594" s="5">
        <f t="shared" si="162"/>
        <v>732</v>
      </c>
      <c r="N594" s="5">
        <f t="shared" si="163"/>
        <v>519</v>
      </c>
      <c r="O594" s="5">
        <f t="shared" si="164"/>
        <v>-1</v>
      </c>
      <c r="P594" s="1">
        <f t="shared" si="165"/>
        <v>17.899999999999999</v>
      </c>
      <c r="Q594" s="1">
        <f t="shared" si="166"/>
        <v>-1.5</v>
      </c>
      <c r="R594" s="1">
        <f t="shared" si="155"/>
        <v>-16.150000000000091</v>
      </c>
      <c r="S594" s="1">
        <f t="shared" si="167"/>
        <v>0</v>
      </c>
      <c r="T594" s="1">
        <f t="shared" si="154"/>
        <v>18.250000000000004</v>
      </c>
      <c r="U594" s="1">
        <f t="shared" si="170"/>
        <v>10</v>
      </c>
      <c r="V594" s="1">
        <f t="shared" si="168"/>
        <v>13.2</v>
      </c>
    </row>
    <row r="595" spans="1:22" x14ac:dyDescent="0.25">
      <c r="A595" t="s">
        <v>606</v>
      </c>
      <c r="B595" s="17">
        <f t="shared" si="156"/>
        <v>37407</v>
      </c>
      <c r="C595" s="1">
        <f t="shared" si="157"/>
        <v>-9.25</v>
      </c>
      <c r="D595" s="1">
        <f t="shared" si="169"/>
        <v>3781.650000000001</v>
      </c>
      <c r="E595" s="1"/>
      <c r="F595" s="1"/>
      <c r="G595" s="1"/>
      <c r="H595" s="1"/>
      <c r="I595" s="5">
        <f t="shared" si="158"/>
        <v>5</v>
      </c>
      <c r="J595" s="5">
        <f t="shared" si="159"/>
        <v>5</v>
      </c>
      <c r="K595" s="5">
        <f t="shared" si="160"/>
        <v>2002</v>
      </c>
      <c r="L595" s="18">
        <f t="shared" si="161"/>
        <v>2</v>
      </c>
      <c r="M595" s="5">
        <f t="shared" si="162"/>
        <v>543</v>
      </c>
      <c r="N595" s="5">
        <f t="shared" si="163"/>
        <v>780</v>
      </c>
      <c r="O595" s="5">
        <f t="shared" si="164"/>
        <v>1</v>
      </c>
      <c r="P595" s="1">
        <f t="shared" si="165"/>
        <v>2.0499999999999998</v>
      </c>
      <c r="Q595" s="1">
        <f t="shared" si="166"/>
        <v>-9.9</v>
      </c>
      <c r="R595" s="1">
        <f t="shared" si="155"/>
        <v>-25.400000000000091</v>
      </c>
      <c r="S595" s="1">
        <f t="shared" si="167"/>
        <v>0</v>
      </c>
      <c r="T595" s="1">
        <f t="shared" si="154"/>
        <v>17.270000000000003</v>
      </c>
      <c r="U595" s="1">
        <f t="shared" si="170"/>
        <v>-9.25</v>
      </c>
      <c r="V595" s="1">
        <f t="shared" si="168"/>
        <v>0</v>
      </c>
    </row>
    <row r="596" spans="1:22" x14ac:dyDescent="0.25">
      <c r="A596" t="s">
        <v>607</v>
      </c>
      <c r="B596" s="17">
        <f t="shared" si="156"/>
        <v>37410</v>
      </c>
      <c r="C596" s="1">
        <f t="shared" si="157"/>
        <v>26.95</v>
      </c>
      <c r="D596" s="1">
        <f t="shared" si="169"/>
        <v>3808.6000000000008</v>
      </c>
      <c r="E596" s="1"/>
      <c r="F596" s="1"/>
      <c r="G596" s="1"/>
      <c r="H596" s="1"/>
      <c r="I596" s="5">
        <f t="shared" si="158"/>
        <v>1</v>
      </c>
      <c r="J596" s="5">
        <f t="shared" si="159"/>
        <v>6</v>
      </c>
      <c r="K596" s="5">
        <f t="shared" si="160"/>
        <v>2002</v>
      </c>
      <c r="L596" s="18">
        <f t="shared" si="161"/>
        <v>2</v>
      </c>
      <c r="M596" s="5">
        <f t="shared" si="162"/>
        <v>903</v>
      </c>
      <c r="N596" s="5">
        <f t="shared" si="163"/>
        <v>546</v>
      </c>
      <c r="O596" s="5">
        <f t="shared" si="164"/>
        <v>-1</v>
      </c>
      <c r="P596" s="1">
        <f t="shared" si="165"/>
        <v>26.95</v>
      </c>
      <c r="Q596" s="1">
        <f t="shared" si="166"/>
        <v>-5.25</v>
      </c>
      <c r="R596" s="1">
        <f t="shared" si="155"/>
        <v>0</v>
      </c>
      <c r="S596" s="1">
        <f t="shared" si="167"/>
        <v>0</v>
      </c>
      <c r="T596" s="1">
        <f t="shared" si="154"/>
        <v>17.490000000000002</v>
      </c>
      <c r="U596" s="1">
        <f t="shared" si="170"/>
        <v>26.95</v>
      </c>
      <c r="V596" s="1">
        <f t="shared" si="168"/>
        <v>9.6</v>
      </c>
    </row>
    <row r="597" spans="1:22" x14ac:dyDescent="0.25">
      <c r="A597" t="s">
        <v>608</v>
      </c>
      <c r="B597" s="17">
        <f t="shared" si="156"/>
        <v>37411</v>
      </c>
      <c r="C597" s="1">
        <f t="shared" si="157"/>
        <v>48.3</v>
      </c>
      <c r="D597" s="1">
        <f t="shared" si="169"/>
        <v>3856.900000000001</v>
      </c>
      <c r="E597" s="1"/>
      <c r="F597" s="1"/>
      <c r="G597" s="1"/>
      <c r="H597" s="1"/>
      <c r="I597" s="5">
        <f t="shared" si="158"/>
        <v>2</v>
      </c>
      <c r="J597" s="5">
        <f t="shared" si="159"/>
        <v>6</v>
      </c>
      <c r="K597" s="5">
        <f t="shared" si="160"/>
        <v>2002</v>
      </c>
      <c r="L597" s="18">
        <f t="shared" si="161"/>
        <v>7</v>
      </c>
      <c r="M597" s="5">
        <f t="shared" si="162"/>
        <v>615</v>
      </c>
      <c r="N597" s="5">
        <f t="shared" si="163"/>
        <v>915</v>
      </c>
      <c r="O597" s="5">
        <f t="shared" si="164"/>
        <v>1</v>
      </c>
      <c r="P597" s="1">
        <f t="shared" si="165"/>
        <v>65.7</v>
      </c>
      <c r="Q597" s="1">
        <f t="shared" si="166"/>
        <v>0</v>
      </c>
      <c r="R597" s="1">
        <f t="shared" si="155"/>
        <v>0</v>
      </c>
      <c r="S597" s="1">
        <f t="shared" si="167"/>
        <v>0</v>
      </c>
      <c r="T597" s="1">
        <f t="shared" si="154"/>
        <v>18.415000000000003</v>
      </c>
      <c r="U597" s="1">
        <f t="shared" si="170"/>
        <v>48.3</v>
      </c>
      <c r="V597" s="1">
        <f t="shared" si="168"/>
        <v>65.7</v>
      </c>
    </row>
    <row r="598" spans="1:22" x14ac:dyDescent="0.25">
      <c r="A598" t="s">
        <v>609</v>
      </c>
      <c r="B598" s="17">
        <f t="shared" si="156"/>
        <v>37412</v>
      </c>
      <c r="C598" s="1">
        <f t="shared" si="157"/>
        <v>-0.1</v>
      </c>
      <c r="D598" s="1">
        <f t="shared" si="169"/>
        <v>3856.8000000000011</v>
      </c>
      <c r="E598" s="1"/>
      <c r="F598" s="1"/>
      <c r="G598" s="1"/>
      <c r="H598" s="1"/>
      <c r="I598" s="5">
        <f t="shared" si="158"/>
        <v>3</v>
      </c>
      <c r="J598" s="5">
        <f t="shared" si="159"/>
        <v>6</v>
      </c>
      <c r="K598" s="5">
        <f t="shared" si="160"/>
        <v>2002</v>
      </c>
      <c r="L598" s="18">
        <f t="shared" si="161"/>
        <v>3</v>
      </c>
      <c r="M598" s="5">
        <f t="shared" si="162"/>
        <v>648</v>
      </c>
      <c r="N598" s="5">
        <f t="shared" si="163"/>
        <v>549</v>
      </c>
      <c r="O598" s="5">
        <f t="shared" si="164"/>
        <v>-1</v>
      </c>
      <c r="P598" s="1">
        <f t="shared" si="165"/>
        <v>11.35</v>
      </c>
      <c r="Q598" s="1">
        <f t="shared" si="166"/>
        <v>-19.75</v>
      </c>
      <c r="R598" s="1">
        <f t="shared" si="155"/>
        <v>-9.9999999999909051E-2</v>
      </c>
      <c r="S598" s="1">
        <f t="shared" si="167"/>
        <v>0</v>
      </c>
      <c r="T598" s="1">
        <f t="shared" si="154"/>
        <v>17.697500000000005</v>
      </c>
      <c r="U598" s="1">
        <f t="shared" si="170"/>
        <v>-0.1</v>
      </c>
      <c r="V598" s="1">
        <f t="shared" si="168"/>
        <v>0</v>
      </c>
    </row>
    <row r="599" spans="1:22" x14ac:dyDescent="0.25">
      <c r="A599" t="s">
        <v>610</v>
      </c>
      <c r="B599" s="17">
        <f t="shared" si="156"/>
        <v>37413</v>
      </c>
      <c r="C599" s="1">
        <f t="shared" si="157"/>
        <v>32.4</v>
      </c>
      <c r="D599" s="1">
        <f t="shared" si="169"/>
        <v>3889.2000000000012</v>
      </c>
      <c r="E599" s="1"/>
      <c r="F599" s="1"/>
      <c r="G599" s="1"/>
      <c r="H599" s="1"/>
      <c r="I599" s="5">
        <f t="shared" si="158"/>
        <v>4</v>
      </c>
      <c r="J599" s="5">
        <f t="shared" si="159"/>
        <v>6</v>
      </c>
      <c r="K599" s="5">
        <f t="shared" si="160"/>
        <v>2002</v>
      </c>
      <c r="L599" s="18">
        <f t="shared" si="161"/>
        <v>2</v>
      </c>
      <c r="M599" s="5">
        <f t="shared" si="162"/>
        <v>831</v>
      </c>
      <c r="N599" s="5">
        <f t="shared" si="163"/>
        <v>522</v>
      </c>
      <c r="O599" s="5">
        <f t="shared" si="164"/>
        <v>-1</v>
      </c>
      <c r="P599" s="1">
        <f t="shared" si="165"/>
        <v>40.049999999999997</v>
      </c>
      <c r="Q599" s="1">
        <f t="shared" si="166"/>
        <v>-6.95</v>
      </c>
      <c r="R599" s="1">
        <f t="shared" si="155"/>
        <v>0</v>
      </c>
      <c r="S599" s="1">
        <f t="shared" si="167"/>
        <v>0</v>
      </c>
      <c r="T599" s="1">
        <f t="shared" si="154"/>
        <v>17.697500000000002</v>
      </c>
      <c r="U599" s="1">
        <f t="shared" si="170"/>
        <v>32.4</v>
      </c>
      <c r="V599" s="1">
        <f t="shared" si="168"/>
        <v>0</v>
      </c>
    </row>
    <row r="600" spans="1:22" x14ac:dyDescent="0.25">
      <c r="A600" t="s">
        <v>611</v>
      </c>
      <c r="B600" s="17">
        <f t="shared" si="156"/>
        <v>37414</v>
      </c>
      <c r="C600" s="1">
        <f t="shared" si="157"/>
        <v>7.85</v>
      </c>
      <c r="D600" s="1">
        <f t="shared" si="169"/>
        <v>3897.0500000000011</v>
      </c>
      <c r="E600" s="1"/>
      <c r="F600" s="1"/>
      <c r="G600" s="1"/>
      <c r="H600" s="1"/>
      <c r="I600" s="5">
        <f t="shared" si="158"/>
        <v>5</v>
      </c>
      <c r="J600" s="5">
        <f t="shared" si="159"/>
        <v>6</v>
      </c>
      <c r="K600" s="5">
        <f t="shared" si="160"/>
        <v>2002</v>
      </c>
      <c r="L600" s="18">
        <f t="shared" si="161"/>
        <v>1</v>
      </c>
      <c r="M600" s="5">
        <f t="shared" si="162"/>
        <v>837</v>
      </c>
      <c r="N600" s="5">
        <f t="shared" si="163"/>
        <v>543</v>
      </c>
      <c r="O600" s="5">
        <f t="shared" si="164"/>
        <v>-1</v>
      </c>
      <c r="P600" s="1">
        <f t="shared" si="165"/>
        <v>7.85</v>
      </c>
      <c r="Q600" s="1">
        <f t="shared" si="166"/>
        <v>-1</v>
      </c>
      <c r="R600" s="1">
        <f t="shared" si="155"/>
        <v>0</v>
      </c>
      <c r="S600" s="1">
        <f t="shared" si="167"/>
        <v>0</v>
      </c>
      <c r="T600" s="1">
        <f t="shared" si="154"/>
        <v>16.372500000000002</v>
      </c>
      <c r="U600" s="1">
        <f t="shared" si="170"/>
        <v>7.85</v>
      </c>
      <c r="V600" s="1">
        <f t="shared" si="168"/>
        <v>3.25</v>
      </c>
    </row>
    <row r="601" spans="1:22" x14ac:dyDescent="0.25">
      <c r="A601" t="s">
        <v>612</v>
      </c>
      <c r="B601" s="17">
        <f t="shared" si="156"/>
        <v>37417</v>
      </c>
      <c r="C601" s="1">
        <f t="shared" si="157"/>
        <v>-4.95</v>
      </c>
      <c r="D601" s="1">
        <f t="shared" si="169"/>
        <v>3892.1000000000013</v>
      </c>
      <c r="E601" s="1"/>
      <c r="F601" s="1"/>
      <c r="G601" s="1"/>
      <c r="H601" s="1"/>
      <c r="I601" s="5">
        <f t="shared" si="158"/>
        <v>1</v>
      </c>
      <c r="J601" s="5">
        <f t="shared" si="159"/>
        <v>6</v>
      </c>
      <c r="K601" s="5">
        <f t="shared" si="160"/>
        <v>2002</v>
      </c>
      <c r="L601" s="18">
        <f t="shared" si="161"/>
        <v>1</v>
      </c>
      <c r="M601" s="5">
        <f t="shared" si="162"/>
        <v>855</v>
      </c>
      <c r="N601" s="5">
        <f t="shared" si="163"/>
        <v>894</v>
      </c>
      <c r="O601" s="5">
        <f t="shared" si="164"/>
        <v>1</v>
      </c>
      <c r="P601" s="1">
        <f t="shared" si="165"/>
        <v>4</v>
      </c>
      <c r="Q601" s="1">
        <f t="shared" si="166"/>
        <v>-6</v>
      </c>
      <c r="R601" s="1">
        <f t="shared" si="155"/>
        <v>-4.9499999999998181</v>
      </c>
      <c r="S601" s="1">
        <f t="shared" si="167"/>
        <v>0</v>
      </c>
      <c r="T601" s="1">
        <f t="shared" si="154"/>
        <v>15.104999999999999</v>
      </c>
      <c r="U601" s="1">
        <f t="shared" si="170"/>
        <v>-4.95</v>
      </c>
      <c r="V601" s="1">
        <f t="shared" si="168"/>
        <v>0</v>
      </c>
    </row>
    <row r="602" spans="1:22" x14ac:dyDescent="0.25">
      <c r="A602" t="s">
        <v>613</v>
      </c>
      <c r="B602" s="17">
        <f t="shared" si="156"/>
        <v>37418</v>
      </c>
      <c r="C602" s="1">
        <f t="shared" si="157"/>
        <v>31.45</v>
      </c>
      <c r="D602" s="1">
        <f t="shared" si="169"/>
        <v>3923.5500000000011</v>
      </c>
      <c r="E602" s="1"/>
      <c r="F602" s="1"/>
      <c r="G602" s="1"/>
      <c r="H602" s="1"/>
      <c r="I602" s="5">
        <f t="shared" si="158"/>
        <v>2</v>
      </c>
      <c r="J602" s="5">
        <f t="shared" si="159"/>
        <v>6</v>
      </c>
      <c r="K602" s="5">
        <f t="shared" si="160"/>
        <v>2002</v>
      </c>
      <c r="L602" s="18">
        <f t="shared" si="161"/>
        <v>1</v>
      </c>
      <c r="M602" s="5">
        <f t="shared" si="162"/>
        <v>900</v>
      </c>
      <c r="N602" s="5">
        <f t="shared" si="163"/>
        <v>528</v>
      </c>
      <c r="O602" s="5">
        <f t="shared" si="164"/>
        <v>-1</v>
      </c>
      <c r="P602" s="1">
        <f t="shared" si="165"/>
        <v>32.65</v>
      </c>
      <c r="Q602" s="1">
        <f t="shared" si="166"/>
        <v>-2.75</v>
      </c>
      <c r="R602" s="1">
        <f t="shared" si="155"/>
        <v>0</v>
      </c>
      <c r="S602" s="1">
        <f t="shared" si="167"/>
        <v>0</v>
      </c>
      <c r="T602" s="1">
        <f t="shared" si="154"/>
        <v>16.497499999999999</v>
      </c>
      <c r="U602" s="1">
        <f t="shared" si="170"/>
        <v>31.45</v>
      </c>
      <c r="V602" s="1">
        <f t="shared" si="168"/>
        <v>8.3000000000000007</v>
      </c>
    </row>
    <row r="603" spans="1:22" x14ac:dyDescent="0.25">
      <c r="A603" t="s">
        <v>614</v>
      </c>
      <c r="B603" s="17">
        <f t="shared" si="156"/>
        <v>37419</v>
      </c>
      <c r="C603" s="1">
        <f t="shared" si="157"/>
        <v>23.05</v>
      </c>
      <c r="D603" s="1">
        <f t="shared" si="169"/>
        <v>3946.6000000000013</v>
      </c>
      <c r="E603" s="1"/>
      <c r="F603" s="1"/>
      <c r="G603" s="1"/>
      <c r="H603" s="1"/>
      <c r="I603" s="5">
        <f t="shared" si="158"/>
        <v>3</v>
      </c>
      <c r="J603" s="5">
        <f t="shared" si="159"/>
        <v>6</v>
      </c>
      <c r="K603" s="5">
        <f t="shared" si="160"/>
        <v>2002</v>
      </c>
      <c r="L603" s="18">
        <f t="shared" si="161"/>
        <v>3</v>
      </c>
      <c r="M603" s="5">
        <f t="shared" si="162"/>
        <v>612</v>
      </c>
      <c r="N603" s="5">
        <f t="shared" si="163"/>
        <v>567</v>
      </c>
      <c r="O603" s="5">
        <f t="shared" si="164"/>
        <v>-1</v>
      </c>
      <c r="P603" s="1">
        <f t="shared" si="165"/>
        <v>23.05</v>
      </c>
      <c r="Q603" s="1">
        <f t="shared" si="166"/>
        <v>-12.2</v>
      </c>
      <c r="R603" s="1">
        <f t="shared" si="155"/>
        <v>0</v>
      </c>
      <c r="S603" s="1">
        <f t="shared" si="167"/>
        <v>0</v>
      </c>
      <c r="T603" s="1">
        <f t="shared" si="154"/>
        <v>17.447499999999998</v>
      </c>
      <c r="U603" s="1">
        <f t="shared" si="170"/>
        <v>23.05</v>
      </c>
      <c r="V603" s="1">
        <f t="shared" si="168"/>
        <v>22.45</v>
      </c>
    </row>
    <row r="604" spans="1:22" x14ac:dyDescent="0.25">
      <c r="A604" t="s">
        <v>615</v>
      </c>
      <c r="B604" s="17">
        <f t="shared" si="156"/>
        <v>37420</v>
      </c>
      <c r="C604" s="1">
        <f t="shared" si="157"/>
        <v>14.5</v>
      </c>
      <c r="D604" s="1">
        <f t="shared" si="169"/>
        <v>3961.1000000000013</v>
      </c>
      <c r="E604" s="1"/>
      <c r="F604" s="1"/>
      <c r="G604" s="1"/>
      <c r="H604" s="1"/>
      <c r="I604" s="5">
        <f t="shared" si="158"/>
        <v>4</v>
      </c>
      <c r="J604" s="5">
        <f t="shared" si="159"/>
        <v>6</v>
      </c>
      <c r="K604" s="5">
        <f t="shared" si="160"/>
        <v>2002</v>
      </c>
      <c r="L604" s="18">
        <f t="shared" si="161"/>
        <v>3</v>
      </c>
      <c r="M604" s="5">
        <f t="shared" si="162"/>
        <v>657</v>
      </c>
      <c r="N604" s="5">
        <f t="shared" si="163"/>
        <v>561</v>
      </c>
      <c r="O604" s="5">
        <f t="shared" si="164"/>
        <v>-1</v>
      </c>
      <c r="P604" s="1">
        <f t="shared" si="165"/>
        <v>14.5</v>
      </c>
      <c r="Q604" s="1">
        <f t="shared" si="166"/>
        <v>-12.95</v>
      </c>
      <c r="R604" s="1">
        <f t="shared" si="155"/>
        <v>0</v>
      </c>
      <c r="S604" s="1">
        <f t="shared" si="167"/>
        <v>0</v>
      </c>
      <c r="T604" s="1">
        <f t="shared" si="154"/>
        <v>17.690000000000001</v>
      </c>
      <c r="U604" s="1">
        <f t="shared" si="170"/>
        <v>14.5</v>
      </c>
      <c r="V604" s="1">
        <f t="shared" si="168"/>
        <v>14.45</v>
      </c>
    </row>
    <row r="605" spans="1:22" x14ac:dyDescent="0.25">
      <c r="A605" t="s">
        <v>616</v>
      </c>
      <c r="B605" s="17">
        <f t="shared" si="156"/>
        <v>37421</v>
      </c>
      <c r="C605" s="1">
        <f t="shared" si="157"/>
        <v>12.65</v>
      </c>
      <c r="D605" s="1">
        <f t="shared" si="169"/>
        <v>3973.7500000000014</v>
      </c>
      <c r="E605" s="1"/>
      <c r="F605" s="1"/>
      <c r="G605" s="1"/>
      <c r="H605" s="1"/>
      <c r="I605" s="5">
        <f t="shared" si="158"/>
        <v>5</v>
      </c>
      <c r="J605" s="5">
        <f t="shared" si="159"/>
        <v>6</v>
      </c>
      <c r="K605" s="5">
        <f t="shared" si="160"/>
        <v>2002</v>
      </c>
      <c r="L605" s="18">
        <f t="shared" si="161"/>
        <v>2</v>
      </c>
      <c r="M605" s="5">
        <f t="shared" si="162"/>
        <v>879</v>
      </c>
      <c r="N605" s="5">
        <f t="shared" si="163"/>
        <v>708</v>
      </c>
      <c r="O605" s="5">
        <f t="shared" si="164"/>
        <v>-1</v>
      </c>
      <c r="P605" s="1">
        <f t="shared" si="165"/>
        <v>14.6</v>
      </c>
      <c r="Q605" s="1">
        <f t="shared" si="166"/>
        <v>-16.2</v>
      </c>
      <c r="R605" s="1">
        <f t="shared" si="155"/>
        <v>0</v>
      </c>
      <c r="S605" s="1">
        <f t="shared" si="167"/>
        <v>0</v>
      </c>
      <c r="T605" s="1">
        <f t="shared" si="154"/>
        <v>17.28</v>
      </c>
      <c r="U605" s="1">
        <f t="shared" si="170"/>
        <v>12.65</v>
      </c>
      <c r="V605" s="1">
        <f t="shared" si="168"/>
        <v>14.6</v>
      </c>
    </row>
    <row r="606" spans="1:22" x14ac:dyDescent="0.25">
      <c r="A606" t="s">
        <v>617</v>
      </c>
      <c r="B606" s="17">
        <f t="shared" si="156"/>
        <v>37424</v>
      </c>
      <c r="C606" s="1">
        <f t="shared" si="157"/>
        <v>30.95</v>
      </c>
      <c r="D606" s="1">
        <f t="shared" si="169"/>
        <v>4004.7000000000012</v>
      </c>
      <c r="E606" s="1"/>
      <c r="F606" s="1"/>
      <c r="G606" s="1"/>
      <c r="H606" s="1"/>
      <c r="I606" s="5">
        <f t="shared" si="158"/>
        <v>1</v>
      </c>
      <c r="J606" s="5">
        <f t="shared" si="159"/>
        <v>6</v>
      </c>
      <c r="K606" s="5">
        <f t="shared" si="160"/>
        <v>2002</v>
      </c>
      <c r="L606" s="18">
        <f t="shared" si="161"/>
        <v>3</v>
      </c>
      <c r="M606" s="5">
        <f t="shared" si="162"/>
        <v>873</v>
      </c>
      <c r="N606" s="5">
        <f t="shared" si="163"/>
        <v>522</v>
      </c>
      <c r="O606" s="5">
        <f t="shared" si="164"/>
        <v>-1</v>
      </c>
      <c r="P606" s="1">
        <f t="shared" si="165"/>
        <v>33.299999999999997</v>
      </c>
      <c r="Q606" s="1">
        <f t="shared" si="166"/>
        <v>-0.5</v>
      </c>
      <c r="R606" s="1">
        <f t="shared" si="155"/>
        <v>0</v>
      </c>
      <c r="S606" s="1">
        <f t="shared" si="167"/>
        <v>0</v>
      </c>
      <c r="T606" s="1">
        <f t="shared" si="154"/>
        <v>18.6175</v>
      </c>
      <c r="U606" s="1">
        <f t="shared" si="170"/>
        <v>30.95</v>
      </c>
      <c r="V606" s="1">
        <f t="shared" si="168"/>
        <v>33.299999999999997</v>
      </c>
    </row>
    <row r="607" spans="1:22" x14ac:dyDescent="0.25">
      <c r="A607" t="s">
        <v>618</v>
      </c>
      <c r="B607" s="17">
        <f t="shared" si="156"/>
        <v>37425</v>
      </c>
      <c r="C607" s="1">
        <f t="shared" si="157"/>
        <v>-31.05</v>
      </c>
      <c r="D607" s="1">
        <f t="shared" si="169"/>
        <v>3973.650000000001</v>
      </c>
      <c r="E607" s="1"/>
      <c r="F607" s="1"/>
      <c r="G607" s="1"/>
      <c r="H607" s="1"/>
      <c r="I607" s="5">
        <f t="shared" si="158"/>
        <v>2</v>
      </c>
      <c r="J607" s="5">
        <f t="shared" si="159"/>
        <v>6</v>
      </c>
      <c r="K607" s="5">
        <f t="shared" si="160"/>
        <v>2002</v>
      </c>
      <c r="L607" s="18">
        <f t="shared" si="161"/>
        <v>6</v>
      </c>
      <c r="M607" s="5">
        <f t="shared" si="162"/>
        <v>534</v>
      </c>
      <c r="N607" s="5">
        <f t="shared" si="163"/>
        <v>591</v>
      </c>
      <c r="O607" s="5">
        <f t="shared" si="164"/>
        <v>1</v>
      </c>
      <c r="P607" s="1">
        <f t="shared" si="165"/>
        <v>15.3</v>
      </c>
      <c r="Q607" s="1">
        <f t="shared" si="166"/>
        <v>-41.7</v>
      </c>
      <c r="R607" s="1">
        <f t="shared" si="155"/>
        <v>-31.050000000000182</v>
      </c>
      <c r="S607" s="1">
        <f t="shared" si="167"/>
        <v>0</v>
      </c>
      <c r="T607" s="1">
        <f t="shared" ref="T607:T670" si="171">AVERAGE(P588:P607)</f>
        <v>18.607500000000002</v>
      </c>
      <c r="U607" s="1">
        <f t="shared" si="170"/>
        <v>-31.05</v>
      </c>
      <c r="V607" s="1">
        <f t="shared" si="168"/>
        <v>0</v>
      </c>
    </row>
    <row r="608" spans="1:22" x14ac:dyDescent="0.25">
      <c r="A608" t="s">
        <v>619</v>
      </c>
      <c r="B608" s="17">
        <f t="shared" si="156"/>
        <v>37426</v>
      </c>
      <c r="C608" s="1">
        <f t="shared" si="157"/>
        <v>14.95</v>
      </c>
      <c r="D608" s="1">
        <f t="shared" si="169"/>
        <v>3988.6000000000008</v>
      </c>
      <c r="E608" s="1"/>
      <c r="F608" s="1"/>
      <c r="G608" s="1"/>
      <c r="H608" s="1"/>
      <c r="I608" s="5">
        <f t="shared" si="158"/>
        <v>3</v>
      </c>
      <c r="J608" s="5">
        <f t="shared" si="159"/>
        <v>6</v>
      </c>
      <c r="K608" s="5">
        <f t="shared" si="160"/>
        <v>2002</v>
      </c>
      <c r="L608" s="18">
        <f t="shared" si="161"/>
        <v>2</v>
      </c>
      <c r="M608" s="5">
        <f t="shared" si="162"/>
        <v>873</v>
      </c>
      <c r="N608" s="5">
        <f t="shared" si="163"/>
        <v>534</v>
      </c>
      <c r="O608" s="5">
        <f t="shared" si="164"/>
        <v>-1</v>
      </c>
      <c r="P608" s="1">
        <f t="shared" si="165"/>
        <v>18.850000000000001</v>
      </c>
      <c r="Q608" s="1">
        <f t="shared" si="166"/>
        <v>-3.25</v>
      </c>
      <c r="R608" s="1">
        <f t="shared" si="155"/>
        <v>-16.100000000000364</v>
      </c>
      <c r="S608" s="1">
        <f t="shared" si="167"/>
        <v>0</v>
      </c>
      <c r="T608" s="1">
        <f t="shared" si="171"/>
        <v>18.947500000000002</v>
      </c>
      <c r="U608" s="1">
        <f t="shared" si="170"/>
        <v>14.95</v>
      </c>
      <c r="V608" s="1">
        <f t="shared" si="168"/>
        <v>13.25</v>
      </c>
    </row>
    <row r="609" spans="1:22" x14ac:dyDescent="0.25">
      <c r="A609" t="s">
        <v>620</v>
      </c>
      <c r="B609" s="17">
        <f t="shared" si="156"/>
        <v>37427</v>
      </c>
      <c r="C609" s="1">
        <f t="shared" si="157"/>
        <v>40.85</v>
      </c>
      <c r="D609" s="1">
        <f t="shared" si="169"/>
        <v>4029.4500000000007</v>
      </c>
      <c r="E609" s="1"/>
      <c r="F609" s="1"/>
      <c r="G609" s="1"/>
      <c r="H609" s="1"/>
      <c r="I609" s="5">
        <f t="shared" si="158"/>
        <v>4</v>
      </c>
      <c r="J609" s="5">
        <f t="shared" si="159"/>
        <v>6</v>
      </c>
      <c r="K609" s="5">
        <f t="shared" si="160"/>
        <v>2002</v>
      </c>
      <c r="L609" s="18">
        <f t="shared" si="161"/>
        <v>5</v>
      </c>
      <c r="M609" s="5">
        <f t="shared" si="162"/>
        <v>882</v>
      </c>
      <c r="N609" s="5">
        <f t="shared" si="163"/>
        <v>546</v>
      </c>
      <c r="O609" s="5">
        <f t="shared" si="164"/>
        <v>-1</v>
      </c>
      <c r="P609" s="1">
        <f t="shared" si="165"/>
        <v>43.8</v>
      </c>
      <c r="Q609" s="1">
        <f t="shared" si="166"/>
        <v>-12.45</v>
      </c>
      <c r="R609" s="1">
        <f t="shared" ref="R609:R672" si="172">D609-MAX(D588:D609)</f>
        <v>0</v>
      </c>
      <c r="S609" s="1">
        <f t="shared" si="167"/>
        <v>0</v>
      </c>
      <c r="T609" s="1">
        <f t="shared" si="171"/>
        <v>20.080000000000005</v>
      </c>
      <c r="U609" s="1">
        <f t="shared" si="170"/>
        <v>40.85</v>
      </c>
      <c r="V609" s="1">
        <f t="shared" si="168"/>
        <v>40.25</v>
      </c>
    </row>
    <row r="610" spans="1:22" x14ac:dyDescent="0.25">
      <c r="A610" t="s">
        <v>621</v>
      </c>
      <c r="B610" s="17">
        <f t="shared" si="156"/>
        <v>37428</v>
      </c>
      <c r="C610" s="1">
        <f t="shared" si="157"/>
        <v>15.65</v>
      </c>
      <c r="D610" s="1">
        <f t="shared" si="169"/>
        <v>4045.1000000000008</v>
      </c>
      <c r="E610" s="1"/>
      <c r="F610" s="1"/>
      <c r="G610" s="1"/>
      <c r="H610" s="1"/>
      <c r="I610" s="5">
        <f t="shared" si="158"/>
        <v>5</v>
      </c>
      <c r="J610" s="5">
        <f t="shared" si="159"/>
        <v>6</v>
      </c>
      <c r="K610" s="5">
        <f t="shared" si="160"/>
        <v>2002</v>
      </c>
      <c r="L610" s="18">
        <f t="shared" si="161"/>
        <v>2</v>
      </c>
      <c r="M610" s="5">
        <f t="shared" si="162"/>
        <v>891</v>
      </c>
      <c r="N610" s="5">
        <f t="shared" si="163"/>
        <v>552</v>
      </c>
      <c r="O610" s="5">
        <f t="shared" si="164"/>
        <v>-1</v>
      </c>
      <c r="P610" s="1">
        <f t="shared" si="165"/>
        <v>28.3</v>
      </c>
      <c r="Q610" s="1">
        <f t="shared" si="166"/>
        <v>-16.7</v>
      </c>
      <c r="R610" s="1">
        <f t="shared" si="172"/>
        <v>0</v>
      </c>
      <c r="S610" s="1">
        <f t="shared" si="167"/>
        <v>0</v>
      </c>
      <c r="T610" s="1">
        <f t="shared" si="171"/>
        <v>21.057500000000005</v>
      </c>
      <c r="U610" s="1">
        <f t="shared" si="170"/>
        <v>15.65</v>
      </c>
      <c r="V610" s="1">
        <f t="shared" si="168"/>
        <v>0</v>
      </c>
    </row>
    <row r="611" spans="1:22" x14ac:dyDescent="0.25">
      <c r="A611" t="s">
        <v>622</v>
      </c>
      <c r="B611" s="17">
        <f t="shared" si="156"/>
        <v>37431</v>
      </c>
      <c r="C611" s="1">
        <f t="shared" si="157"/>
        <v>-11.85</v>
      </c>
      <c r="D611" s="1">
        <f t="shared" si="169"/>
        <v>4033.2500000000009</v>
      </c>
      <c r="E611" s="1"/>
      <c r="F611" s="1"/>
      <c r="G611" s="1"/>
      <c r="H611" s="1"/>
      <c r="I611" s="5">
        <f t="shared" si="158"/>
        <v>1</v>
      </c>
      <c r="J611" s="5">
        <f t="shared" si="159"/>
        <v>6</v>
      </c>
      <c r="K611" s="5">
        <f t="shared" si="160"/>
        <v>2002</v>
      </c>
      <c r="L611" s="18">
        <f t="shared" si="161"/>
        <v>1</v>
      </c>
      <c r="M611" s="5">
        <f t="shared" si="162"/>
        <v>522</v>
      </c>
      <c r="N611" s="5">
        <f t="shared" si="163"/>
        <v>747</v>
      </c>
      <c r="O611" s="5">
        <f t="shared" si="164"/>
        <v>1</v>
      </c>
      <c r="P611" s="1">
        <f t="shared" si="165"/>
        <v>3.5</v>
      </c>
      <c r="Q611" s="1">
        <f t="shared" si="166"/>
        <v>-25.2</v>
      </c>
      <c r="R611" s="1">
        <f t="shared" si="172"/>
        <v>-11.849999999999909</v>
      </c>
      <c r="S611" s="1">
        <f t="shared" si="167"/>
        <v>0</v>
      </c>
      <c r="T611" s="1">
        <f t="shared" si="171"/>
        <v>20.715000000000007</v>
      </c>
      <c r="U611" s="1">
        <f t="shared" si="170"/>
        <v>-11.85</v>
      </c>
      <c r="V611" s="1">
        <f t="shared" si="168"/>
        <v>0</v>
      </c>
    </row>
    <row r="612" spans="1:22" x14ac:dyDescent="0.25">
      <c r="A612" t="s">
        <v>623</v>
      </c>
      <c r="B612" s="17">
        <f t="shared" si="156"/>
        <v>37432</v>
      </c>
      <c r="C612" s="1">
        <f t="shared" si="157"/>
        <v>27.8</v>
      </c>
      <c r="D612" s="1">
        <f t="shared" si="169"/>
        <v>4061.0500000000011</v>
      </c>
      <c r="E612" s="1"/>
      <c r="F612" s="1"/>
      <c r="G612" s="1"/>
      <c r="H612" s="1"/>
      <c r="I612" s="5">
        <f t="shared" si="158"/>
        <v>2</v>
      </c>
      <c r="J612" s="5">
        <f t="shared" si="159"/>
        <v>6</v>
      </c>
      <c r="K612" s="5">
        <f t="shared" si="160"/>
        <v>2002</v>
      </c>
      <c r="L612" s="18">
        <f t="shared" si="161"/>
        <v>2</v>
      </c>
      <c r="M612" s="5">
        <f t="shared" si="162"/>
        <v>708</v>
      </c>
      <c r="N612" s="5">
        <f t="shared" si="163"/>
        <v>519</v>
      </c>
      <c r="O612" s="5">
        <f t="shared" si="164"/>
        <v>-1</v>
      </c>
      <c r="P612" s="1">
        <f t="shared" si="165"/>
        <v>27.8</v>
      </c>
      <c r="Q612" s="1">
        <f t="shared" si="166"/>
        <v>-1</v>
      </c>
      <c r="R612" s="1">
        <f t="shared" si="172"/>
        <v>0</v>
      </c>
      <c r="S612" s="1">
        <f t="shared" si="167"/>
        <v>0</v>
      </c>
      <c r="T612" s="1">
        <f t="shared" si="171"/>
        <v>21.977500000000006</v>
      </c>
      <c r="U612" s="1">
        <f t="shared" si="170"/>
        <v>27.8</v>
      </c>
      <c r="V612" s="1">
        <f t="shared" si="168"/>
        <v>21.9</v>
      </c>
    </row>
    <row r="613" spans="1:22" x14ac:dyDescent="0.25">
      <c r="A613" t="s">
        <v>624</v>
      </c>
      <c r="B613" s="17">
        <f t="shared" si="156"/>
        <v>37433</v>
      </c>
      <c r="C613" s="1">
        <f t="shared" si="157"/>
        <v>11.15</v>
      </c>
      <c r="D613" s="1">
        <f t="shared" si="169"/>
        <v>4072.2000000000012</v>
      </c>
      <c r="E613" s="1"/>
      <c r="F613" s="1"/>
      <c r="G613" s="1"/>
      <c r="H613" s="1"/>
      <c r="I613" s="5">
        <f t="shared" si="158"/>
        <v>3</v>
      </c>
      <c r="J613" s="5">
        <f t="shared" si="159"/>
        <v>6</v>
      </c>
      <c r="K613" s="5">
        <f t="shared" si="160"/>
        <v>2002</v>
      </c>
      <c r="L613" s="18">
        <f t="shared" si="161"/>
        <v>2</v>
      </c>
      <c r="M613" s="5">
        <f t="shared" si="162"/>
        <v>663</v>
      </c>
      <c r="N613" s="5">
        <f t="shared" si="163"/>
        <v>552</v>
      </c>
      <c r="O613" s="5">
        <f t="shared" si="164"/>
        <v>-1</v>
      </c>
      <c r="P613" s="1">
        <f t="shared" si="165"/>
        <v>34.549999999999997</v>
      </c>
      <c r="Q613" s="1">
        <f t="shared" si="166"/>
        <v>-2.25</v>
      </c>
      <c r="R613" s="1">
        <f t="shared" si="172"/>
        <v>0</v>
      </c>
      <c r="S613" s="1">
        <f t="shared" si="167"/>
        <v>0</v>
      </c>
      <c r="T613" s="1">
        <f t="shared" si="171"/>
        <v>23.302500000000006</v>
      </c>
      <c r="U613" s="1">
        <f t="shared" si="170"/>
        <v>11.15</v>
      </c>
      <c r="V613" s="1">
        <f t="shared" si="168"/>
        <v>34.549999999999997</v>
      </c>
    </row>
    <row r="614" spans="1:22" x14ac:dyDescent="0.25">
      <c r="A614" t="s">
        <v>625</v>
      </c>
      <c r="B614" s="17">
        <f t="shared" si="156"/>
        <v>37434</v>
      </c>
      <c r="C614" s="1">
        <f t="shared" si="157"/>
        <v>-2.2999999999999998</v>
      </c>
      <c r="D614" s="1">
        <f t="shared" si="169"/>
        <v>4069.900000000001</v>
      </c>
      <c r="E614" s="1"/>
      <c r="F614" s="1"/>
      <c r="G614" s="1"/>
      <c r="H614" s="1"/>
      <c r="I614" s="5">
        <f t="shared" si="158"/>
        <v>4</v>
      </c>
      <c r="J614" s="5">
        <f t="shared" si="159"/>
        <v>6</v>
      </c>
      <c r="K614" s="5">
        <f t="shared" si="160"/>
        <v>2002</v>
      </c>
      <c r="L614" s="18">
        <f t="shared" si="161"/>
        <v>1</v>
      </c>
      <c r="M614" s="5">
        <f t="shared" si="162"/>
        <v>519</v>
      </c>
      <c r="N614" s="5">
        <f t="shared" si="163"/>
        <v>759</v>
      </c>
      <c r="O614" s="5">
        <f t="shared" si="164"/>
        <v>1</v>
      </c>
      <c r="P614" s="1">
        <f t="shared" si="165"/>
        <v>2</v>
      </c>
      <c r="Q614" s="1">
        <f t="shared" si="166"/>
        <v>-18.149999999999999</v>
      </c>
      <c r="R614" s="1">
        <f t="shared" si="172"/>
        <v>-2.3000000000001819</v>
      </c>
      <c r="S614" s="1">
        <f t="shared" si="167"/>
        <v>0</v>
      </c>
      <c r="T614" s="1">
        <f t="shared" si="171"/>
        <v>22.507500000000004</v>
      </c>
      <c r="U614" s="1">
        <f t="shared" si="170"/>
        <v>-2.2999999999999998</v>
      </c>
      <c r="V614" s="1">
        <f t="shared" si="168"/>
        <v>0</v>
      </c>
    </row>
    <row r="615" spans="1:22" x14ac:dyDescent="0.25">
      <c r="A615" t="s">
        <v>626</v>
      </c>
      <c r="B615" s="17">
        <f t="shared" si="156"/>
        <v>37435</v>
      </c>
      <c r="C615" s="1">
        <f t="shared" si="157"/>
        <v>0.95</v>
      </c>
      <c r="D615" s="1">
        <f t="shared" si="169"/>
        <v>4070.8500000000008</v>
      </c>
      <c r="E615" s="1"/>
      <c r="F615" s="1"/>
      <c r="G615" s="1"/>
      <c r="H615" s="1"/>
      <c r="I615" s="5">
        <f t="shared" si="158"/>
        <v>5</v>
      </c>
      <c r="J615" s="5">
        <f t="shared" si="159"/>
        <v>6</v>
      </c>
      <c r="K615" s="5">
        <f t="shared" si="160"/>
        <v>2002</v>
      </c>
      <c r="L615" s="18">
        <f t="shared" si="161"/>
        <v>3</v>
      </c>
      <c r="M615" s="5">
        <f t="shared" si="162"/>
        <v>849</v>
      </c>
      <c r="N615" s="5">
        <f t="shared" si="163"/>
        <v>561</v>
      </c>
      <c r="O615" s="5">
        <f t="shared" si="164"/>
        <v>-1</v>
      </c>
      <c r="P615" s="1">
        <f t="shared" si="165"/>
        <v>2.6</v>
      </c>
      <c r="Q615" s="1">
        <f t="shared" si="166"/>
        <v>-25.4</v>
      </c>
      <c r="R615" s="1">
        <f t="shared" si="172"/>
        <v>-1.3500000000003638</v>
      </c>
      <c r="S615" s="1">
        <f t="shared" si="167"/>
        <v>0</v>
      </c>
      <c r="T615" s="1">
        <f t="shared" si="171"/>
        <v>22.535000000000004</v>
      </c>
      <c r="U615" s="1">
        <f t="shared" si="170"/>
        <v>0.95</v>
      </c>
      <c r="V615" s="1">
        <f t="shared" si="168"/>
        <v>0</v>
      </c>
    </row>
    <row r="616" spans="1:22" x14ac:dyDescent="0.25">
      <c r="A616" t="s">
        <v>627</v>
      </c>
      <c r="B616" s="17">
        <f t="shared" si="156"/>
        <v>37438</v>
      </c>
      <c r="C616" s="1">
        <f t="shared" si="157"/>
        <v>13.05</v>
      </c>
      <c r="D616" s="1">
        <f t="shared" si="169"/>
        <v>4083.900000000001</v>
      </c>
      <c r="E616" s="1"/>
      <c r="F616" s="1"/>
      <c r="G616" s="1"/>
      <c r="H616" s="1"/>
      <c r="I616" s="5">
        <f t="shared" si="158"/>
        <v>1</v>
      </c>
      <c r="J616" s="5">
        <f t="shared" si="159"/>
        <v>7</v>
      </c>
      <c r="K616" s="5">
        <f t="shared" si="160"/>
        <v>2002</v>
      </c>
      <c r="L616" s="18">
        <f t="shared" si="161"/>
        <v>1</v>
      </c>
      <c r="M616" s="5">
        <f t="shared" si="162"/>
        <v>900</v>
      </c>
      <c r="N616" s="5">
        <f t="shared" si="163"/>
        <v>756</v>
      </c>
      <c r="O616" s="5">
        <f t="shared" si="164"/>
        <v>-1</v>
      </c>
      <c r="P616" s="1">
        <f t="shared" si="165"/>
        <v>14.25</v>
      </c>
      <c r="Q616" s="1">
        <f t="shared" si="166"/>
        <v>-3.75</v>
      </c>
      <c r="R616" s="1">
        <f t="shared" si="172"/>
        <v>0</v>
      </c>
      <c r="S616" s="1">
        <f t="shared" si="167"/>
        <v>0</v>
      </c>
      <c r="T616" s="1">
        <f t="shared" si="171"/>
        <v>21.900000000000006</v>
      </c>
      <c r="U616" s="1">
        <f t="shared" si="170"/>
        <v>13.05</v>
      </c>
      <c r="V616" s="1">
        <f t="shared" si="168"/>
        <v>0</v>
      </c>
    </row>
    <row r="617" spans="1:22" x14ac:dyDescent="0.25">
      <c r="A617" t="s">
        <v>628</v>
      </c>
      <c r="B617" s="17">
        <f t="shared" si="156"/>
        <v>37439</v>
      </c>
      <c r="C617" s="1">
        <f t="shared" si="157"/>
        <v>7.3</v>
      </c>
      <c r="D617" s="1">
        <f t="shared" si="169"/>
        <v>4091.2000000000012</v>
      </c>
      <c r="E617" s="1"/>
      <c r="F617" s="1"/>
      <c r="G617" s="1"/>
      <c r="H617" s="1"/>
      <c r="I617" s="5">
        <f t="shared" si="158"/>
        <v>2</v>
      </c>
      <c r="J617" s="5">
        <f t="shared" si="159"/>
        <v>7</v>
      </c>
      <c r="K617" s="5">
        <f t="shared" si="160"/>
        <v>2002</v>
      </c>
      <c r="L617" s="18">
        <f t="shared" si="161"/>
        <v>3</v>
      </c>
      <c r="M617" s="5">
        <f t="shared" si="162"/>
        <v>546</v>
      </c>
      <c r="N617" s="5">
        <f t="shared" si="163"/>
        <v>525</v>
      </c>
      <c r="O617" s="5">
        <f t="shared" si="164"/>
        <v>-1</v>
      </c>
      <c r="P617" s="1">
        <f t="shared" si="165"/>
        <v>12.7</v>
      </c>
      <c r="Q617" s="1">
        <f t="shared" si="166"/>
        <v>-4.25</v>
      </c>
      <c r="R617" s="1">
        <f t="shared" si="172"/>
        <v>0</v>
      </c>
      <c r="S617" s="1">
        <f t="shared" si="167"/>
        <v>0</v>
      </c>
      <c r="T617" s="1">
        <f t="shared" si="171"/>
        <v>19.25</v>
      </c>
      <c r="U617" s="1">
        <f t="shared" si="170"/>
        <v>7.3</v>
      </c>
      <c r="V617" s="1">
        <f t="shared" si="168"/>
        <v>12.7</v>
      </c>
    </row>
    <row r="618" spans="1:22" x14ac:dyDescent="0.25">
      <c r="A618" t="s">
        <v>629</v>
      </c>
      <c r="B618" s="17">
        <f t="shared" si="156"/>
        <v>37440</v>
      </c>
      <c r="C618" s="1">
        <f t="shared" si="157"/>
        <v>35.950000000000003</v>
      </c>
      <c r="D618" s="1">
        <f t="shared" si="169"/>
        <v>4127.1500000000015</v>
      </c>
      <c r="E618" s="1"/>
      <c r="F618" s="1"/>
      <c r="G618" s="1"/>
      <c r="H618" s="1"/>
      <c r="I618" s="5">
        <f t="shared" si="158"/>
        <v>3</v>
      </c>
      <c r="J618" s="5">
        <f t="shared" si="159"/>
        <v>7</v>
      </c>
      <c r="K618" s="5">
        <f t="shared" si="160"/>
        <v>2002</v>
      </c>
      <c r="L618" s="18">
        <f t="shared" si="161"/>
        <v>4</v>
      </c>
      <c r="M618" s="5">
        <f t="shared" si="162"/>
        <v>813</v>
      </c>
      <c r="N618" s="5">
        <f t="shared" si="163"/>
        <v>543</v>
      </c>
      <c r="O618" s="5">
        <f t="shared" si="164"/>
        <v>-1</v>
      </c>
      <c r="P618" s="1">
        <f t="shared" si="165"/>
        <v>35.950000000000003</v>
      </c>
      <c r="Q618" s="1">
        <f t="shared" si="166"/>
        <v>-26.7</v>
      </c>
      <c r="R618" s="1">
        <f t="shared" si="172"/>
        <v>0</v>
      </c>
      <c r="S618" s="1">
        <f t="shared" si="167"/>
        <v>0</v>
      </c>
      <c r="T618" s="1">
        <f t="shared" si="171"/>
        <v>20.48</v>
      </c>
      <c r="U618" s="1">
        <f t="shared" si="170"/>
        <v>35.950000000000003</v>
      </c>
      <c r="V618" s="1">
        <f t="shared" si="168"/>
        <v>31.5</v>
      </c>
    </row>
    <row r="619" spans="1:22" x14ac:dyDescent="0.25">
      <c r="A619" t="s">
        <v>630</v>
      </c>
      <c r="B619" s="17">
        <f t="shared" si="156"/>
        <v>37445</v>
      </c>
      <c r="C619" s="1">
        <f t="shared" si="157"/>
        <v>-15.5</v>
      </c>
      <c r="D619" s="1">
        <f t="shared" si="169"/>
        <v>4111.6500000000015</v>
      </c>
      <c r="E619" s="1"/>
      <c r="F619" s="1"/>
      <c r="G619" s="1"/>
      <c r="H619" s="1"/>
      <c r="I619" s="5">
        <f t="shared" si="158"/>
        <v>1</v>
      </c>
      <c r="J619" s="5">
        <f t="shared" si="159"/>
        <v>7</v>
      </c>
      <c r="K619" s="5">
        <f t="shared" si="160"/>
        <v>2002</v>
      </c>
      <c r="L619" s="18">
        <f t="shared" si="161"/>
        <v>2</v>
      </c>
      <c r="M619" s="5">
        <f t="shared" si="162"/>
        <v>522</v>
      </c>
      <c r="N619" s="5">
        <f t="shared" si="163"/>
        <v>750</v>
      </c>
      <c r="O619" s="5">
        <f t="shared" si="164"/>
        <v>1</v>
      </c>
      <c r="P619" s="1">
        <f t="shared" si="165"/>
        <v>5</v>
      </c>
      <c r="Q619" s="1">
        <f t="shared" si="166"/>
        <v>-20.399999999999999</v>
      </c>
      <c r="R619" s="1">
        <f t="shared" si="172"/>
        <v>-15.5</v>
      </c>
      <c r="S619" s="1">
        <f t="shared" si="167"/>
        <v>0</v>
      </c>
      <c r="T619" s="1">
        <f t="shared" si="171"/>
        <v>18.727499999999999</v>
      </c>
      <c r="U619" s="1">
        <f t="shared" si="170"/>
        <v>-15.5</v>
      </c>
      <c r="V619" s="1">
        <f t="shared" si="168"/>
        <v>0</v>
      </c>
    </row>
    <row r="620" spans="1:22" x14ac:dyDescent="0.25">
      <c r="A620" t="s">
        <v>631</v>
      </c>
      <c r="B620" s="17">
        <f t="shared" si="156"/>
        <v>37446</v>
      </c>
      <c r="C620" s="1">
        <f t="shared" si="157"/>
        <v>47.6</v>
      </c>
      <c r="D620" s="1">
        <f t="shared" si="169"/>
        <v>4159.2500000000018</v>
      </c>
      <c r="E620" s="1"/>
      <c r="F620" s="1"/>
      <c r="G620" s="1"/>
      <c r="H620" s="1"/>
      <c r="I620" s="5">
        <f t="shared" si="158"/>
        <v>2</v>
      </c>
      <c r="J620" s="5">
        <f t="shared" si="159"/>
        <v>7</v>
      </c>
      <c r="K620" s="5">
        <f t="shared" si="160"/>
        <v>2002</v>
      </c>
      <c r="L620" s="18">
        <f t="shared" si="161"/>
        <v>6</v>
      </c>
      <c r="M620" s="5">
        <f t="shared" si="162"/>
        <v>648</v>
      </c>
      <c r="N620" s="5">
        <f t="shared" si="163"/>
        <v>525</v>
      </c>
      <c r="O620" s="5">
        <f t="shared" si="164"/>
        <v>-1</v>
      </c>
      <c r="P620" s="1">
        <f t="shared" si="165"/>
        <v>47.6</v>
      </c>
      <c r="Q620" s="1">
        <f t="shared" si="166"/>
        <v>-3.2</v>
      </c>
      <c r="R620" s="1">
        <f t="shared" si="172"/>
        <v>0</v>
      </c>
      <c r="S620" s="1">
        <f t="shared" si="167"/>
        <v>0</v>
      </c>
      <c r="T620" s="1">
        <f t="shared" si="171"/>
        <v>20.715000000000003</v>
      </c>
      <c r="U620" s="1">
        <f t="shared" si="170"/>
        <v>47.6</v>
      </c>
      <c r="V620" s="1">
        <f t="shared" si="168"/>
        <v>36.450000000000003</v>
      </c>
    </row>
    <row r="621" spans="1:22" x14ac:dyDescent="0.25">
      <c r="A621" t="s">
        <v>632</v>
      </c>
      <c r="B621" s="17">
        <f t="shared" si="156"/>
        <v>37447</v>
      </c>
      <c r="C621" s="1">
        <f t="shared" si="157"/>
        <v>24.95</v>
      </c>
      <c r="D621" s="1">
        <f t="shared" si="169"/>
        <v>4184.2000000000016</v>
      </c>
      <c r="E621" s="1"/>
      <c r="F621" s="1"/>
      <c r="G621" s="1"/>
      <c r="H621" s="1"/>
      <c r="I621" s="5">
        <f t="shared" si="158"/>
        <v>3</v>
      </c>
      <c r="J621" s="5">
        <f t="shared" si="159"/>
        <v>7</v>
      </c>
      <c r="K621" s="5">
        <f t="shared" si="160"/>
        <v>2002</v>
      </c>
      <c r="L621" s="18">
        <f t="shared" si="161"/>
        <v>5</v>
      </c>
      <c r="M621" s="5">
        <f t="shared" si="162"/>
        <v>864</v>
      </c>
      <c r="N621" s="5">
        <f t="shared" si="163"/>
        <v>723</v>
      </c>
      <c r="O621" s="5">
        <f t="shared" si="164"/>
        <v>-1</v>
      </c>
      <c r="P621" s="1">
        <f t="shared" si="165"/>
        <v>25.3</v>
      </c>
      <c r="Q621" s="1">
        <f t="shared" si="166"/>
        <v>-48.2</v>
      </c>
      <c r="R621" s="1">
        <f t="shared" si="172"/>
        <v>0</v>
      </c>
      <c r="S621" s="1">
        <f t="shared" si="167"/>
        <v>0</v>
      </c>
      <c r="T621" s="1">
        <f t="shared" si="171"/>
        <v>21.780000000000005</v>
      </c>
      <c r="U621" s="1">
        <f t="shared" si="170"/>
        <v>24.95</v>
      </c>
      <c r="V621" s="1">
        <f t="shared" si="168"/>
        <v>0</v>
      </c>
    </row>
    <row r="622" spans="1:22" x14ac:dyDescent="0.25">
      <c r="A622" t="s">
        <v>633</v>
      </c>
      <c r="B622" s="17">
        <f t="shared" si="156"/>
        <v>37448</v>
      </c>
      <c r="C622" s="1">
        <f t="shared" si="157"/>
        <v>58.1</v>
      </c>
      <c r="D622" s="1">
        <f t="shared" si="169"/>
        <v>4242.300000000002</v>
      </c>
      <c r="E622" s="1"/>
      <c r="F622" s="1"/>
      <c r="G622" s="1"/>
      <c r="H622" s="1"/>
      <c r="I622" s="5">
        <f t="shared" si="158"/>
        <v>4</v>
      </c>
      <c r="J622" s="5">
        <f t="shared" si="159"/>
        <v>7</v>
      </c>
      <c r="K622" s="5">
        <f t="shared" si="160"/>
        <v>2002</v>
      </c>
      <c r="L622" s="18">
        <f t="shared" si="161"/>
        <v>6</v>
      </c>
      <c r="M622" s="5">
        <f t="shared" si="162"/>
        <v>627</v>
      </c>
      <c r="N622" s="5">
        <f t="shared" si="163"/>
        <v>528</v>
      </c>
      <c r="O622" s="5">
        <f t="shared" si="164"/>
        <v>-1</v>
      </c>
      <c r="P622" s="1">
        <f t="shared" si="165"/>
        <v>58.1</v>
      </c>
      <c r="Q622" s="1">
        <f t="shared" si="166"/>
        <v>-23.5</v>
      </c>
      <c r="R622" s="1">
        <f t="shared" si="172"/>
        <v>0</v>
      </c>
      <c r="S622" s="1">
        <f t="shared" si="167"/>
        <v>0</v>
      </c>
      <c r="T622" s="1">
        <f t="shared" si="171"/>
        <v>23.052500000000002</v>
      </c>
      <c r="U622" s="1">
        <f t="shared" si="170"/>
        <v>58.1</v>
      </c>
      <c r="V622" s="1">
        <f t="shared" si="168"/>
        <v>11</v>
      </c>
    </row>
    <row r="623" spans="1:22" x14ac:dyDescent="0.25">
      <c r="A623" t="s">
        <v>634</v>
      </c>
      <c r="B623" s="17">
        <f t="shared" si="156"/>
        <v>37449</v>
      </c>
      <c r="C623" s="1">
        <f t="shared" si="157"/>
        <v>5.3</v>
      </c>
      <c r="D623" s="1">
        <f t="shared" si="169"/>
        <v>4247.6000000000022</v>
      </c>
      <c r="E623" s="1"/>
      <c r="F623" s="1"/>
      <c r="G623" s="1"/>
      <c r="H623" s="1"/>
      <c r="I623" s="5">
        <f t="shared" si="158"/>
        <v>5</v>
      </c>
      <c r="J623" s="5">
        <f t="shared" si="159"/>
        <v>7</v>
      </c>
      <c r="K623" s="5">
        <f t="shared" si="160"/>
        <v>2002</v>
      </c>
      <c r="L623" s="18">
        <f t="shared" si="161"/>
        <v>3</v>
      </c>
      <c r="M623" s="5">
        <f t="shared" si="162"/>
        <v>834</v>
      </c>
      <c r="N623" s="5">
        <f t="shared" si="163"/>
        <v>537</v>
      </c>
      <c r="O623" s="5">
        <f t="shared" si="164"/>
        <v>-1</v>
      </c>
      <c r="P623" s="1">
        <f t="shared" si="165"/>
        <v>14.25</v>
      </c>
      <c r="Q623" s="1">
        <f t="shared" si="166"/>
        <v>-34.9</v>
      </c>
      <c r="R623" s="1">
        <f t="shared" si="172"/>
        <v>0</v>
      </c>
      <c r="S623" s="1">
        <f t="shared" si="167"/>
        <v>0</v>
      </c>
      <c r="T623" s="1">
        <f t="shared" si="171"/>
        <v>22.612500000000004</v>
      </c>
      <c r="U623" s="1">
        <f t="shared" si="170"/>
        <v>5.3</v>
      </c>
      <c r="V623" s="1">
        <f t="shared" si="168"/>
        <v>0</v>
      </c>
    </row>
    <row r="624" spans="1:22" x14ac:dyDescent="0.25">
      <c r="A624" t="s">
        <v>635</v>
      </c>
      <c r="B624" s="17">
        <f t="shared" si="156"/>
        <v>37452</v>
      </c>
      <c r="C624" s="1">
        <f t="shared" si="157"/>
        <v>-38.799999999999997</v>
      </c>
      <c r="D624" s="1">
        <f t="shared" si="169"/>
        <v>4208.800000000002</v>
      </c>
      <c r="E624" s="1"/>
      <c r="F624" s="1"/>
      <c r="G624" s="1"/>
      <c r="H624" s="1"/>
      <c r="I624" s="5">
        <f t="shared" si="158"/>
        <v>1</v>
      </c>
      <c r="J624" s="5">
        <f t="shared" si="159"/>
        <v>7</v>
      </c>
      <c r="K624" s="5">
        <f t="shared" si="160"/>
        <v>2002</v>
      </c>
      <c r="L624" s="18">
        <f t="shared" si="161"/>
        <v>3</v>
      </c>
      <c r="M624" s="5">
        <f t="shared" si="162"/>
        <v>819</v>
      </c>
      <c r="N624" s="5">
        <f t="shared" si="163"/>
        <v>873</v>
      </c>
      <c r="O624" s="5">
        <f t="shared" si="164"/>
        <v>1</v>
      </c>
      <c r="P624" s="1">
        <f t="shared" si="165"/>
        <v>69.05</v>
      </c>
      <c r="Q624" s="1">
        <f t="shared" si="166"/>
        <v>-42.15</v>
      </c>
      <c r="R624" s="1">
        <f t="shared" si="172"/>
        <v>-38.800000000000182</v>
      </c>
      <c r="S624" s="1">
        <f t="shared" si="167"/>
        <v>0</v>
      </c>
      <c r="T624" s="1">
        <f t="shared" si="171"/>
        <v>25.340000000000003</v>
      </c>
      <c r="U624" s="1">
        <f t="shared" si="170"/>
        <v>0</v>
      </c>
      <c r="V624" s="1">
        <f t="shared" si="168"/>
        <v>0</v>
      </c>
    </row>
    <row r="625" spans="1:22" x14ac:dyDescent="0.25">
      <c r="A625" t="s">
        <v>636</v>
      </c>
      <c r="B625" s="17">
        <f t="shared" si="156"/>
        <v>37453</v>
      </c>
      <c r="C625" s="1">
        <f t="shared" si="157"/>
        <v>-21.15</v>
      </c>
      <c r="D625" s="1">
        <f t="shared" si="169"/>
        <v>4187.6500000000024</v>
      </c>
      <c r="E625" s="1"/>
      <c r="F625" s="1"/>
      <c r="G625" s="1"/>
      <c r="H625" s="1"/>
      <c r="I625" s="5">
        <f t="shared" si="158"/>
        <v>2</v>
      </c>
      <c r="J625" s="5">
        <f t="shared" si="159"/>
        <v>7</v>
      </c>
      <c r="K625" s="5">
        <f t="shared" si="160"/>
        <v>2002</v>
      </c>
      <c r="L625" s="18">
        <f t="shared" si="161"/>
        <v>2</v>
      </c>
      <c r="M625" s="5">
        <f t="shared" si="162"/>
        <v>729</v>
      </c>
      <c r="N625" s="5">
        <f t="shared" si="163"/>
        <v>573</v>
      </c>
      <c r="O625" s="5">
        <f t="shared" si="164"/>
        <v>-1</v>
      </c>
      <c r="P625" s="1">
        <f t="shared" si="165"/>
        <v>19</v>
      </c>
      <c r="Q625" s="1">
        <f t="shared" si="166"/>
        <v>-28.5</v>
      </c>
      <c r="R625" s="1">
        <f t="shared" si="172"/>
        <v>-59.949999999999818</v>
      </c>
      <c r="S625" s="1">
        <f t="shared" si="167"/>
        <v>0</v>
      </c>
      <c r="T625" s="1">
        <f t="shared" si="171"/>
        <v>25.560000000000002</v>
      </c>
      <c r="U625" s="1">
        <f t="shared" si="170"/>
        <v>-21.15</v>
      </c>
      <c r="V625" s="1">
        <f t="shared" si="168"/>
        <v>19</v>
      </c>
    </row>
    <row r="626" spans="1:22" x14ac:dyDescent="0.25">
      <c r="A626" t="s">
        <v>637</v>
      </c>
      <c r="B626" s="17">
        <f t="shared" si="156"/>
        <v>37454</v>
      </c>
      <c r="C626" s="1">
        <f t="shared" si="157"/>
        <v>-25.85</v>
      </c>
      <c r="D626" s="1">
        <f t="shared" si="169"/>
        <v>4161.800000000002</v>
      </c>
      <c r="E626" s="1"/>
      <c r="F626" s="1"/>
      <c r="G626" s="1"/>
      <c r="H626" s="1"/>
      <c r="I626" s="5">
        <f t="shared" si="158"/>
        <v>3</v>
      </c>
      <c r="J626" s="5">
        <f t="shared" si="159"/>
        <v>7</v>
      </c>
      <c r="K626" s="5">
        <f t="shared" si="160"/>
        <v>2002</v>
      </c>
      <c r="L626" s="18">
        <f t="shared" si="161"/>
        <v>2</v>
      </c>
      <c r="M626" s="5">
        <f t="shared" si="162"/>
        <v>522</v>
      </c>
      <c r="N626" s="5">
        <f t="shared" si="163"/>
        <v>720</v>
      </c>
      <c r="O626" s="5">
        <f t="shared" si="164"/>
        <v>1</v>
      </c>
      <c r="P626" s="1">
        <f t="shared" si="165"/>
        <v>7.8</v>
      </c>
      <c r="Q626" s="1">
        <f t="shared" si="166"/>
        <v>-36.65</v>
      </c>
      <c r="R626" s="1">
        <f t="shared" si="172"/>
        <v>-85.800000000000182</v>
      </c>
      <c r="S626" s="1">
        <f t="shared" si="167"/>
        <v>0</v>
      </c>
      <c r="T626" s="1">
        <f t="shared" si="171"/>
        <v>24.285000000000004</v>
      </c>
      <c r="U626" s="1">
        <f t="shared" si="170"/>
        <v>-25.85</v>
      </c>
      <c r="V626" s="1">
        <f t="shared" si="168"/>
        <v>0</v>
      </c>
    </row>
    <row r="627" spans="1:22" x14ac:dyDescent="0.25">
      <c r="A627" t="s">
        <v>638</v>
      </c>
      <c r="B627" s="17">
        <f t="shared" si="156"/>
        <v>37455</v>
      </c>
      <c r="C627" s="1">
        <f t="shared" si="157"/>
        <v>33</v>
      </c>
      <c r="D627" s="1">
        <f t="shared" si="169"/>
        <v>4194.800000000002</v>
      </c>
      <c r="E627" s="1"/>
      <c r="F627" s="1"/>
      <c r="G627" s="1"/>
      <c r="H627" s="1"/>
      <c r="I627" s="5">
        <f t="shared" si="158"/>
        <v>4</v>
      </c>
      <c r="J627" s="5">
        <f t="shared" si="159"/>
        <v>7</v>
      </c>
      <c r="K627" s="5">
        <f t="shared" si="160"/>
        <v>2002</v>
      </c>
      <c r="L627" s="18">
        <f t="shared" si="161"/>
        <v>2</v>
      </c>
      <c r="M627" s="5">
        <f t="shared" si="162"/>
        <v>900</v>
      </c>
      <c r="N627" s="5">
        <f t="shared" si="163"/>
        <v>516</v>
      </c>
      <c r="O627" s="5">
        <f t="shared" si="164"/>
        <v>-1</v>
      </c>
      <c r="P627" s="1">
        <f t="shared" si="165"/>
        <v>33.200000000000003</v>
      </c>
      <c r="Q627" s="1">
        <f t="shared" si="166"/>
        <v>-3.25</v>
      </c>
      <c r="R627" s="1">
        <f t="shared" si="172"/>
        <v>-52.800000000000182</v>
      </c>
      <c r="S627" s="1">
        <f t="shared" si="167"/>
        <v>0</v>
      </c>
      <c r="T627" s="1">
        <f t="shared" si="171"/>
        <v>25.180000000000003</v>
      </c>
      <c r="U627" s="1">
        <f t="shared" si="170"/>
        <v>33</v>
      </c>
      <c r="V627" s="1">
        <f t="shared" si="168"/>
        <v>20.9</v>
      </c>
    </row>
    <row r="628" spans="1:22" x14ac:dyDescent="0.25">
      <c r="A628" t="s">
        <v>639</v>
      </c>
      <c r="B628" s="17">
        <f t="shared" si="156"/>
        <v>37456</v>
      </c>
      <c r="C628" s="1">
        <f t="shared" si="157"/>
        <v>35.5</v>
      </c>
      <c r="D628" s="1">
        <f t="shared" si="169"/>
        <v>4230.300000000002</v>
      </c>
      <c r="E628" s="1"/>
      <c r="F628" s="1"/>
      <c r="G628" s="1"/>
      <c r="H628" s="1"/>
      <c r="I628" s="5">
        <f t="shared" si="158"/>
        <v>5</v>
      </c>
      <c r="J628" s="5">
        <f t="shared" si="159"/>
        <v>7</v>
      </c>
      <c r="K628" s="5">
        <f t="shared" si="160"/>
        <v>2002</v>
      </c>
      <c r="L628" s="18">
        <f t="shared" si="161"/>
        <v>2</v>
      </c>
      <c r="M628" s="5">
        <f t="shared" si="162"/>
        <v>894</v>
      </c>
      <c r="N628" s="5">
        <f t="shared" si="163"/>
        <v>519</v>
      </c>
      <c r="O628" s="5">
        <f t="shared" si="164"/>
        <v>-1</v>
      </c>
      <c r="P628" s="1">
        <f t="shared" si="165"/>
        <v>46.65</v>
      </c>
      <c r="Q628" s="1">
        <f t="shared" si="166"/>
        <v>-4</v>
      </c>
      <c r="R628" s="1">
        <f t="shared" si="172"/>
        <v>-17.300000000000182</v>
      </c>
      <c r="S628" s="1">
        <f t="shared" si="167"/>
        <v>0</v>
      </c>
      <c r="T628" s="1">
        <f t="shared" si="171"/>
        <v>26.570000000000004</v>
      </c>
      <c r="U628" s="1">
        <f t="shared" si="170"/>
        <v>35.5</v>
      </c>
      <c r="V628" s="1">
        <f t="shared" si="168"/>
        <v>12.85</v>
      </c>
    </row>
    <row r="629" spans="1:22" x14ac:dyDescent="0.25">
      <c r="A629" t="s">
        <v>640</v>
      </c>
      <c r="B629" s="17">
        <f t="shared" si="156"/>
        <v>37459</v>
      </c>
      <c r="C629" s="1">
        <f t="shared" si="157"/>
        <v>13</v>
      </c>
      <c r="D629" s="1">
        <f t="shared" si="169"/>
        <v>4243.300000000002</v>
      </c>
      <c r="E629" s="1"/>
      <c r="F629" s="1"/>
      <c r="G629" s="1"/>
      <c r="H629" s="1"/>
      <c r="I629" s="5">
        <f t="shared" si="158"/>
        <v>1</v>
      </c>
      <c r="J629" s="5">
        <f t="shared" si="159"/>
        <v>7</v>
      </c>
      <c r="K629" s="5">
        <f t="shared" si="160"/>
        <v>2002</v>
      </c>
      <c r="L629" s="18">
        <f t="shared" si="161"/>
        <v>2</v>
      </c>
      <c r="M629" s="5">
        <f t="shared" si="162"/>
        <v>615</v>
      </c>
      <c r="N629" s="5">
        <f t="shared" si="163"/>
        <v>528</v>
      </c>
      <c r="O629" s="5">
        <f t="shared" si="164"/>
        <v>-1</v>
      </c>
      <c r="P629" s="1">
        <f t="shared" si="165"/>
        <v>24.95</v>
      </c>
      <c r="Q629" s="1">
        <f t="shared" si="166"/>
        <v>-17.45</v>
      </c>
      <c r="R629" s="1">
        <f t="shared" si="172"/>
        <v>-4.3000000000001819</v>
      </c>
      <c r="S629" s="1">
        <f t="shared" si="167"/>
        <v>0</v>
      </c>
      <c r="T629" s="1">
        <f t="shared" si="171"/>
        <v>25.627500000000005</v>
      </c>
      <c r="U629" s="1">
        <f t="shared" si="170"/>
        <v>13</v>
      </c>
      <c r="V629" s="1">
        <f t="shared" si="168"/>
        <v>24.95</v>
      </c>
    </row>
    <row r="630" spans="1:22" x14ac:dyDescent="0.25">
      <c r="A630" t="s">
        <v>641</v>
      </c>
      <c r="B630" s="17">
        <f t="shared" si="156"/>
        <v>37460</v>
      </c>
      <c r="C630" s="1">
        <f t="shared" si="157"/>
        <v>44.35</v>
      </c>
      <c r="D630" s="1">
        <f t="shared" si="169"/>
        <v>4287.6500000000024</v>
      </c>
      <c r="E630" s="1"/>
      <c r="F630" s="1"/>
      <c r="G630" s="1"/>
      <c r="H630" s="1"/>
      <c r="I630" s="5">
        <f t="shared" si="158"/>
        <v>2</v>
      </c>
      <c r="J630" s="5">
        <f t="shared" si="159"/>
        <v>7</v>
      </c>
      <c r="K630" s="5">
        <f t="shared" si="160"/>
        <v>2002</v>
      </c>
      <c r="L630" s="18">
        <f t="shared" si="161"/>
        <v>4</v>
      </c>
      <c r="M630" s="5">
        <f t="shared" si="162"/>
        <v>546</v>
      </c>
      <c r="N630" s="5">
        <f t="shared" si="163"/>
        <v>519</v>
      </c>
      <c r="O630" s="5">
        <f t="shared" si="164"/>
        <v>-1</v>
      </c>
      <c r="P630" s="1">
        <f t="shared" si="165"/>
        <v>44.35</v>
      </c>
      <c r="Q630" s="1">
        <f t="shared" si="166"/>
        <v>-13.2</v>
      </c>
      <c r="R630" s="1">
        <f t="shared" si="172"/>
        <v>0</v>
      </c>
      <c r="S630" s="1">
        <f t="shared" si="167"/>
        <v>0</v>
      </c>
      <c r="T630" s="1">
        <f t="shared" si="171"/>
        <v>26.43</v>
      </c>
      <c r="U630" s="1">
        <f t="shared" si="170"/>
        <v>44.35</v>
      </c>
      <c r="V630" s="1">
        <f t="shared" si="168"/>
        <v>23.8</v>
      </c>
    </row>
    <row r="631" spans="1:22" x14ac:dyDescent="0.25">
      <c r="A631" t="s">
        <v>642</v>
      </c>
      <c r="B631" s="17">
        <f t="shared" si="156"/>
        <v>37461</v>
      </c>
      <c r="C631" s="1">
        <f t="shared" si="157"/>
        <v>29.95</v>
      </c>
      <c r="D631" s="1">
        <f t="shared" si="169"/>
        <v>4317.6000000000022</v>
      </c>
      <c r="E631" s="1"/>
      <c r="F631" s="1"/>
      <c r="G631" s="1"/>
      <c r="H631" s="1"/>
      <c r="I631" s="5">
        <f t="shared" si="158"/>
        <v>3</v>
      </c>
      <c r="J631" s="5">
        <f t="shared" si="159"/>
        <v>7</v>
      </c>
      <c r="K631" s="5">
        <f t="shared" si="160"/>
        <v>2002</v>
      </c>
      <c r="L631" s="18">
        <f t="shared" si="161"/>
        <v>2</v>
      </c>
      <c r="M631" s="5">
        <f t="shared" si="162"/>
        <v>897</v>
      </c>
      <c r="N631" s="5">
        <f t="shared" si="163"/>
        <v>741</v>
      </c>
      <c r="O631" s="5">
        <f t="shared" si="164"/>
        <v>-1</v>
      </c>
      <c r="P631" s="1">
        <f t="shared" si="165"/>
        <v>31.9</v>
      </c>
      <c r="Q631" s="1">
        <f t="shared" si="166"/>
        <v>-8.6</v>
      </c>
      <c r="R631" s="1">
        <f t="shared" si="172"/>
        <v>0</v>
      </c>
      <c r="S631" s="1">
        <f t="shared" si="167"/>
        <v>0</v>
      </c>
      <c r="T631" s="1">
        <f t="shared" si="171"/>
        <v>27.85</v>
      </c>
      <c r="U631" s="1">
        <f t="shared" si="170"/>
        <v>29.95</v>
      </c>
      <c r="V631" s="1">
        <f t="shared" si="168"/>
        <v>31.9</v>
      </c>
    </row>
    <row r="632" spans="1:22" x14ac:dyDescent="0.25">
      <c r="A632" t="s">
        <v>643</v>
      </c>
      <c r="B632" s="17">
        <f t="shared" si="156"/>
        <v>37462</v>
      </c>
      <c r="C632" s="1">
        <f t="shared" si="157"/>
        <v>55.15</v>
      </c>
      <c r="D632" s="1">
        <f t="shared" si="169"/>
        <v>4372.7500000000018</v>
      </c>
      <c r="E632" s="1"/>
      <c r="F632" s="1"/>
      <c r="G632" s="1"/>
      <c r="H632" s="1"/>
      <c r="I632" s="5">
        <f t="shared" si="158"/>
        <v>4</v>
      </c>
      <c r="J632" s="5">
        <f t="shared" si="159"/>
        <v>7</v>
      </c>
      <c r="K632" s="5">
        <f t="shared" si="160"/>
        <v>2002</v>
      </c>
      <c r="L632" s="18">
        <f t="shared" si="161"/>
        <v>4</v>
      </c>
      <c r="M632" s="5">
        <f t="shared" si="162"/>
        <v>696</v>
      </c>
      <c r="N632" s="5">
        <f t="shared" si="163"/>
        <v>525</v>
      </c>
      <c r="O632" s="5">
        <f t="shared" si="164"/>
        <v>-1</v>
      </c>
      <c r="P632" s="1">
        <f t="shared" si="165"/>
        <v>55.15</v>
      </c>
      <c r="Q632" s="1">
        <f t="shared" si="166"/>
        <v>-22.25</v>
      </c>
      <c r="R632" s="1">
        <f t="shared" si="172"/>
        <v>0</v>
      </c>
      <c r="S632" s="1">
        <f t="shared" si="167"/>
        <v>0</v>
      </c>
      <c r="T632" s="1">
        <f t="shared" si="171"/>
        <v>29.217500000000001</v>
      </c>
      <c r="U632" s="1">
        <f t="shared" si="170"/>
        <v>55.15</v>
      </c>
      <c r="V632" s="1">
        <f t="shared" si="168"/>
        <v>23.75</v>
      </c>
    </row>
    <row r="633" spans="1:22" x14ac:dyDescent="0.25">
      <c r="A633" t="s">
        <v>644</v>
      </c>
      <c r="B633" s="17">
        <f t="shared" si="156"/>
        <v>37463</v>
      </c>
      <c r="C633" s="1">
        <f t="shared" si="157"/>
        <v>-23.25</v>
      </c>
      <c r="D633" s="1">
        <f t="shared" si="169"/>
        <v>4349.5000000000018</v>
      </c>
      <c r="E633" s="1"/>
      <c r="F633" s="1"/>
      <c r="G633" s="1"/>
      <c r="H633" s="1"/>
      <c r="I633" s="5">
        <f t="shared" si="158"/>
        <v>5</v>
      </c>
      <c r="J633" s="5">
        <f t="shared" si="159"/>
        <v>7</v>
      </c>
      <c r="K633" s="5">
        <f t="shared" si="160"/>
        <v>2002</v>
      </c>
      <c r="L633" s="18">
        <f t="shared" si="161"/>
        <v>2</v>
      </c>
      <c r="M633" s="5">
        <f t="shared" si="162"/>
        <v>744</v>
      </c>
      <c r="N633" s="5">
        <f t="shared" si="163"/>
        <v>900</v>
      </c>
      <c r="O633" s="5">
        <f t="shared" si="164"/>
        <v>1</v>
      </c>
      <c r="P633" s="1">
        <f t="shared" si="165"/>
        <v>14.15</v>
      </c>
      <c r="Q633" s="1">
        <f t="shared" si="166"/>
        <v>-23.35</v>
      </c>
      <c r="R633" s="1">
        <f t="shared" si="172"/>
        <v>-23.25</v>
      </c>
      <c r="S633" s="1">
        <f t="shared" si="167"/>
        <v>0</v>
      </c>
      <c r="T633" s="1">
        <f t="shared" si="171"/>
        <v>28.197499999999998</v>
      </c>
      <c r="U633" s="1">
        <f t="shared" si="170"/>
        <v>-23.25</v>
      </c>
      <c r="V633" s="1">
        <f t="shared" si="168"/>
        <v>0</v>
      </c>
    </row>
    <row r="634" spans="1:22" x14ac:dyDescent="0.25">
      <c r="A634" t="s">
        <v>645</v>
      </c>
      <c r="B634" s="17">
        <f t="shared" si="156"/>
        <v>37466</v>
      </c>
      <c r="C634" s="1">
        <f t="shared" si="157"/>
        <v>27.55</v>
      </c>
      <c r="D634" s="1">
        <f t="shared" si="169"/>
        <v>4377.050000000002</v>
      </c>
      <c r="E634" s="1"/>
      <c r="F634" s="1"/>
      <c r="G634" s="1"/>
      <c r="H634" s="1"/>
      <c r="I634" s="5">
        <f t="shared" si="158"/>
        <v>1</v>
      </c>
      <c r="J634" s="5">
        <f t="shared" si="159"/>
        <v>7</v>
      </c>
      <c r="K634" s="5">
        <f t="shared" si="160"/>
        <v>2002</v>
      </c>
      <c r="L634" s="18">
        <f t="shared" si="161"/>
        <v>1</v>
      </c>
      <c r="M634" s="5">
        <f t="shared" si="162"/>
        <v>900</v>
      </c>
      <c r="N634" s="5">
        <f t="shared" si="163"/>
        <v>537</v>
      </c>
      <c r="O634" s="5">
        <f t="shared" si="164"/>
        <v>-1</v>
      </c>
      <c r="P634" s="1">
        <f t="shared" si="165"/>
        <v>27.75</v>
      </c>
      <c r="Q634" s="1">
        <f t="shared" si="166"/>
        <v>-2.25</v>
      </c>
      <c r="R634" s="1">
        <f t="shared" si="172"/>
        <v>0</v>
      </c>
      <c r="S634" s="1">
        <f t="shared" si="167"/>
        <v>0</v>
      </c>
      <c r="T634" s="1">
        <f t="shared" si="171"/>
        <v>29.484999999999996</v>
      </c>
      <c r="U634" s="1">
        <f t="shared" si="170"/>
        <v>27.55</v>
      </c>
      <c r="V634" s="1">
        <f t="shared" si="168"/>
        <v>27.75</v>
      </c>
    </row>
    <row r="635" spans="1:22" x14ac:dyDescent="0.25">
      <c r="A635" t="s">
        <v>646</v>
      </c>
      <c r="B635" s="17">
        <f t="shared" si="156"/>
        <v>37467</v>
      </c>
      <c r="C635" s="1">
        <f t="shared" si="157"/>
        <v>41</v>
      </c>
      <c r="D635" s="1">
        <f t="shared" si="169"/>
        <v>4418.050000000002</v>
      </c>
      <c r="E635" s="1"/>
      <c r="F635" s="1"/>
      <c r="G635" s="1"/>
      <c r="H635" s="1"/>
      <c r="I635" s="5">
        <f t="shared" si="158"/>
        <v>2</v>
      </c>
      <c r="J635" s="5">
        <f t="shared" si="159"/>
        <v>7</v>
      </c>
      <c r="K635" s="5">
        <f t="shared" si="160"/>
        <v>2002</v>
      </c>
      <c r="L635" s="18">
        <f t="shared" si="161"/>
        <v>5</v>
      </c>
      <c r="M635" s="5">
        <f t="shared" si="162"/>
        <v>666</v>
      </c>
      <c r="N635" s="5">
        <f t="shared" si="163"/>
        <v>546</v>
      </c>
      <c r="O635" s="5">
        <f t="shared" si="164"/>
        <v>-1</v>
      </c>
      <c r="P635" s="1">
        <f t="shared" si="165"/>
        <v>41</v>
      </c>
      <c r="Q635" s="1">
        <f t="shared" si="166"/>
        <v>-14.75</v>
      </c>
      <c r="R635" s="1">
        <f t="shared" si="172"/>
        <v>0</v>
      </c>
      <c r="S635" s="1">
        <f t="shared" si="167"/>
        <v>0</v>
      </c>
      <c r="T635" s="1">
        <f t="shared" si="171"/>
        <v>31.404999999999994</v>
      </c>
      <c r="U635" s="1">
        <f t="shared" si="170"/>
        <v>41</v>
      </c>
      <c r="V635" s="1">
        <f t="shared" si="168"/>
        <v>40.700000000000003</v>
      </c>
    </row>
    <row r="636" spans="1:22" x14ac:dyDescent="0.25">
      <c r="A636" t="s">
        <v>647</v>
      </c>
      <c r="B636" s="17">
        <f t="shared" si="156"/>
        <v>37468</v>
      </c>
      <c r="C636" s="1">
        <f t="shared" si="157"/>
        <v>-6.05</v>
      </c>
      <c r="D636" s="1">
        <f t="shared" si="169"/>
        <v>4412.0000000000018</v>
      </c>
      <c r="E636" s="1"/>
      <c r="F636" s="1"/>
      <c r="G636" s="1"/>
      <c r="H636" s="1"/>
      <c r="I636" s="5">
        <f t="shared" si="158"/>
        <v>3</v>
      </c>
      <c r="J636" s="5">
        <f t="shared" si="159"/>
        <v>7</v>
      </c>
      <c r="K636" s="5">
        <f t="shared" si="160"/>
        <v>2002</v>
      </c>
      <c r="L636" s="18">
        <f t="shared" si="161"/>
        <v>2</v>
      </c>
      <c r="M636" s="5">
        <f t="shared" si="162"/>
        <v>582</v>
      </c>
      <c r="N636" s="5">
        <f t="shared" si="163"/>
        <v>531</v>
      </c>
      <c r="O636" s="5">
        <f t="shared" si="164"/>
        <v>-1</v>
      </c>
      <c r="P636" s="1">
        <f t="shared" si="165"/>
        <v>20.350000000000001</v>
      </c>
      <c r="Q636" s="1">
        <f t="shared" si="166"/>
        <v>-11.15</v>
      </c>
      <c r="R636" s="1">
        <f t="shared" si="172"/>
        <v>-6.0500000000001819</v>
      </c>
      <c r="S636" s="1">
        <f t="shared" si="167"/>
        <v>0</v>
      </c>
      <c r="T636" s="1">
        <f t="shared" si="171"/>
        <v>31.709999999999997</v>
      </c>
      <c r="U636" s="1">
        <f t="shared" si="170"/>
        <v>-6.05</v>
      </c>
      <c r="V636" s="1">
        <f t="shared" si="168"/>
        <v>0</v>
      </c>
    </row>
    <row r="637" spans="1:22" x14ac:dyDescent="0.25">
      <c r="A637" t="s">
        <v>648</v>
      </c>
      <c r="B637" s="17">
        <f t="shared" si="156"/>
        <v>37469</v>
      </c>
      <c r="C637" s="1">
        <f t="shared" si="157"/>
        <v>-1.8</v>
      </c>
      <c r="D637" s="1">
        <f t="shared" si="169"/>
        <v>4410.2000000000016</v>
      </c>
      <c r="E637" s="1"/>
      <c r="F637" s="1"/>
      <c r="G637" s="1"/>
      <c r="H637" s="1"/>
      <c r="I637" s="5">
        <f t="shared" si="158"/>
        <v>4</v>
      </c>
      <c r="J637" s="5">
        <f t="shared" si="159"/>
        <v>8</v>
      </c>
      <c r="K637" s="5">
        <f t="shared" si="160"/>
        <v>2002</v>
      </c>
      <c r="L637" s="18">
        <f t="shared" si="161"/>
        <v>2</v>
      </c>
      <c r="M637" s="5">
        <f t="shared" si="162"/>
        <v>540</v>
      </c>
      <c r="N637" s="5">
        <f t="shared" si="163"/>
        <v>777</v>
      </c>
      <c r="O637" s="5">
        <f t="shared" si="164"/>
        <v>1</v>
      </c>
      <c r="P637" s="1">
        <f t="shared" si="165"/>
        <v>7</v>
      </c>
      <c r="Q637" s="1">
        <f t="shared" si="166"/>
        <v>-29.4</v>
      </c>
      <c r="R637" s="1">
        <f t="shared" si="172"/>
        <v>-7.8500000000003638</v>
      </c>
      <c r="S637" s="1">
        <f t="shared" si="167"/>
        <v>0</v>
      </c>
      <c r="T637" s="1">
        <f t="shared" si="171"/>
        <v>31.425000000000001</v>
      </c>
      <c r="U637" s="1">
        <f t="shared" si="170"/>
        <v>-1.8</v>
      </c>
      <c r="V637" s="1">
        <f t="shared" si="168"/>
        <v>0</v>
      </c>
    </row>
    <row r="638" spans="1:22" x14ac:dyDescent="0.25">
      <c r="A638" t="s">
        <v>649</v>
      </c>
      <c r="B638" s="17">
        <f t="shared" si="156"/>
        <v>37470</v>
      </c>
      <c r="C638" s="1">
        <f t="shared" si="157"/>
        <v>5</v>
      </c>
      <c r="D638" s="1">
        <f t="shared" si="169"/>
        <v>4415.2000000000016</v>
      </c>
      <c r="E638" s="1"/>
      <c r="F638" s="1"/>
      <c r="G638" s="1"/>
      <c r="H638" s="1"/>
      <c r="I638" s="5">
        <f t="shared" si="158"/>
        <v>5</v>
      </c>
      <c r="J638" s="5">
        <f t="shared" si="159"/>
        <v>8</v>
      </c>
      <c r="K638" s="5">
        <f t="shared" si="160"/>
        <v>2002</v>
      </c>
      <c r="L638" s="18">
        <f t="shared" si="161"/>
        <v>3</v>
      </c>
      <c r="M638" s="5">
        <f t="shared" si="162"/>
        <v>864</v>
      </c>
      <c r="N638" s="5">
        <f t="shared" si="163"/>
        <v>600</v>
      </c>
      <c r="O638" s="5">
        <f t="shared" si="164"/>
        <v>-1</v>
      </c>
      <c r="P638" s="1">
        <f t="shared" si="165"/>
        <v>33.85</v>
      </c>
      <c r="Q638" s="1">
        <f t="shared" si="166"/>
        <v>-11.95</v>
      </c>
      <c r="R638" s="1">
        <f t="shared" si="172"/>
        <v>-2.8500000000003638</v>
      </c>
      <c r="S638" s="1">
        <f t="shared" si="167"/>
        <v>0</v>
      </c>
      <c r="T638" s="1">
        <f t="shared" si="171"/>
        <v>31.32</v>
      </c>
      <c r="U638" s="1">
        <f t="shared" si="170"/>
        <v>5</v>
      </c>
      <c r="V638" s="1">
        <f t="shared" si="168"/>
        <v>0</v>
      </c>
    </row>
    <row r="639" spans="1:22" x14ac:dyDescent="0.25">
      <c r="A639" t="s">
        <v>650</v>
      </c>
      <c r="B639" s="17">
        <f t="shared" si="156"/>
        <v>37473</v>
      </c>
      <c r="C639" s="1">
        <f t="shared" si="157"/>
        <v>4.8499999999999996</v>
      </c>
      <c r="D639" s="1">
        <f t="shared" si="169"/>
        <v>4420.050000000002</v>
      </c>
      <c r="E639" s="1"/>
      <c r="F639" s="1"/>
      <c r="G639" s="1"/>
      <c r="H639" s="1"/>
      <c r="I639" s="5">
        <f t="shared" si="158"/>
        <v>1</v>
      </c>
      <c r="J639" s="5">
        <f t="shared" si="159"/>
        <v>8</v>
      </c>
      <c r="K639" s="5">
        <f t="shared" si="160"/>
        <v>2002</v>
      </c>
      <c r="L639" s="18">
        <f t="shared" si="161"/>
        <v>1</v>
      </c>
      <c r="M639" s="5">
        <f t="shared" si="162"/>
        <v>891</v>
      </c>
      <c r="N639" s="5">
        <f t="shared" si="163"/>
        <v>630</v>
      </c>
      <c r="O639" s="5">
        <f t="shared" si="164"/>
        <v>-1</v>
      </c>
      <c r="P639" s="1">
        <f t="shared" si="165"/>
        <v>5.3</v>
      </c>
      <c r="Q639" s="1">
        <f t="shared" si="166"/>
        <v>-13.95</v>
      </c>
      <c r="R639" s="1">
        <f t="shared" si="172"/>
        <v>0</v>
      </c>
      <c r="S639" s="1">
        <f t="shared" si="167"/>
        <v>0</v>
      </c>
      <c r="T639" s="1">
        <f t="shared" si="171"/>
        <v>31.334999999999997</v>
      </c>
      <c r="U639" s="1">
        <f t="shared" si="170"/>
        <v>4.8499999999999996</v>
      </c>
      <c r="V639" s="1">
        <f t="shared" si="168"/>
        <v>0</v>
      </c>
    </row>
    <row r="640" spans="1:22" x14ac:dyDescent="0.25">
      <c r="A640" t="s">
        <v>651</v>
      </c>
      <c r="B640" s="17">
        <f t="shared" si="156"/>
        <v>37474</v>
      </c>
      <c r="C640" s="1">
        <f t="shared" si="157"/>
        <v>16.149999999999999</v>
      </c>
      <c r="D640" s="1">
        <f t="shared" si="169"/>
        <v>4436.2000000000016</v>
      </c>
      <c r="E640" s="1"/>
      <c r="F640" s="1"/>
      <c r="G640" s="1"/>
      <c r="H640" s="1"/>
      <c r="I640" s="5">
        <f t="shared" si="158"/>
        <v>2</v>
      </c>
      <c r="J640" s="5">
        <f t="shared" si="159"/>
        <v>8</v>
      </c>
      <c r="K640" s="5">
        <f t="shared" si="160"/>
        <v>2002</v>
      </c>
      <c r="L640" s="18">
        <f t="shared" si="161"/>
        <v>2</v>
      </c>
      <c r="M640" s="5">
        <f t="shared" si="162"/>
        <v>843</v>
      </c>
      <c r="N640" s="5">
        <f t="shared" si="163"/>
        <v>516</v>
      </c>
      <c r="O640" s="5">
        <f t="shared" si="164"/>
        <v>-1</v>
      </c>
      <c r="P640" s="1">
        <f t="shared" si="165"/>
        <v>43.55</v>
      </c>
      <c r="Q640" s="1">
        <f t="shared" si="166"/>
        <v>-3.5</v>
      </c>
      <c r="R640" s="1">
        <f t="shared" si="172"/>
        <v>0</v>
      </c>
      <c r="S640" s="1">
        <f t="shared" si="167"/>
        <v>0</v>
      </c>
      <c r="T640" s="1">
        <f t="shared" si="171"/>
        <v>31.132499999999993</v>
      </c>
      <c r="U640" s="1">
        <f t="shared" si="170"/>
        <v>16.149999999999999</v>
      </c>
      <c r="V640" s="1">
        <f t="shared" si="168"/>
        <v>43.55</v>
      </c>
    </row>
    <row r="641" spans="1:22" x14ac:dyDescent="0.25">
      <c r="A641" t="s">
        <v>652</v>
      </c>
      <c r="B641" s="17">
        <f t="shared" si="156"/>
        <v>37475</v>
      </c>
      <c r="C641" s="1">
        <f t="shared" si="157"/>
        <v>4.05</v>
      </c>
      <c r="D641" s="1">
        <f t="shared" si="169"/>
        <v>4440.2500000000018</v>
      </c>
      <c r="E641" s="1"/>
      <c r="F641" s="1"/>
      <c r="G641" s="1"/>
      <c r="H641" s="1"/>
      <c r="I641" s="5">
        <f t="shared" si="158"/>
        <v>3</v>
      </c>
      <c r="J641" s="5">
        <f t="shared" si="159"/>
        <v>8</v>
      </c>
      <c r="K641" s="5">
        <f t="shared" si="160"/>
        <v>2002</v>
      </c>
      <c r="L641" s="18">
        <f t="shared" si="161"/>
        <v>3</v>
      </c>
      <c r="M641" s="5">
        <f t="shared" si="162"/>
        <v>900</v>
      </c>
      <c r="N641" s="5">
        <f t="shared" si="163"/>
        <v>801</v>
      </c>
      <c r="O641" s="5">
        <f t="shared" si="164"/>
        <v>-1</v>
      </c>
      <c r="P641" s="1">
        <f t="shared" si="165"/>
        <v>4.95</v>
      </c>
      <c r="Q641" s="1">
        <f t="shared" si="166"/>
        <v>-46.9</v>
      </c>
      <c r="R641" s="1">
        <f t="shared" si="172"/>
        <v>0</v>
      </c>
      <c r="S641" s="1">
        <f t="shared" si="167"/>
        <v>0</v>
      </c>
      <c r="T641" s="1">
        <f t="shared" si="171"/>
        <v>30.114999999999998</v>
      </c>
      <c r="U641" s="1">
        <f t="shared" si="170"/>
        <v>4.05</v>
      </c>
      <c r="V641" s="1">
        <f t="shared" si="168"/>
        <v>4.95</v>
      </c>
    </row>
    <row r="642" spans="1:22" x14ac:dyDescent="0.25">
      <c r="A642" t="s">
        <v>653</v>
      </c>
      <c r="B642" s="17">
        <f t="shared" si="156"/>
        <v>37476</v>
      </c>
      <c r="C642" s="1">
        <f t="shared" si="157"/>
        <v>-13.7</v>
      </c>
      <c r="D642" s="1">
        <f t="shared" si="169"/>
        <v>4426.550000000002</v>
      </c>
      <c r="E642" s="1"/>
      <c r="F642" s="1"/>
      <c r="G642" s="1"/>
      <c r="H642" s="1"/>
      <c r="I642" s="5">
        <f t="shared" si="158"/>
        <v>4</v>
      </c>
      <c r="J642" s="5">
        <f t="shared" si="159"/>
        <v>8</v>
      </c>
      <c r="K642" s="5">
        <f t="shared" si="160"/>
        <v>2002</v>
      </c>
      <c r="L642" s="18">
        <f t="shared" si="161"/>
        <v>2</v>
      </c>
      <c r="M642" s="5">
        <f t="shared" si="162"/>
        <v>567</v>
      </c>
      <c r="N642" s="5">
        <f t="shared" si="163"/>
        <v>642</v>
      </c>
      <c r="O642" s="5">
        <f t="shared" si="164"/>
        <v>1</v>
      </c>
      <c r="P642" s="1">
        <f t="shared" si="165"/>
        <v>10.65</v>
      </c>
      <c r="Q642" s="1">
        <f t="shared" si="166"/>
        <v>-18.350000000000001</v>
      </c>
      <c r="R642" s="1">
        <f t="shared" si="172"/>
        <v>-13.699999999999818</v>
      </c>
      <c r="S642" s="1">
        <f t="shared" si="167"/>
        <v>0</v>
      </c>
      <c r="T642" s="1">
        <f t="shared" si="171"/>
        <v>27.7425</v>
      </c>
      <c r="U642" s="1">
        <f t="shared" si="170"/>
        <v>-13.7</v>
      </c>
      <c r="V642" s="1">
        <f t="shared" si="168"/>
        <v>0</v>
      </c>
    </row>
    <row r="643" spans="1:22" x14ac:dyDescent="0.25">
      <c r="A643" t="s">
        <v>654</v>
      </c>
      <c r="B643" s="17">
        <f t="shared" si="156"/>
        <v>37477</v>
      </c>
      <c r="C643" s="1">
        <f t="shared" si="157"/>
        <v>8.4499999999999993</v>
      </c>
      <c r="D643" s="1">
        <f t="shared" si="169"/>
        <v>4435.0000000000018</v>
      </c>
      <c r="E643" s="1"/>
      <c r="F643" s="1"/>
      <c r="G643" s="1"/>
      <c r="H643" s="1"/>
      <c r="I643" s="5">
        <f t="shared" si="158"/>
        <v>5</v>
      </c>
      <c r="J643" s="5">
        <f t="shared" si="159"/>
        <v>8</v>
      </c>
      <c r="K643" s="5">
        <f t="shared" si="160"/>
        <v>2002</v>
      </c>
      <c r="L643" s="18">
        <f t="shared" si="161"/>
        <v>2</v>
      </c>
      <c r="M643" s="5">
        <f t="shared" si="162"/>
        <v>639</v>
      </c>
      <c r="N643" s="5">
        <f t="shared" si="163"/>
        <v>540</v>
      </c>
      <c r="O643" s="5">
        <f t="shared" si="164"/>
        <v>-1</v>
      </c>
      <c r="P643" s="1">
        <f t="shared" si="165"/>
        <v>24.05</v>
      </c>
      <c r="Q643" s="1">
        <f t="shared" si="166"/>
        <v>-6.5</v>
      </c>
      <c r="R643" s="1">
        <f t="shared" si="172"/>
        <v>-5.25</v>
      </c>
      <c r="S643" s="1">
        <f t="shared" si="167"/>
        <v>0</v>
      </c>
      <c r="T643" s="1">
        <f t="shared" si="171"/>
        <v>28.232499999999998</v>
      </c>
      <c r="U643" s="1">
        <f t="shared" si="170"/>
        <v>8.4499999999999993</v>
      </c>
      <c r="V643" s="1">
        <f t="shared" si="168"/>
        <v>24.05</v>
      </c>
    </row>
    <row r="644" spans="1:22" x14ac:dyDescent="0.25">
      <c r="A644" t="s">
        <v>655</v>
      </c>
      <c r="B644" s="17">
        <f t="shared" si="156"/>
        <v>37480</v>
      </c>
      <c r="C644" s="1">
        <f t="shared" si="157"/>
        <v>-7.65</v>
      </c>
      <c r="D644" s="1">
        <f t="shared" si="169"/>
        <v>4427.3500000000022</v>
      </c>
      <c r="E644" s="1"/>
      <c r="F644" s="1"/>
      <c r="G644" s="1"/>
      <c r="H644" s="1"/>
      <c r="I644" s="5">
        <f t="shared" si="158"/>
        <v>1</v>
      </c>
      <c r="J644" s="5">
        <f t="shared" si="159"/>
        <v>8</v>
      </c>
      <c r="K644" s="5">
        <f t="shared" si="160"/>
        <v>2002</v>
      </c>
      <c r="L644" s="18">
        <f t="shared" si="161"/>
        <v>1</v>
      </c>
      <c r="M644" s="5">
        <f t="shared" si="162"/>
        <v>789</v>
      </c>
      <c r="N644" s="5">
        <f t="shared" si="163"/>
        <v>894</v>
      </c>
      <c r="O644" s="5">
        <f t="shared" si="164"/>
        <v>1</v>
      </c>
      <c r="P644" s="1">
        <f t="shared" si="165"/>
        <v>0.75</v>
      </c>
      <c r="Q644" s="1">
        <f t="shared" si="166"/>
        <v>-9.6999999999999993</v>
      </c>
      <c r="R644" s="1">
        <f t="shared" si="172"/>
        <v>-12.899999999999636</v>
      </c>
      <c r="S644" s="1">
        <f t="shared" si="167"/>
        <v>0</v>
      </c>
      <c r="T644" s="1">
        <f t="shared" si="171"/>
        <v>24.817500000000003</v>
      </c>
      <c r="U644" s="1">
        <f t="shared" si="170"/>
        <v>-7.65</v>
      </c>
      <c r="V644" s="1">
        <f t="shared" si="168"/>
        <v>0</v>
      </c>
    </row>
    <row r="645" spans="1:22" x14ac:dyDescent="0.25">
      <c r="A645" t="s">
        <v>656</v>
      </c>
      <c r="B645" s="17">
        <f t="shared" si="156"/>
        <v>37481</v>
      </c>
      <c r="C645" s="1">
        <f t="shared" si="157"/>
        <v>32.700000000000003</v>
      </c>
      <c r="D645" s="1">
        <f t="shared" si="169"/>
        <v>4460.050000000002</v>
      </c>
      <c r="E645" s="1"/>
      <c r="F645" s="1"/>
      <c r="G645" s="1"/>
      <c r="H645" s="1"/>
      <c r="I645" s="5">
        <f t="shared" si="158"/>
        <v>2</v>
      </c>
      <c r="J645" s="5">
        <f t="shared" si="159"/>
        <v>8</v>
      </c>
      <c r="K645" s="5">
        <f t="shared" si="160"/>
        <v>2002</v>
      </c>
      <c r="L645" s="18">
        <f t="shared" si="161"/>
        <v>2</v>
      </c>
      <c r="M645" s="5">
        <f t="shared" si="162"/>
        <v>900</v>
      </c>
      <c r="N645" s="5">
        <f t="shared" si="163"/>
        <v>522</v>
      </c>
      <c r="O645" s="5">
        <f t="shared" si="164"/>
        <v>-1</v>
      </c>
      <c r="P645" s="1">
        <f t="shared" si="165"/>
        <v>34.85</v>
      </c>
      <c r="Q645" s="1">
        <f t="shared" si="166"/>
        <v>-1.75</v>
      </c>
      <c r="R645" s="1">
        <f t="shared" si="172"/>
        <v>0</v>
      </c>
      <c r="S645" s="1">
        <f t="shared" si="167"/>
        <v>0</v>
      </c>
      <c r="T645" s="1">
        <f t="shared" si="171"/>
        <v>25.610000000000003</v>
      </c>
      <c r="U645" s="1">
        <f t="shared" si="170"/>
        <v>32.700000000000003</v>
      </c>
      <c r="V645" s="1">
        <f t="shared" si="168"/>
        <v>28.75</v>
      </c>
    </row>
    <row r="646" spans="1:22" x14ac:dyDescent="0.25">
      <c r="A646" t="s">
        <v>657</v>
      </c>
      <c r="B646" s="17">
        <f t="shared" si="156"/>
        <v>37482</v>
      </c>
      <c r="C646" s="1">
        <f t="shared" si="157"/>
        <v>33.25</v>
      </c>
      <c r="D646" s="1">
        <f t="shared" si="169"/>
        <v>4493.300000000002</v>
      </c>
      <c r="E646" s="1"/>
      <c r="F646" s="1"/>
      <c r="G646" s="1"/>
      <c r="H646" s="1"/>
      <c r="I646" s="5">
        <f t="shared" si="158"/>
        <v>3</v>
      </c>
      <c r="J646" s="5">
        <f t="shared" si="159"/>
        <v>8</v>
      </c>
      <c r="K646" s="5">
        <f t="shared" si="160"/>
        <v>2002</v>
      </c>
      <c r="L646" s="18">
        <f t="shared" si="161"/>
        <v>2</v>
      </c>
      <c r="M646" s="5">
        <f t="shared" si="162"/>
        <v>891</v>
      </c>
      <c r="N646" s="5">
        <f t="shared" si="163"/>
        <v>558</v>
      </c>
      <c r="O646" s="5">
        <f t="shared" si="164"/>
        <v>-1</v>
      </c>
      <c r="P646" s="1">
        <f t="shared" si="165"/>
        <v>38.9</v>
      </c>
      <c r="Q646" s="1">
        <f t="shared" si="166"/>
        <v>-20.7</v>
      </c>
      <c r="R646" s="1">
        <f t="shared" si="172"/>
        <v>0</v>
      </c>
      <c r="S646" s="1">
        <f t="shared" si="167"/>
        <v>0</v>
      </c>
      <c r="T646" s="1">
        <f t="shared" si="171"/>
        <v>27.165000000000003</v>
      </c>
      <c r="U646" s="1">
        <f t="shared" si="170"/>
        <v>33.25</v>
      </c>
      <c r="V646" s="1">
        <f t="shared" si="168"/>
        <v>38.9</v>
      </c>
    </row>
    <row r="647" spans="1:22" x14ac:dyDescent="0.25">
      <c r="A647" t="s">
        <v>658</v>
      </c>
      <c r="B647" s="17">
        <f t="shared" si="156"/>
        <v>37483</v>
      </c>
      <c r="C647" s="1">
        <f t="shared" si="157"/>
        <v>50.2</v>
      </c>
      <c r="D647" s="1">
        <f t="shared" si="169"/>
        <v>4543.5000000000018</v>
      </c>
      <c r="E647" s="1"/>
      <c r="F647" s="1"/>
      <c r="G647" s="1"/>
      <c r="H647" s="1"/>
      <c r="I647" s="5">
        <f t="shared" si="158"/>
        <v>4</v>
      </c>
      <c r="J647" s="5">
        <f t="shared" si="159"/>
        <v>8</v>
      </c>
      <c r="K647" s="5">
        <f t="shared" si="160"/>
        <v>2002</v>
      </c>
      <c r="L647" s="18">
        <f t="shared" si="161"/>
        <v>6</v>
      </c>
      <c r="M647" s="5">
        <f t="shared" si="162"/>
        <v>588</v>
      </c>
      <c r="N647" s="5">
        <f t="shared" si="163"/>
        <v>519</v>
      </c>
      <c r="O647" s="5">
        <f t="shared" si="164"/>
        <v>-1</v>
      </c>
      <c r="P647" s="1">
        <f t="shared" si="165"/>
        <v>55</v>
      </c>
      <c r="Q647" s="1">
        <f t="shared" si="166"/>
        <v>-12.75</v>
      </c>
      <c r="R647" s="1">
        <f t="shared" si="172"/>
        <v>0</v>
      </c>
      <c r="S647" s="1">
        <f t="shared" si="167"/>
        <v>0</v>
      </c>
      <c r="T647" s="1">
        <f t="shared" si="171"/>
        <v>28.255000000000003</v>
      </c>
      <c r="U647" s="1">
        <f t="shared" si="170"/>
        <v>50.2</v>
      </c>
      <c r="V647" s="1">
        <f t="shared" si="168"/>
        <v>51.4</v>
      </c>
    </row>
    <row r="648" spans="1:22" x14ac:dyDescent="0.25">
      <c r="A648" t="s">
        <v>659</v>
      </c>
      <c r="B648" s="17">
        <f t="shared" si="156"/>
        <v>37484</v>
      </c>
      <c r="C648" s="1">
        <f t="shared" si="157"/>
        <v>-1.1000000000000001</v>
      </c>
      <c r="D648" s="1">
        <f t="shared" si="169"/>
        <v>4542.4000000000015</v>
      </c>
      <c r="E648" s="1"/>
      <c r="F648" s="1"/>
      <c r="G648" s="1"/>
      <c r="H648" s="1"/>
      <c r="I648" s="5">
        <f t="shared" si="158"/>
        <v>5</v>
      </c>
      <c r="J648" s="5">
        <f t="shared" si="159"/>
        <v>8</v>
      </c>
      <c r="K648" s="5">
        <f t="shared" si="160"/>
        <v>2002</v>
      </c>
      <c r="L648" s="18">
        <f t="shared" si="161"/>
        <v>1</v>
      </c>
      <c r="M648" s="5">
        <f t="shared" si="162"/>
        <v>588</v>
      </c>
      <c r="N648" s="5">
        <f t="shared" si="163"/>
        <v>528</v>
      </c>
      <c r="O648" s="5">
        <f t="shared" si="164"/>
        <v>-1</v>
      </c>
      <c r="P648" s="1">
        <f t="shared" si="165"/>
        <v>8.8000000000000007</v>
      </c>
      <c r="Q648" s="1">
        <f t="shared" si="166"/>
        <v>-8.75</v>
      </c>
      <c r="R648" s="1">
        <f t="shared" si="172"/>
        <v>-1.1000000000003638</v>
      </c>
      <c r="S648" s="1">
        <f t="shared" si="167"/>
        <v>0</v>
      </c>
      <c r="T648" s="1">
        <f t="shared" si="171"/>
        <v>26.362500000000001</v>
      </c>
      <c r="U648" s="1">
        <f t="shared" si="170"/>
        <v>-1.1000000000000001</v>
      </c>
      <c r="V648" s="1">
        <f t="shared" si="168"/>
        <v>5.25</v>
      </c>
    </row>
    <row r="649" spans="1:22" x14ac:dyDescent="0.25">
      <c r="A649" t="s">
        <v>660</v>
      </c>
      <c r="B649" s="17">
        <f t="shared" si="156"/>
        <v>37487</v>
      </c>
      <c r="C649" s="1">
        <f t="shared" si="157"/>
        <v>-0.65</v>
      </c>
      <c r="D649" s="1">
        <f t="shared" si="169"/>
        <v>4541.7500000000018</v>
      </c>
      <c r="E649" s="1"/>
      <c r="F649" s="1"/>
      <c r="G649" s="1"/>
      <c r="H649" s="1"/>
      <c r="I649" s="5">
        <f t="shared" si="158"/>
        <v>1</v>
      </c>
      <c r="J649" s="5">
        <f t="shared" si="159"/>
        <v>8</v>
      </c>
      <c r="K649" s="5">
        <f t="shared" si="160"/>
        <v>2002</v>
      </c>
      <c r="L649" s="18">
        <f t="shared" si="161"/>
        <v>1</v>
      </c>
      <c r="M649" s="5">
        <f t="shared" si="162"/>
        <v>882</v>
      </c>
      <c r="N649" s="5">
        <f t="shared" si="163"/>
        <v>558</v>
      </c>
      <c r="O649" s="5">
        <f t="shared" si="164"/>
        <v>-1</v>
      </c>
      <c r="P649" s="1">
        <f t="shared" si="165"/>
        <v>1.55</v>
      </c>
      <c r="Q649" s="1">
        <f t="shared" si="166"/>
        <v>-8.5</v>
      </c>
      <c r="R649" s="1">
        <f t="shared" si="172"/>
        <v>-1.75</v>
      </c>
      <c r="S649" s="1">
        <f t="shared" si="167"/>
        <v>0</v>
      </c>
      <c r="T649" s="1">
        <f t="shared" si="171"/>
        <v>25.192500000000003</v>
      </c>
      <c r="U649" s="1">
        <f t="shared" si="170"/>
        <v>-0.65</v>
      </c>
      <c r="V649" s="1">
        <f t="shared" si="168"/>
        <v>1.55</v>
      </c>
    </row>
    <row r="650" spans="1:22" x14ac:dyDescent="0.25">
      <c r="A650" t="s">
        <v>661</v>
      </c>
      <c r="B650" s="17">
        <f t="shared" si="156"/>
        <v>37488</v>
      </c>
      <c r="C650" s="1">
        <f t="shared" si="157"/>
        <v>-6.05</v>
      </c>
      <c r="D650" s="1">
        <f t="shared" si="169"/>
        <v>4535.7000000000016</v>
      </c>
      <c r="E650" s="1"/>
      <c r="F650" s="1"/>
      <c r="G650" s="1"/>
      <c r="H650" s="1"/>
      <c r="I650" s="5">
        <f t="shared" si="158"/>
        <v>2</v>
      </c>
      <c r="J650" s="5">
        <f t="shared" si="159"/>
        <v>8</v>
      </c>
      <c r="K650" s="5">
        <f t="shared" si="160"/>
        <v>2002</v>
      </c>
      <c r="L650" s="18">
        <f t="shared" si="161"/>
        <v>2</v>
      </c>
      <c r="M650" s="5">
        <f t="shared" si="162"/>
        <v>741</v>
      </c>
      <c r="N650" s="5">
        <f t="shared" si="163"/>
        <v>522</v>
      </c>
      <c r="O650" s="5">
        <f t="shared" si="164"/>
        <v>-1</v>
      </c>
      <c r="P650" s="1">
        <f t="shared" si="165"/>
        <v>17.3</v>
      </c>
      <c r="Q650" s="1">
        <f t="shared" si="166"/>
        <v>-10.199999999999999</v>
      </c>
      <c r="R650" s="1">
        <f t="shared" si="172"/>
        <v>-7.8000000000001819</v>
      </c>
      <c r="S650" s="1">
        <f t="shared" si="167"/>
        <v>0</v>
      </c>
      <c r="T650" s="1">
        <f t="shared" si="171"/>
        <v>23.84</v>
      </c>
      <c r="U650" s="1">
        <f t="shared" si="170"/>
        <v>-6.05</v>
      </c>
      <c r="V650" s="1">
        <f t="shared" si="168"/>
        <v>0</v>
      </c>
    </row>
    <row r="651" spans="1:22" x14ac:dyDescent="0.25">
      <c r="A651" t="s">
        <v>662</v>
      </c>
      <c r="B651" s="17">
        <f t="shared" ref="B651:B714" si="173">VALUE(LEFT(A651,10))</f>
        <v>37489</v>
      </c>
      <c r="C651" s="1">
        <f t="shared" si="157"/>
        <v>-11</v>
      </c>
      <c r="D651" s="1">
        <f t="shared" si="169"/>
        <v>4524.7000000000016</v>
      </c>
      <c r="E651" s="1"/>
      <c r="F651" s="1"/>
      <c r="G651" s="1"/>
      <c r="H651" s="1"/>
      <c r="I651" s="5">
        <f t="shared" si="158"/>
        <v>3</v>
      </c>
      <c r="J651" s="5">
        <f t="shared" si="159"/>
        <v>8</v>
      </c>
      <c r="K651" s="5">
        <f t="shared" si="160"/>
        <v>2002</v>
      </c>
      <c r="L651" s="18">
        <f t="shared" si="161"/>
        <v>2</v>
      </c>
      <c r="M651" s="5">
        <f t="shared" si="162"/>
        <v>789</v>
      </c>
      <c r="N651" s="5">
        <f t="shared" si="163"/>
        <v>897</v>
      </c>
      <c r="O651" s="5">
        <f t="shared" si="164"/>
        <v>1</v>
      </c>
      <c r="P651" s="1">
        <f t="shared" si="165"/>
        <v>11.65</v>
      </c>
      <c r="Q651" s="1">
        <f t="shared" si="166"/>
        <v>-11.8</v>
      </c>
      <c r="R651" s="1">
        <f t="shared" si="172"/>
        <v>-18.800000000000182</v>
      </c>
      <c r="S651" s="1">
        <f t="shared" si="167"/>
        <v>0</v>
      </c>
      <c r="T651" s="1">
        <f t="shared" si="171"/>
        <v>22.827500000000001</v>
      </c>
      <c r="U651" s="1">
        <f t="shared" si="170"/>
        <v>-11</v>
      </c>
      <c r="V651" s="1">
        <f t="shared" si="168"/>
        <v>11.65</v>
      </c>
    </row>
    <row r="652" spans="1:22" x14ac:dyDescent="0.25">
      <c r="A652" t="s">
        <v>663</v>
      </c>
      <c r="B652" s="17">
        <f t="shared" si="173"/>
        <v>37490</v>
      </c>
      <c r="C652" s="1">
        <f t="shared" ref="C652:C715" si="174">VALUE(MID($A652,11,10))</f>
        <v>-12.2</v>
      </c>
      <c r="D652" s="1">
        <f t="shared" si="169"/>
        <v>4512.5000000000018</v>
      </c>
      <c r="E652" s="1"/>
      <c r="F652" s="1"/>
      <c r="G652" s="1"/>
      <c r="H652" s="1"/>
      <c r="I652" s="5">
        <f t="shared" ref="I652:I715" si="175">WEEKDAY(B652,2)</f>
        <v>4</v>
      </c>
      <c r="J652" s="5">
        <f t="shared" ref="J652:J715" si="176">MONTH(B652)</f>
        <v>8</v>
      </c>
      <c r="K652" s="5">
        <f t="shared" ref="K652:K715" si="177">YEAR(B652)</f>
        <v>2002</v>
      </c>
      <c r="L652" s="18">
        <f t="shared" ref="L652:L715" si="178">VALUE(MID($A652,31,10))</f>
        <v>2</v>
      </c>
      <c r="M652" s="5">
        <f t="shared" ref="M652:M715" si="179">VALUE(MID($A652,71,10))</f>
        <v>555</v>
      </c>
      <c r="N652" s="5">
        <f t="shared" ref="N652:N715" si="180">VALUE(MID($A652,81,10))</f>
        <v>894</v>
      </c>
      <c r="O652" s="5">
        <f t="shared" ref="O652:O715" si="181">IF(M652&lt;N652,1,IF(N652&lt;M652,-1,0))</f>
        <v>1</v>
      </c>
      <c r="P652" s="1">
        <f t="shared" ref="P652:P715" si="182">VALUE(MID($A652,41,10))</f>
        <v>14.35</v>
      </c>
      <c r="Q652" s="1">
        <f t="shared" ref="Q652:Q715" si="183">VALUE(MID($A652,51,10))</f>
        <v>-12.5</v>
      </c>
      <c r="R652" s="1">
        <f t="shared" si="172"/>
        <v>-31</v>
      </c>
      <c r="S652" s="1">
        <f t="shared" ref="S652:S715" si="184">IF(AND(J652=$S$2,K652=$S$3),C652,0)</f>
        <v>0</v>
      </c>
      <c r="T652" s="1">
        <f t="shared" si="171"/>
        <v>20.787500000000001</v>
      </c>
      <c r="U652" s="1">
        <f t="shared" si="170"/>
        <v>-12.2</v>
      </c>
      <c r="V652" s="1">
        <f t="shared" ref="V652:V715" si="185">VALUE(MID($A652,101,10))</f>
        <v>0</v>
      </c>
    </row>
    <row r="653" spans="1:22" x14ac:dyDescent="0.25">
      <c r="A653" t="s">
        <v>664</v>
      </c>
      <c r="B653" s="17">
        <f t="shared" si="173"/>
        <v>37491</v>
      </c>
      <c r="C653" s="1">
        <f t="shared" si="174"/>
        <v>23.9</v>
      </c>
      <c r="D653" s="1">
        <f t="shared" ref="D653:D716" si="186">D652+C653</f>
        <v>4536.4000000000015</v>
      </c>
      <c r="E653" s="1"/>
      <c r="F653" s="1"/>
      <c r="G653" s="1"/>
      <c r="H653" s="1"/>
      <c r="I653" s="5">
        <f t="shared" si="175"/>
        <v>5</v>
      </c>
      <c r="J653" s="5">
        <f t="shared" si="176"/>
        <v>8</v>
      </c>
      <c r="K653" s="5">
        <f t="shared" si="177"/>
        <v>2002</v>
      </c>
      <c r="L653" s="18">
        <f t="shared" si="178"/>
        <v>2</v>
      </c>
      <c r="M653" s="5">
        <f t="shared" si="179"/>
        <v>873</v>
      </c>
      <c r="N653" s="5">
        <f t="shared" si="180"/>
        <v>525</v>
      </c>
      <c r="O653" s="5">
        <f t="shared" si="181"/>
        <v>-1</v>
      </c>
      <c r="P653" s="1">
        <f t="shared" si="182"/>
        <v>30.8</v>
      </c>
      <c r="Q653" s="1">
        <f t="shared" si="183"/>
        <v>-8.6999999999999993</v>
      </c>
      <c r="R653" s="1">
        <f t="shared" si="172"/>
        <v>-7.1000000000003638</v>
      </c>
      <c r="S653" s="1">
        <f t="shared" si="184"/>
        <v>0</v>
      </c>
      <c r="T653" s="1">
        <f t="shared" si="171"/>
        <v>21.62</v>
      </c>
      <c r="U653" s="1">
        <f t="shared" ref="U653:U716" si="187">IF(AND(P653&gt;$T$7*T652,M653&lt;N653,C653&lt;=0),0,C653)</f>
        <v>23.9</v>
      </c>
      <c r="V653" s="1">
        <f t="shared" si="185"/>
        <v>0</v>
      </c>
    </row>
    <row r="654" spans="1:22" x14ac:dyDescent="0.25">
      <c r="A654" t="s">
        <v>665</v>
      </c>
      <c r="B654" s="17">
        <f t="shared" si="173"/>
        <v>37494</v>
      </c>
      <c r="C654" s="1">
        <f t="shared" si="174"/>
        <v>10.1</v>
      </c>
      <c r="D654" s="1">
        <f t="shared" si="186"/>
        <v>4546.5000000000018</v>
      </c>
      <c r="E654" s="1"/>
      <c r="F654" s="1"/>
      <c r="G654" s="1"/>
      <c r="H654" s="1"/>
      <c r="I654" s="5">
        <f t="shared" si="175"/>
        <v>1</v>
      </c>
      <c r="J654" s="5">
        <f t="shared" si="176"/>
        <v>8</v>
      </c>
      <c r="K654" s="5">
        <f t="shared" si="177"/>
        <v>2002</v>
      </c>
      <c r="L654" s="18">
        <f t="shared" si="178"/>
        <v>1</v>
      </c>
      <c r="M654" s="5">
        <f t="shared" si="179"/>
        <v>873</v>
      </c>
      <c r="N654" s="5">
        <f t="shared" si="180"/>
        <v>543</v>
      </c>
      <c r="O654" s="5">
        <f t="shared" si="181"/>
        <v>-1</v>
      </c>
      <c r="P654" s="1">
        <f t="shared" si="182"/>
        <v>14.05</v>
      </c>
      <c r="Q654" s="1">
        <f t="shared" si="183"/>
        <v>-3.25</v>
      </c>
      <c r="R654" s="1">
        <f t="shared" si="172"/>
        <v>0</v>
      </c>
      <c r="S654" s="1">
        <f t="shared" si="184"/>
        <v>0</v>
      </c>
      <c r="T654" s="1">
        <f t="shared" si="171"/>
        <v>20.935000000000002</v>
      </c>
      <c r="U654" s="1">
        <f t="shared" si="187"/>
        <v>10.1</v>
      </c>
      <c r="V654" s="1">
        <f t="shared" si="185"/>
        <v>14.05</v>
      </c>
    </row>
    <row r="655" spans="1:22" x14ac:dyDescent="0.25">
      <c r="A655" t="s">
        <v>666</v>
      </c>
      <c r="B655" s="17">
        <f t="shared" si="173"/>
        <v>37495</v>
      </c>
      <c r="C655" s="1">
        <f t="shared" si="174"/>
        <v>-34.799999999999997</v>
      </c>
      <c r="D655" s="1">
        <f t="shared" si="186"/>
        <v>4511.7000000000016</v>
      </c>
      <c r="E655" s="1"/>
      <c r="F655" s="1"/>
      <c r="G655" s="1"/>
      <c r="H655" s="1"/>
      <c r="I655" s="5">
        <f t="shared" si="175"/>
        <v>2</v>
      </c>
      <c r="J655" s="5">
        <f t="shared" si="176"/>
        <v>8</v>
      </c>
      <c r="K655" s="5">
        <f t="shared" si="177"/>
        <v>2002</v>
      </c>
      <c r="L655" s="18">
        <f t="shared" si="178"/>
        <v>2</v>
      </c>
      <c r="M655" s="5">
        <f t="shared" si="179"/>
        <v>915</v>
      </c>
      <c r="N655" s="5">
        <f t="shared" si="180"/>
        <v>549</v>
      </c>
      <c r="O655" s="5">
        <f t="shared" si="181"/>
        <v>-1</v>
      </c>
      <c r="P655" s="1">
        <f t="shared" si="182"/>
        <v>0</v>
      </c>
      <c r="Q655" s="1">
        <f t="shared" si="183"/>
        <v>-40.200000000000003</v>
      </c>
      <c r="R655" s="1">
        <f t="shared" si="172"/>
        <v>-34.800000000000182</v>
      </c>
      <c r="S655" s="1">
        <f t="shared" si="184"/>
        <v>0</v>
      </c>
      <c r="T655" s="1">
        <f t="shared" si="171"/>
        <v>18.885000000000005</v>
      </c>
      <c r="U655" s="1">
        <f t="shared" si="187"/>
        <v>-34.799999999999997</v>
      </c>
      <c r="V655" s="1">
        <f t="shared" si="185"/>
        <v>0</v>
      </c>
    </row>
    <row r="656" spans="1:22" x14ac:dyDescent="0.25">
      <c r="A656" t="s">
        <v>667</v>
      </c>
      <c r="B656" s="17">
        <f t="shared" si="173"/>
        <v>37496</v>
      </c>
      <c r="C656" s="1">
        <f t="shared" si="174"/>
        <v>4.9000000000000004</v>
      </c>
      <c r="D656" s="1">
        <f t="shared" si="186"/>
        <v>4516.6000000000013</v>
      </c>
      <c r="E656" s="1"/>
      <c r="F656" s="1"/>
      <c r="G656" s="1"/>
      <c r="H656" s="1"/>
      <c r="I656" s="5">
        <f t="shared" si="175"/>
        <v>3</v>
      </c>
      <c r="J656" s="5">
        <f t="shared" si="176"/>
        <v>8</v>
      </c>
      <c r="K656" s="5">
        <f t="shared" si="177"/>
        <v>2002</v>
      </c>
      <c r="L656" s="18">
        <f t="shared" si="178"/>
        <v>2</v>
      </c>
      <c r="M656" s="5">
        <f t="shared" si="179"/>
        <v>858</v>
      </c>
      <c r="N656" s="5">
        <f t="shared" si="180"/>
        <v>750</v>
      </c>
      <c r="O656" s="5">
        <f t="shared" si="181"/>
        <v>-1</v>
      </c>
      <c r="P656" s="1">
        <f t="shared" si="182"/>
        <v>12.8</v>
      </c>
      <c r="Q656" s="1">
        <f t="shared" si="183"/>
        <v>-7.2</v>
      </c>
      <c r="R656" s="1">
        <f t="shared" si="172"/>
        <v>-29.900000000000546</v>
      </c>
      <c r="S656" s="1">
        <f t="shared" si="184"/>
        <v>0</v>
      </c>
      <c r="T656" s="1">
        <f t="shared" si="171"/>
        <v>18.507500000000004</v>
      </c>
      <c r="U656" s="1">
        <f t="shared" si="187"/>
        <v>4.9000000000000004</v>
      </c>
      <c r="V656" s="1">
        <f t="shared" si="185"/>
        <v>0</v>
      </c>
    </row>
    <row r="657" spans="1:22" x14ac:dyDescent="0.25">
      <c r="A657" t="s">
        <v>668</v>
      </c>
      <c r="B657" s="17">
        <f t="shared" si="173"/>
        <v>37497</v>
      </c>
      <c r="C657" s="1">
        <f t="shared" si="174"/>
        <v>-32.700000000000003</v>
      </c>
      <c r="D657" s="1">
        <f t="shared" si="186"/>
        <v>4483.9000000000015</v>
      </c>
      <c r="E657" s="1"/>
      <c r="F657" s="1"/>
      <c r="G657" s="1"/>
      <c r="H657" s="1"/>
      <c r="I657" s="5">
        <f t="shared" si="175"/>
        <v>4</v>
      </c>
      <c r="J657" s="5">
        <f t="shared" si="176"/>
        <v>8</v>
      </c>
      <c r="K657" s="5">
        <f t="shared" si="177"/>
        <v>2002</v>
      </c>
      <c r="L657" s="18">
        <f t="shared" si="178"/>
        <v>3</v>
      </c>
      <c r="M657" s="5">
        <f t="shared" si="179"/>
        <v>531</v>
      </c>
      <c r="N657" s="5">
        <f t="shared" si="180"/>
        <v>867</v>
      </c>
      <c r="O657" s="5">
        <f t="shared" si="181"/>
        <v>1</v>
      </c>
      <c r="P657" s="1">
        <f t="shared" si="182"/>
        <v>4.8</v>
      </c>
      <c r="Q657" s="1">
        <f t="shared" si="183"/>
        <v>-45.05</v>
      </c>
      <c r="R657" s="1">
        <f t="shared" si="172"/>
        <v>-62.600000000000364</v>
      </c>
      <c r="S657" s="1">
        <f t="shared" si="184"/>
        <v>0</v>
      </c>
      <c r="T657" s="1">
        <f t="shared" si="171"/>
        <v>18.397500000000001</v>
      </c>
      <c r="U657" s="1">
        <f t="shared" si="187"/>
        <v>-32.700000000000003</v>
      </c>
      <c r="V657" s="1">
        <f t="shared" si="185"/>
        <v>0</v>
      </c>
    </row>
    <row r="658" spans="1:22" x14ac:dyDescent="0.25">
      <c r="A658" t="s">
        <v>669</v>
      </c>
      <c r="B658" s="17">
        <f t="shared" si="173"/>
        <v>37498</v>
      </c>
      <c r="C658" s="1">
        <f t="shared" si="174"/>
        <v>-5.25</v>
      </c>
      <c r="D658" s="1">
        <f t="shared" si="186"/>
        <v>4478.6500000000015</v>
      </c>
      <c r="E658" s="1"/>
      <c r="F658" s="1"/>
      <c r="G658" s="1"/>
      <c r="H658" s="1"/>
      <c r="I658" s="5">
        <f t="shared" si="175"/>
        <v>5</v>
      </c>
      <c r="J658" s="5">
        <f t="shared" si="176"/>
        <v>8</v>
      </c>
      <c r="K658" s="5">
        <f t="shared" si="177"/>
        <v>2002</v>
      </c>
      <c r="L658" s="18">
        <f t="shared" si="178"/>
        <v>2</v>
      </c>
      <c r="M658" s="5">
        <f t="shared" si="179"/>
        <v>915</v>
      </c>
      <c r="N658" s="5">
        <f t="shared" si="180"/>
        <v>543</v>
      </c>
      <c r="O658" s="5">
        <f t="shared" si="181"/>
        <v>-1</v>
      </c>
      <c r="P658" s="1">
        <f t="shared" si="182"/>
        <v>0</v>
      </c>
      <c r="Q658" s="1">
        <f t="shared" si="183"/>
        <v>-26.7</v>
      </c>
      <c r="R658" s="1">
        <f t="shared" si="172"/>
        <v>-67.850000000000364</v>
      </c>
      <c r="S658" s="1">
        <f t="shared" si="184"/>
        <v>0</v>
      </c>
      <c r="T658" s="1">
        <f t="shared" si="171"/>
        <v>16.705000000000005</v>
      </c>
      <c r="U658" s="1">
        <f t="shared" si="187"/>
        <v>-5.25</v>
      </c>
      <c r="V658" s="1">
        <f t="shared" si="185"/>
        <v>0</v>
      </c>
    </row>
    <row r="659" spans="1:22" x14ac:dyDescent="0.25">
      <c r="A659" t="s">
        <v>670</v>
      </c>
      <c r="B659" s="17">
        <f t="shared" si="173"/>
        <v>37502</v>
      </c>
      <c r="C659" s="1">
        <f t="shared" si="174"/>
        <v>43.4</v>
      </c>
      <c r="D659" s="1">
        <f t="shared" si="186"/>
        <v>4522.0500000000011</v>
      </c>
      <c r="E659" s="1"/>
      <c r="F659" s="1"/>
      <c r="G659" s="1"/>
      <c r="H659" s="1"/>
      <c r="I659" s="5">
        <f t="shared" si="175"/>
        <v>2</v>
      </c>
      <c r="J659" s="5">
        <f t="shared" si="176"/>
        <v>9</v>
      </c>
      <c r="K659" s="5">
        <f t="shared" si="177"/>
        <v>2002</v>
      </c>
      <c r="L659" s="18">
        <f t="shared" si="178"/>
        <v>2</v>
      </c>
      <c r="M659" s="5">
        <f t="shared" si="179"/>
        <v>900</v>
      </c>
      <c r="N659" s="5">
        <f t="shared" si="180"/>
        <v>528</v>
      </c>
      <c r="O659" s="5">
        <f t="shared" si="181"/>
        <v>-1</v>
      </c>
      <c r="P659" s="1">
        <f t="shared" si="182"/>
        <v>44.55</v>
      </c>
      <c r="Q659" s="1">
        <f t="shared" si="183"/>
        <v>-7.45</v>
      </c>
      <c r="R659" s="1">
        <f t="shared" si="172"/>
        <v>-24.450000000000728</v>
      </c>
      <c r="S659" s="1">
        <f t="shared" si="184"/>
        <v>0</v>
      </c>
      <c r="T659" s="1">
        <f t="shared" si="171"/>
        <v>18.667500000000008</v>
      </c>
      <c r="U659" s="1">
        <f t="shared" si="187"/>
        <v>43.4</v>
      </c>
      <c r="V659" s="1">
        <f t="shared" si="185"/>
        <v>0</v>
      </c>
    </row>
    <row r="660" spans="1:22" x14ac:dyDescent="0.25">
      <c r="A660" t="s">
        <v>671</v>
      </c>
      <c r="B660" s="17">
        <f t="shared" si="173"/>
        <v>37503</v>
      </c>
      <c r="C660" s="1">
        <f t="shared" si="174"/>
        <v>46.15</v>
      </c>
      <c r="D660" s="1">
        <f t="shared" si="186"/>
        <v>4568.2000000000007</v>
      </c>
      <c r="E660" s="1"/>
      <c r="F660" s="1"/>
      <c r="G660" s="1"/>
      <c r="H660" s="1"/>
      <c r="I660" s="5">
        <f t="shared" si="175"/>
        <v>3</v>
      </c>
      <c r="J660" s="5">
        <f t="shared" si="176"/>
        <v>9</v>
      </c>
      <c r="K660" s="5">
        <f t="shared" si="177"/>
        <v>2002</v>
      </c>
      <c r="L660" s="18">
        <f t="shared" si="178"/>
        <v>6</v>
      </c>
      <c r="M660" s="5">
        <f t="shared" si="179"/>
        <v>633</v>
      </c>
      <c r="N660" s="5">
        <f t="shared" si="180"/>
        <v>543</v>
      </c>
      <c r="O660" s="5">
        <f t="shared" si="181"/>
        <v>-1</v>
      </c>
      <c r="P660" s="1">
        <f t="shared" si="182"/>
        <v>46.15</v>
      </c>
      <c r="Q660" s="1">
        <f t="shared" si="183"/>
        <v>-12</v>
      </c>
      <c r="R660" s="1">
        <f t="shared" si="172"/>
        <v>0</v>
      </c>
      <c r="S660" s="1">
        <f t="shared" si="184"/>
        <v>0</v>
      </c>
      <c r="T660" s="1">
        <f t="shared" si="171"/>
        <v>18.797500000000003</v>
      </c>
      <c r="U660" s="1">
        <f t="shared" si="187"/>
        <v>46.15</v>
      </c>
      <c r="V660" s="1">
        <f t="shared" si="185"/>
        <v>45.05</v>
      </c>
    </row>
    <row r="661" spans="1:22" x14ac:dyDescent="0.25">
      <c r="A661" t="s">
        <v>672</v>
      </c>
      <c r="B661" s="17">
        <f t="shared" si="173"/>
        <v>37504</v>
      </c>
      <c r="C661" s="1">
        <f t="shared" si="174"/>
        <v>-19</v>
      </c>
      <c r="D661" s="1">
        <f t="shared" si="186"/>
        <v>4549.2000000000007</v>
      </c>
      <c r="E661" s="1"/>
      <c r="F661" s="1"/>
      <c r="G661" s="1"/>
      <c r="H661" s="1"/>
      <c r="I661" s="5">
        <f t="shared" si="175"/>
        <v>4</v>
      </c>
      <c r="J661" s="5">
        <f t="shared" si="176"/>
        <v>9</v>
      </c>
      <c r="K661" s="5">
        <f t="shared" si="177"/>
        <v>2002</v>
      </c>
      <c r="L661" s="18">
        <f t="shared" si="178"/>
        <v>2</v>
      </c>
      <c r="M661" s="5">
        <f t="shared" si="179"/>
        <v>555</v>
      </c>
      <c r="N661" s="5">
        <f t="shared" si="180"/>
        <v>852</v>
      </c>
      <c r="O661" s="5">
        <f t="shared" si="181"/>
        <v>1</v>
      </c>
      <c r="P661" s="1">
        <f t="shared" si="182"/>
        <v>9.5500000000000007</v>
      </c>
      <c r="Q661" s="1">
        <f t="shared" si="183"/>
        <v>-21.3</v>
      </c>
      <c r="R661" s="1">
        <f t="shared" si="172"/>
        <v>-19</v>
      </c>
      <c r="S661" s="1">
        <f t="shared" si="184"/>
        <v>0</v>
      </c>
      <c r="T661" s="1">
        <f t="shared" si="171"/>
        <v>19.027500000000003</v>
      </c>
      <c r="U661" s="1">
        <f t="shared" si="187"/>
        <v>-19</v>
      </c>
      <c r="V661" s="1">
        <f t="shared" si="185"/>
        <v>0</v>
      </c>
    </row>
    <row r="662" spans="1:22" x14ac:dyDescent="0.25">
      <c r="A662" t="s">
        <v>673</v>
      </c>
      <c r="B662" s="17">
        <f t="shared" si="173"/>
        <v>37505</v>
      </c>
      <c r="C662" s="1">
        <f t="shared" si="174"/>
        <v>-14.35</v>
      </c>
      <c r="D662" s="1">
        <f t="shared" si="186"/>
        <v>4534.8500000000004</v>
      </c>
      <c r="E662" s="1"/>
      <c r="F662" s="1"/>
      <c r="G662" s="1"/>
      <c r="H662" s="1"/>
      <c r="I662" s="5">
        <f t="shared" si="175"/>
        <v>5</v>
      </c>
      <c r="J662" s="5">
        <f t="shared" si="176"/>
        <v>9</v>
      </c>
      <c r="K662" s="5">
        <f t="shared" si="177"/>
        <v>2002</v>
      </c>
      <c r="L662" s="18">
        <f t="shared" si="178"/>
        <v>2</v>
      </c>
      <c r="M662" s="5">
        <f t="shared" si="179"/>
        <v>855</v>
      </c>
      <c r="N662" s="5">
        <f t="shared" si="180"/>
        <v>555</v>
      </c>
      <c r="O662" s="5">
        <f t="shared" si="181"/>
        <v>-1</v>
      </c>
      <c r="P662" s="1">
        <f t="shared" si="182"/>
        <v>0.55000000000000004</v>
      </c>
      <c r="Q662" s="1">
        <f t="shared" si="183"/>
        <v>-23.95</v>
      </c>
      <c r="R662" s="1">
        <f t="shared" si="172"/>
        <v>-33.350000000000364</v>
      </c>
      <c r="S662" s="1">
        <f t="shared" si="184"/>
        <v>0</v>
      </c>
      <c r="T662" s="1">
        <f t="shared" si="171"/>
        <v>18.522500000000004</v>
      </c>
      <c r="U662" s="1">
        <f t="shared" si="187"/>
        <v>-14.35</v>
      </c>
      <c r="V662" s="1">
        <f t="shared" si="185"/>
        <v>0.55000000000000004</v>
      </c>
    </row>
    <row r="663" spans="1:22" x14ac:dyDescent="0.25">
      <c r="A663" t="s">
        <v>674</v>
      </c>
      <c r="B663" s="17">
        <f t="shared" si="173"/>
        <v>37508</v>
      </c>
      <c r="C663" s="1">
        <f t="shared" si="174"/>
        <v>4.6500000000000004</v>
      </c>
      <c r="D663" s="1">
        <f t="shared" si="186"/>
        <v>4539.5</v>
      </c>
      <c r="E663" s="1"/>
      <c r="F663" s="1"/>
      <c r="G663" s="1"/>
      <c r="H663" s="1"/>
      <c r="I663" s="5">
        <f t="shared" si="175"/>
        <v>1</v>
      </c>
      <c r="J663" s="5">
        <f t="shared" si="176"/>
        <v>9</v>
      </c>
      <c r="K663" s="5">
        <f t="shared" si="177"/>
        <v>2002</v>
      </c>
      <c r="L663" s="18">
        <f t="shared" si="178"/>
        <v>2</v>
      </c>
      <c r="M663" s="5">
        <f t="shared" si="179"/>
        <v>573</v>
      </c>
      <c r="N663" s="5">
        <f t="shared" si="180"/>
        <v>711</v>
      </c>
      <c r="O663" s="5">
        <f t="shared" si="181"/>
        <v>1</v>
      </c>
      <c r="P663" s="1">
        <f t="shared" si="182"/>
        <v>10.5</v>
      </c>
      <c r="Q663" s="1">
        <f t="shared" si="183"/>
        <v>-7.5</v>
      </c>
      <c r="R663" s="1">
        <f t="shared" si="172"/>
        <v>-28.700000000000728</v>
      </c>
      <c r="S663" s="1">
        <f t="shared" si="184"/>
        <v>0</v>
      </c>
      <c r="T663" s="1">
        <f t="shared" si="171"/>
        <v>17.845000000000006</v>
      </c>
      <c r="U663" s="1">
        <f t="shared" si="187"/>
        <v>4.6500000000000004</v>
      </c>
      <c r="V663" s="1">
        <f t="shared" si="185"/>
        <v>10.35</v>
      </c>
    </row>
    <row r="664" spans="1:22" x14ac:dyDescent="0.25">
      <c r="A664" t="s">
        <v>675</v>
      </c>
      <c r="B664" s="17">
        <f t="shared" si="173"/>
        <v>37509</v>
      </c>
      <c r="C664" s="1">
        <f t="shared" si="174"/>
        <v>13.75</v>
      </c>
      <c r="D664" s="1">
        <f t="shared" si="186"/>
        <v>4553.25</v>
      </c>
      <c r="E664" s="1"/>
      <c r="F664" s="1"/>
      <c r="G664" s="1"/>
      <c r="H664" s="1"/>
      <c r="I664" s="5">
        <f t="shared" si="175"/>
        <v>2</v>
      </c>
      <c r="J664" s="5">
        <f t="shared" si="176"/>
        <v>9</v>
      </c>
      <c r="K664" s="5">
        <f t="shared" si="177"/>
        <v>2002</v>
      </c>
      <c r="L664" s="18">
        <f t="shared" si="178"/>
        <v>2</v>
      </c>
      <c r="M664" s="5">
        <f t="shared" si="179"/>
        <v>813</v>
      </c>
      <c r="N664" s="5">
        <f t="shared" si="180"/>
        <v>915</v>
      </c>
      <c r="O664" s="5">
        <f t="shared" si="181"/>
        <v>1</v>
      </c>
      <c r="P664" s="1">
        <f t="shared" si="182"/>
        <v>23.45</v>
      </c>
      <c r="Q664" s="1">
        <f t="shared" si="183"/>
        <v>0</v>
      </c>
      <c r="R664" s="1">
        <f t="shared" si="172"/>
        <v>-14.950000000000728</v>
      </c>
      <c r="S664" s="1">
        <f t="shared" si="184"/>
        <v>0</v>
      </c>
      <c r="T664" s="1">
        <f t="shared" si="171"/>
        <v>18.980000000000004</v>
      </c>
      <c r="U664" s="1">
        <f t="shared" si="187"/>
        <v>13.75</v>
      </c>
      <c r="V664" s="1">
        <f t="shared" si="185"/>
        <v>14.3</v>
      </c>
    </row>
    <row r="665" spans="1:22" x14ac:dyDescent="0.25">
      <c r="A665" t="s">
        <v>676</v>
      </c>
      <c r="B665" s="17">
        <f t="shared" si="173"/>
        <v>37510</v>
      </c>
      <c r="C665" s="1">
        <f t="shared" si="174"/>
        <v>6.05</v>
      </c>
      <c r="D665" s="1">
        <f t="shared" si="186"/>
        <v>4559.3</v>
      </c>
      <c r="E665" s="1"/>
      <c r="F665" s="1"/>
      <c r="G665" s="1"/>
      <c r="H665" s="1"/>
      <c r="I665" s="5">
        <f t="shared" si="175"/>
        <v>3</v>
      </c>
      <c r="J665" s="5">
        <f t="shared" si="176"/>
        <v>9</v>
      </c>
      <c r="K665" s="5">
        <f t="shared" si="177"/>
        <v>2002</v>
      </c>
      <c r="L665" s="18">
        <f t="shared" si="178"/>
        <v>1</v>
      </c>
      <c r="M665" s="5">
        <f t="shared" si="179"/>
        <v>888</v>
      </c>
      <c r="N665" s="5">
        <f t="shared" si="180"/>
        <v>831</v>
      </c>
      <c r="O665" s="5">
        <f t="shared" si="181"/>
        <v>-1</v>
      </c>
      <c r="P665" s="1">
        <f t="shared" si="182"/>
        <v>6.5</v>
      </c>
      <c r="Q665" s="1">
        <f t="shared" si="183"/>
        <v>-3</v>
      </c>
      <c r="R665" s="1">
        <f t="shared" si="172"/>
        <v>-8.9000000000005457</v>
      </c>
      <c r="S665" s="1">
        <f t="shared" si="184"/>
        <v>0</v>
      </c>
      <c r="T665" s="1">
        <f t="shared" si="171"/>
        <v>17.5625</v>
      </c>
      <c r="U665" s="1">
        <f t="shared" si="187"/>
        <v>6.05</v>
      </c>
      <c r="V665" s="1">
        <f t="shared" si="185"/>
        <v>0</v>
      </c>
    </row>
    <row r="666" spans="1:22" x14ac:dyDescent="0.25">
      <c r="A666" t="s">
        <v>677</v>
      </c>
      <c r="B666" s="17">
        <f t="shared" si="173"/>
        <v>37511</v>
      </c>
      <c r="C666" s="1">
        <f t="shared" si="174"/>
        <v>12.15</v>
      </c>
      <c r="D666" s="1">
        <f t="shared" si="186"/>
        <v>4571.45</v>
      </c>
      <c r="E666" s="1"/>
      <c r="F666" s="1"/>
      <c r="G666" s="1"/>
      <c r="H666" s="1"/>
      <c r="I666" s="5">
        <f t="shared" si="175"/>
        <v>4</v>
      </c>
      <c r="J666" s="5">
        <f t="shared" si="176"/>
        <v>9</v>
      </c>
      <c r="K666" s="5">
        <f t="shared" si="177"/>
        <v>2002</v>
      </c>
      <c r="L666" s="18">
        <f t="shared" si="178"/>
        <v>2</v>
      </c>
      <c r="M666" s="5">
        <f t="shared" si="179"/>
        <v>879</v>
      </c>
      <c r="N666" s="5">
        <f t="shared" si="180"/>
        <v>660</v>
      </c>
      <c r="O666" s="5">
        <f t="shared" si="181"/>
        <v>-1</v>
      </c>
      <c r="P666" s="1">
        <f t="shared" si="182"/>
        <v>17.8</v>
      </c>
      <c r="Q666" s="1">
        <f t="shared" si="183"/>
        <v>-10.199999999999999</v>
      </c>
      <c r="R666" s="1">
        <f t="shared" si="172"/>
        <v>0</v>
      </c>
      <c r="S666" s="1">
        <f t="shared" si="184"/>
        <v>0</v>
      </c>
      <c r="T666" s="1">
        <f t="shared" si="171"/>
        <v>16.5075</v>
      </c>
      <c r="U666" s="1">
        <f t="shared" si="187"/>
        <v>12.15</v>
      </c>
      <c r="V666" s="1">
        <f t="shared" si="185"/>
        <v>0</v>
      </c>
    </row>
    <row r="667" spans="1:22" x14ac:dyDescent="0.25">
      <c r="A667" t="s">
        <v>678</v>
      </c>
      <c r="B667" s="17">
        <f t="shared" si="173"/>
        <v>37512</v>
      </c>
      <c r="C667" s="1">
        <f t="shared" si="174"/>
        <v>-0.85</v>
      </c>
      <c r="D667" s="1">
        <f t="shared" si="186"/>
        <v>4570.5999999999995</v>
      </c>
      <c r="E667" s="1"/>
      <c r="F667" s="1"/>
      <c r="G667" s="1"/>
      <c r="H667" s="1"/>
      <c r="I667" s="5">
        <f t="shared" si="175"/>
        <v>5</v>
      </c>
      <c r="J667" s="5">
        <f t="shared" si="176"/>
        <v>9</v>
      </c>
      <c r="K667" s="5">
        <f t="shared" si="177"/>
        <v>2002</v>
      </c>
      <c r="L667" s="18">
        <f t="shared" si="178"/>
        <v>2</v>
      </c>
      <c r="M667" s="5">
        <f t="shared" si="179"/>
        <v>744</v>
      </c>
      <c r="N667" s="5">
        <f t="shared" si="180"/>
        <v>804</v>
      </c>
      <c r="O667" s="5">
        <f t="shared" si="181"/>
        <v>1</v>
      </c>
      <c r="P667" s="1">
        <f t="shared" si="182"/>
        <v>15.5</v>
      </c>
      <c r="Q667" s="1">
        <f t="shared" si="183"/>
        <v>-3</v>
      </c>
      <c r="R667" s="1">
        <f t="shared" si="172"/>
        <v>-0.8500000000003638</v>
      </c>
      <c r="S667" s="1">
        <f t="shared" si="184"/>
        <v>0</v>
      </c>
      <c r="T667" s="1">
        <f t="shared" si="171"/>
        <v>14.532500000000002</v>
      </c>
      <c r="U667" s="1">
        <f t="shared" si="187"/>
        <v>-0.85</v>
      </c>
      <c r="V667" s="1">
        <f t="shared" si="185"/>
        <v>0</v>
      </c>
    </row>
    <row r="668" spans="1:22" x14ac:dyDescent="0.25">
      <c r="A668" t="s">
        <v>679</v>
      </c>
      <c r="B668" s="17">
        <f t="shared" si="173"/>
        <v>37515</v>
      </c>
      <c r="C668" s="1">
        <f t="shared" si="174"/>
        <v>-3.4</v>
      </c>
      <c r="D668" s="1">
        <f t="shared" si="186"/>
        <v>4567.2</v>
      </c>
      <c r="E668" s="1"/>
      <c r="F668" s="1"/>
      <c r="G668" s="1"/>
      <c r="H668" s="1"/>
      <c r="I668" s="5">
        <f t="shared" si="175"/>
        <v>1</v>
      </c>
      <c r="J668" s="5">
        <f t="shared" si="176"/>
        <v>9</v>
      </c>
      <c r="K668" s="5">
        <f t="shared" si="177"/>
        <v>2002</v>
      </c>
      <c r="L668" s="18">
        <f t="shared" si="178"/>
        <v>1</v>
      </c>
      <c r="M668" s="5">
        <f t="shared" si="179"/>
        <v>651</v>
      </c>
      <c r="N668" s="5">
        <f t="shared" si="180"/>
        <v>822</v>
      </c>
      <c r="O668" s="5">
        <f t="shared" si="181"/>
        <v>1</v>
      </c>
      <c r="P668" s="1">
        <f t="shared" si="182"/>
        <v>0.25</v>
      </c>
      <c r="Q668" s="1">
        <f t="shared" si="183"/>
        <v>-9.9499999999999993</v>
      </c>
      <c r="R668" s="1">
        <f t="shared" si="172"/>
        <v>-4.25</v>
      </c>
      <c r="S668" s="1">
        <f t="shared" si="184"/>
        <v>0</v>
      </c>
      <c r="T668" s="1">
        <f t="shared" si="171"/>
        <v>14.105</v>
      </c>
      <c r="U668" s="1">
        <f t="shared" si="187"/>
        <v>-3.4</v>
      </c>
      <c r="V668" s="1">
        <f t="shared" si="185"/>
        <v>0</v>
      </c>
    </row>
    <row r="669" spans="1:22" x14ac:dyDescent="0.25">
      <c r="A669" t="s">
        <v>680</v>
      </c>
      <c r="B669" s="17">
        <f t="shared" si="173"/>
        <v>37516</v>
      </c>
      <c r="C669" s="1">
        <f t="shared" si="174"/>
        <v>-30.3</v>
      </c>
      <c r="D669" s="1">
        <f t="shared" si="186"/>
        <v>4536.8999999999996</v>
      </c>
      <c r="E669" s="1"/>
      <c r="F669" s="1"/>
      <c r="G669" s="1"/>
      <c r="H669" s="1"/>
      <c r="I669" s="5">
        <f t="shared" si="175"/>
        <v>2</v>
      </c>
      <c r="J669" s="5">
        <f t="shared" si="176"/>
        <v>9</v>
      </c>
      <c r="K669" s="5">
        <f t="shared" si="177"/>
        <v>2002</v>
      </c>
      <c r="L669" s="18">
        <f t="shared" si="178"/>
        <v>2</v>
      </c>
      <c r="M669" s="5">
        <f t="shared" si="179"/>
        <v>915</v>
      </c>
      <c r="N669" s="5">
        <f t="shared" si="180"/>
        <v>558</v>
      </c>
      <c r="O669" s="5">
        <f t="shared" si="181"/>
        <v>-1</v>
      </c>
      <c r="P669" s="1">
        <f t="shared" si="182"/>
        <v>0</v>
      </c>
      <c r="Q669" s="1">
        <f t="shared" si="183"/>
        <v>-36.200000000000003</v>
      </c>
      <c r="R669" s="1">
        <f t="shared" si="172"/>
        <v>-34.550000000000182</v>
      </c>
      <c r="S669" s="1">
        <f t="shared" si="184"/>
        <v>0</v>
      </c>
      <c r="T669" s="1">
        <f t="shared" si="171"/>
        <v>14.0275</v>
      </c>
      <c r="U669" s="1">
        <f t="shared" si="187"/>
        <v>-30.3</v>
      </c>
      <c r="V669" s="1">
        <f t="shared" si="185"/>
        <v>0</v>
      </c>
    </row>
    <row r="670" spans="1:22" x14ac:dyDescent="0.25">
      <c r="A670" t="s">
        <v>681</v>
      </c>
      <c r="B670" s="17">
        <f t="shared" si="173"/>
        <v>37517</v>
      </c>
      <c r="C670" s="1">
        <f t="shared" si="174"/>
        <v>-3.05</v>
      </c>
      <c r="D670" s="1">
        <f t="shared" si="186"/>
        <v>4533.8499999999995</v>
      </c>
      <c r="E670" s="1"/>
      <c r="F670" s="1"/>
      <c r="G670" s="1"/>
      <c r="H670" s="1"/>
      <c r="I670" s="5">
        <f t="shared" si="175"/>
        <v>3</v>
      </c>
      <c r="J670" s="5">
        <f t="shared" si="176"/>
        <v>9</v>
      </c>
      <c r="K670" s="5">
        <f t="shared" si="177"/>
        <v>2002</v>
      </c>
      <c r="L670" s="18">
        <f t="shared" si="178"/>
        <v>3</v>
      </c>
      <c r="M670" s="5">
        <f t="shared" si="179"/>
        <v>576</v>
      </c>
      <c r="N670" s="5">
        <f t="shared" si="180"/>
        <v>765</v>
      </c>
      <c r="O670" s="5">
        <f t="shared" si="181"/>
        <v>1</v>
      </c>
      <c r="P670" s="1">
        <f t="shared" si="182"/>
        <v>14.4</v>
      </c>
      <c r="Q670" s="1">
        <f t="shared" si="183"/>
        <v>-5.2</v>
      </c>
      <c r="R670" s="1">
        <f t="shared" si="172"/>
        <v>-37.600000000000364</v>
      </c>
      <c r="S670" s="1">
        <f t="shared" si="184"/>
        <v>0</v>
      </c>
      <c r="T670" s="1">
        <f t="shared" si="171"/>
        <v>13.882499999999999</v>
      </c>
      <c r="U670" s="1">
        <f t="shared" si="187"/>
        <v>0</v>
      </c>
      <c r="V670" s="1">
        <f t="shared" si="185"/>
        <v>14.4</v>
      </c>
    </row>
    <row r="671" spans="1:22" x14ac:dyDescent="0.25">
      <c r="A671" t="s">
        <v>682</v>
      </c>
      <c r="B671" s="17">
        <f t="shared" si="173"/>
        <v>37518</v>
      </c>
      <c r="C671" s="1">
        <f t="shared" si="174"/>
        <v>7.7</v>
      </c>
      <c r="D671" s="1">
        <f t="shared" si="186"/>
        <v>4541.5499999999993</v>
      </c>
      <c r="E671" s="1"/>
      <c r="F671" s="1"/>
      <c r="G671" s="1"/>
      <c r="H671" s="1"/>
      <c r="I671" s="5">
        <f t="shared" si="175"/>
        <v>4</v>
      </c>
      <c r="J671" s="5">
        <f t="shared" si="176"/>
        <v>9</v>
      </c>
      <c r="K671" s="5">
        <f t="shared" si="177"/>
        <v>2002</v>
      </c>
      <c r="L671" s="18">
        <f t="shared" si="178"/>
        <v>2</v>
      </c>
      <c r="M671" s="5">
        <f t="shared" si="179"/>
        <v>900</v>
      </c>
      <c r="N671" s="5">
        <f t="shared" si="180"/>
        <v>810</v>
      </c>
      <c r="O671" s="5">
        <f t="shared" si="181"/>
        <v>-1</v>
      </c>
      <c r="P671" s="1">
        <f t="shared" si="182"/>
        <v>9.1</v>
      </c>
      <c r="Q671" s="1">
        <f t="shared" si="183"/>
        <v>-18.899999999999999</v>
      </c>
      <c r="R671" s="1">
        <f t="shared" si="172"/>
        <v>-29.900000000000546</v>
      </c>
      <c r="S671" s="1">
        <f t="shared" si="184"/>
        <v>0</v>
      </c>
      <c r="T671" s="1">
        <f t="shared" ref="T671:T734" si="188">AVERAGE(P652:P671)</f>
        <v>13.755000000000001</v>
      </c>
      <c r="U671" s="1">
        <f t="shared" si="187"/>
        <v>7.7</v>
      </c>
      <c r="V671" s="1">
        <f t="shared" si="185"/>
        <v>0</v>
      </c>
    </row>
    <row r="672" spans="1:22" x14ac:dyDescent="0.25">
      <c r="A672" t="s">
        <v>683</v>
      </c>
      <c r="B672" s="17">
        <f t="shared" si="173"/>
        <v>37519</v>
      </c>
      <c r="C672" s="1">
        <f t="shared" si="174"/>
        <v>25.05</v>
      </c>
      <c r="D672" s="1">
        <f t="shared" si="186"/>
        <v>4566.5999999999995</v>
      </c>
      <c r="E672" s="1"/>
      <c r="F672" s="1"/>
      <c r="G672" s="1"/>
      <c r="H672" s="1"/>
      <c r="I672" s="5">
        <f t="shared" si="175"/>
        <v>5</v>
      </c>
      <c r="J672" s="5">
        <f t="shared" si="176"/>
        <v>9</v>
      </c>
      <c r="K672" s="5">
        <f t="shared" si="177"/>
        <v>2002</v>
      </c>
      <c r="L672" s="18">
        <f t="shared" si="178"/>
        <v>6</v>
      </c>
      <c r="M672" s="5">
        <f t="shared" si="179"/>
        <v>573</v>
      </c>
      <c r="N672" s="5">
        <f t="shared" si="180"/>
        <v>600</v>
      </c>
      <c r="O672" s="5">
        <f t="shared" si="181"/>
        <v>1</v>
      </c>
      <c r="P672" s="1">
        <f t="shared" si="182"/>
        <v>28.4</v>
      </c>
      <c r="Q672" s="1">
        <f t="shared" si="183"/>
        <v>-25.6</v>
      </c>
      <c r="R672" s="1">
        <f t="shared" si="172"/>
        <v>-4.8500000000003638</v>
      </c>
      <c r="S672" s="1">
        <f t="shared" si="184"/>
        <v>0</v>
      </c>
      <c r="T672" s="1">
        <f t="shared" si="188"/>
        <v>14.457500000000001</v>
      </c>
      <c r="U672" s="1">
        <f t="shared" si="187"/>
        <v>25.05</v>
      </c>
      <c r="V672" s="1">
        <f t="shared" si="185"/>
        <v>24.5</v>
      </c>
    </row>
    <row r="673" spans="1:22" x14ac:dyDescent="0.25">
      <c r="A673" t="s">
        <v>684</v>
      </c>
      <c r="B673" s="17">
        <f t="shared" si="173"/>
        <v>37522</v>
      </c>
      <c r="C673" s="1">
        <f t="shared" si="174"/>
        <v>-6.95</v>
      </c>
      <c r="D673" s="1">
        <f t="shared" si="186"/>
        <v>4559.6499999999996</v>
      </c>
      <c r="E673" s="1"/>
      <c r="F673" s="1"/>
      <c r="G673" s="1"/>
      <c r="H673" s="1"/>
      <c r="I673" s="5">
        <f t="shared" si="175"/>
        <v>1</v>
      </c>
      <c r="J673" s="5">
        <f t="shared" si="176"/>
        <v>9</v>
      </c>
      <c r="K673" s="5">
        <f t="shared" si="177"/>
        <v>2002</v>
      </c>
      <c r="L673" s="18">
        <f t="shared" si="178"/>
        <v>1</v>
      </c>
      <c r="M673" s="5">
        <f t="shared" si="179"/>
        <v>591</v>
      </c>
      <c r="N673" s="5">
        <f t="shared" si="180"/>
        <v>882</v>
      </c>
      <c r="O673" s="5">
        <f t="shared" si="181"/>
        <v>1</v>
      </c>
      <c r="P673" s="1">
        <f t="shared" si="182"/>
        <v>4.5</v>
      </c>
      <c r="Q673" s="1">
        <f t="shared" si="183"/>
        <v>-7.25</v>
      </c>
      <c r="R673" s="1">
        <f t="shared" ref="R673:R736" si="189">D673-MAX(D652:D673)</f>
        <v>-11.800000000000182</v>
      </c>
      <c r="S673" s="1">
        <f t="shared" si="184"/>
        <v>0</v>
      </c>
      <c r="T673" s="1">
        <f t="shared" si="188"/>
        <v>13.142500000000002</v>
      </c>
      <c r="U673" s="1">
        <f t="shared" si="187"/>
        <v>-6.95</v>
      </c>
      <c r="V673" s="1">
        <f t="shared" si="185"/>
        <v>0</v>
      </c>
    </row>
    <row r="674" spans="1:22" x14ac:dyDescent="0.25">
      <c r="A674" t="s">
        <v>685</v>
      </c>
      <c r="B674" s="17">
        <f t="shared" si="173"/>
        <v>37523</v>
      </c>
      <c r="C674" s="1">
        <f t="shared" si="174"/>
        <v>11.05</v>
      </c>
      <c r="D674" s="1">
        <f t="shared" si="186"/>
        <v>4570.7</v>
      </c>
      <c r="E674" s="1"/>
      <c r="F674" s="1"/>
      <c r="G674" s="1"/>
      <c r="H674" s="1"/>
      <c r="I674" s="5">
        <f t="shared" si="175"/>
        <v>2</v>
      </c>
      <c r="J674" s="5">
        <f t="shared" si="176"/>
        <v>9</v>
      </c>
      <c r="K674" s="5">
        <f t="shared" si="177"/>
        <v>2002</v>
      </c>
      <c r="L674" s="18">
        <f t="shared" si="178"/>
        <v>2</v>
      </c>
      <c r="M674" s="5">
        <f t="shared" si="179"/>
        <v>690</v>
      </c>
      <c r="N674" s="5">
        <f t="shared" si="180"/>
        <v>516</v>
      </c>
      <c r="O674" s="5">
        <f t="shared" si="181"/>
        <v>-1</v>
      </c>
      <c r="P674" s="1">
        <f t="shared" si="182"/>
        <v>26.15</v>
      </c>
      <c r="Q674" s="1">
        <f t="shared" si="183"/>
        <v>-0.75</v>
      </c>
      <c r="R674" s="1">
        <f t="shared" si="189"/>
        <v>-0.75</v>
      </c>
      <c r="S674" s="1">
        <f t="shared" si="184"/>
        <v>0</v>
      </c>
      <c r="T674" s="1">
        <f t="shared" si="188"/>
        <v>13.747499999999999</v>
      </c>
      <c r="U674" s="1">
        <f t="shared" si="187"/>
        <v>11.05</v>
      </c>
      <c r="V674" s="1">
        <f t="shared" si="185"/>
        <v>20.95</v>
      </c>
    </row>
    <row r="675" spans="1:22" x14ac:dyDescent="0.25">
      <c r="A675" t="s">
        <v>686</v>
      </c>
      <c r="B675" s="17">
        <f t="shared" si="173"/>
        <v>37524</v>
      </c>
      <c r="C675" s="1">
        <f t="shared" si="174"/>
        <v>17.2</v>
      </c>
      <c r="D675" s="1">
        <f t="shared" si="186"/>
        <v>4587.8999999999996</v>
      </c>
      <c r="E675" s="1"/>
      <c r="F675" s="1"/>
      <c r="G675" s="1"/>
      <c r="H675" s="1"/>
      <c r="I675" s="5">
        <f t="shared" si="175"/>
        <v>3</v>
      </c>
      <c r="J675" s="5">
        <f t="shared" si="176"/>
        <v>9</v>
      </c>
      <c r="K675" s="5">
        <f t="shared" si="177"/>
        <v>2002</v>
      </c>
      <c r="L675" s="18">
        <f t="shared" si="178"/>
        <v>2</v>
      </c>
      <c r="M675" s="5">
        <f t="shared" si="179"/>
        <v>819</v>
      </c>
      <c r="N675" s="5">
        <f t="shared" si="180"/>
        <v>516</v>
      </c>
      <c r="O675" s="5">
        <f t="shared" si="181"/>
        <v>-1</v>
      </c>
      <c r="P675" s="1">
        <f t="shared" si="182"/>
        <v>23.9</v>
      </c>
      <c r="Q675" s="1">
        <f t="shared" si="183"/>
        <v>-1.75</v>
      </c>
      <c r="R675" s="1">
        <f t="shared" si="189"/>
        <v>0</v>
      </c>
      <c r="S675" s="1">
        <f t="shared" si="184"/>
        <v>0</v>
      </c>
      <c r="T675" s="1">
        <f t="shared" si="188"/>
        <v>14.942499999999999</v>
      </c>
      <c r="U675" s="1">
        <f t="shared" si="187"/>
        <v>17.2</v>
      </c>
      <c r="V675" s="1">
        <f t="shared" si="185"/>
        <v>23.9</v>
      </c>
    </row>
    <row r="676" spans="1:22" x14ac:dyDescent="0.25">
      <c r="A676" t="s">
        <v>687</v>
      </c>
      <c r="B676" s="17">
        <f t="shared" si="173"/>
        <v>37525</v>
      </c>
      <c r="C676" s="1">
        <f t="shared" si="174"/>
        <v>-2.2999999999999998</v>
      </c>
      <c r="D676" s="1">
        <f t="shared" si="186"/>
        <v>4585.5999999999995</v>
      </c>
      <c r="E676" s="1"/>
      <c r="F676" s="1"/>
      <c r="G676" s="1"/>
      <c r="H676" s="1"/>
      <c r="I676" s="5">
        <f t="shared" si="175"/>
        <v>4</v>
      </c>
      <c r="J676" s="5">
        <f t="shared" si="176"/>
        <v>9</v>
      </c>
      <c r="K676" s="5">
        <f t="shared" si="177"/>
        <v>2002</v>
      </c>
      <c r="L676" s="18">
        <f t="shared" si="178"/>
        <v>3</v>
      </c>
      <c r="M676" s="5">
        <f t="shared" si="179"/>
        <v>585</v>
      </c>
      <c r="N676" s="5">
        <f t="shared" si="180"/>
        <v>879</v>
      </c>
      <c r="O676" s="5">
        <f t="shared" si="181"/>
        <v>1</v>
      </c>
      <c r="P676" s="1">
        <f t="shared" si="182"/>
        <v>19.350000000000001</v>
      </c>
      <c r="Q676" s="1">
        <f t="shared" si="183"/>
        <v>-11.65</v>
      </c>
      <c r="R676" s="1">
        <f t="shared" si="189"/>
        <v>-2.3000000000001819</v>
      </c>
      <c r="S676" s="1">
        <f t="shared" si="184"/>
        <v>0</v>
      </c>
      <c r="T676" s="1">
        <f t="shared" si="188"/>
        <v>15.27</v>
      </c>
      <c r="U676" s="1">
        <f t="shared" si="187"/>
        <v>0</v>
      </c>
      <c r="V676" s="1">
        <f t="shared" si="185"/>
        <v>0</v>
      </c>
    </row>
    <row r="677" spans="1:22" x14ac:dyDescent="0.25">
      <c r="A677" t="s">
        <v>688</v>
      </c>
      <c r="B677" s="17">
        <f t="shared" si="173"/>
        <v>37526</v>
      </c>
      <c r="C677" s="1">
        <f t="shared" si="174"/>
        <v>24.45</v>
      </c>
      <c r="D677" s="1">
        <f t="shared" si="186"/>
        <v>4610.0499999999993</v>
      </c>
      <c r="E677" s="1"/>
      <c r="F677" s="1"/>
      <c r="G677" s="1"/>
      <c r="H677" s="1"/>
      <c r="I677" s="5">
        <f t="shared" si="175"/>
        <v>5</v>
      </c>
      <c r="J677" s="5">
        <f t="shared" si="176"/>
        <v>9</v>
      </c>
      <c r="K677" s="5">
        <f t="shared" si="177"/>
        <v>2002</v>
      </c>
      <c r="L677" s="18">
        <f t="shared" si="178"/>
        <v>2</v>
      </c>
      <c r="M677" s="5">
        <f t="shared" si="179"/>
        <v>900</v>
      </c>
      <c r="N677" s="5">
        <f t="shared" si="180"/>
        <v>717</v>
      </c>
      <c r="O677" s="5">
        <f t="shared" si="181"/>
        <v>-1</v>
      </c>
      <c r="P677" s="1">
        <f t="shared" si="182"/>
        <v>25.6</v>
      </c>
      <c r="Q677" s="1">
        <f t="shared" si="183"/>
        <v>-10.4</v>
      </c>
      <c r="R677" s="1">
        <f t="shared" si="189"/>
        <v>0</v>
      </c>
      <c r="S677" s="1">
        <f t="shared" si="184"/>
        <v>0</v>
      </c>
      <c r="T677" s="1">
        <f t="shared" si="188"/>
        <v>16.309999999999999</v>
      </c>
      <c r="U677" s="1">
        <f t="shared" si="187"/>
        <v>24.45</v>
      </c>
      <c r="V677" s="1">
        <f t="shared" si="185"/>
        <v>0</v>
      </c>
    </row>
    <row r="678" spans="1:22" x14ac:dyDescent="0.25">
      <c r="A678" t="s">
        <v>689</v>
      </c>
      <c r="B678" s="17">
        <f t="shared" si="173"/>
        <v>37529</v>
      </c>
      <c r="C678" s="1">
        <f t="shared" si="174"/>
        <v>10.55</v>
      </c>
      <c r="D678" s="1">
        <f t="shared" si="186"/>
        <v>4620.5999999999995</v>
      </c>
      <c r="E678" s="1"/>
      <c r="F678" s="1"/>
      <c r="G678" s="1"/>
      <c r="H678" s="1"/>
      <c r="I678" s="5">
        <f t="shared" si="175"/>
        <v>1</v>
      </c>
      <c r="J678" s="5">
        <f t="shared" si="176"/>
        <v>9</v>
      </c>
      <c r="K678" s="5">
        <f t="shared" si="177"/>
        <v>2002</v>
      </c>
      <c r="L678" s="18">
        <f t="shared" si="178"/>
        <v>3</v>
      </c>
      <c r="M678" s="5">
        <f t="shared" si="179"/>
        <v>864</v>
      </c>
      <c r="N678" s="5">
        <f t="shared" si="180"/>
        <v>546</v>
      </c>
      <c r="O678" s="5">
        <f t="shared" si="181"/>
        <v>-1</v>
      </c>
      <c r="P678" s="1">
        <f t="shared" si="182"/>
        <v>22.5</v>
      </c>
      <c r="Q678" s="1">
        <f t="shared" si="183"/>
        <v>-26</v>
      </c>
      <c r="R678" s="1">
        <f t="shared" si="189"/>
        <v>0</v>
      </c>
      <c r="S678" s="1">
        <f t="shared" si="184"/>
        <v>0</v>
      </c>
      <c r="T678" s="1">
        <f t="shared" si="188"/>
        <v>17.434999999999999</v>
      </c>
      <c r="U678" s="1">
        <f t="shared" si="187"/>
        <v>10.55</v>
      </c>
      <c r="V678" s="1">
        <f t="shared" si="185"/>
        <v>22.5</v>
      </c>
    </row>
    <row r="679" spans="1:22" x14ac:dyDescent="0.25">
      <c r="A679" t="s">
        <v>690</v>
      </c>
      <c r="B679" s="17">
        <f t="shared" si="173"/>
        <v>37530</v>
      </c>
      <c r="C679" s="1">
        <f t="shared" si="174"/>
        <v>57.95</v>
      </c>
      <c r="D679" s="1">
        <f t="shared" si="186"/>
        <v>4678.5499999999993</v>
      </c>
      <c r="E679" s="1"/>
      <c r="F679" s="1"/>
      <c r="G679" s="1"/>
      <c r="H679" s="1"/>
      <c r="I679" s="5">
        <f t="shared" si="175"/>
        <v>2</v>
      </c>
      <c r="J679" s="5">
        <f t="shared" si="176"/>
        <v>10</v>
      </c>
      <c r="K679" s="5">
        <f t="shared" si="177"/>
        <v>2002</v>
      </c>
      <c r="L679" s="18">
        <f t="shared" si="178"/>
        <v>3</v>
      </c>
      <c r="M679" s="5">
        <f t="shared" si="179"/>
        <v>900</v>
      </c>
      <c r="N679" s="5">
        <f t="shared" si="180"/>
        <v>567</v>
      </c>
      <c r="O679" s="5">
        <f t="shared" si="181"/>
        <v>-1</v>
      </c>
      <c r="P679" s="1">
        <f t="shared" si="182"/>
        <v>58.6</v>
      </c>
      <c r="Q679" s="1">
        <f t="shared" si="183"/>
        <v>-27.45</v>
      </c>
      <c r="R679" s="1">
        <f t="shared" si="189"/>
        <v>0</v>
      </c>
      <c r="S679" s="1">
        <f t="shared" si="184"/>
        <v>0</v>
      </c>
      <c r="T679" s="1">
        <f t="shared" si="188"/>
        <v>18.137500000000003</v>
      </c>
      <c r="U679" s="1">
        <f t="shared" si="187"/>
        <v>57.95</v>
      </c>
      <c r="V679" s="1">
        <f t="shared" si="185"/>
        <v>58.6</v>
      </c>
    </row>
    <row r="680" spans="1:22" x14ac:dyDescent="0.25">
      <c r="A680" t="s">
        <v>691</v>
      </c>
      <c r="B680" s="17">
        <f t="shared" si="173"/>
        <v>37531</v>
      </c>
      <c r="C680" s="1">
        <f t="shared" si="174"/>
        <v>15.45</v>
      </c>
      <c r="D680" s="1">
        <f t="shared" si="186"/>
        <v>4693.9999999999991</v>
      </c>
      <c r="E680" s="1"/>
      <c r="F680" s="1"/>
      <c r="G680" s="1"/>
      <c r="H680" s="1"/>
      <c r="I680" s="5">
        <f t="shared" si="175"/>
        <v>3</v>
      </c>
      <c r="J680" s="5">
        <f t="shared" si="176"/>
        <v>10</v>
      </c>
      <c r="K680" s="5">
        <f t="shared" si="177"/>
        <v>2002</v>
      </c>
      <c r="L680" s="18">
        <f t="shared" si="178"/>
        <v>4</v>
      </c>
      <c r="M680" s="5">
        <f t="shared" si="179"/>
        <v>885</v>
      </c>
      <c r="N680" s="5">
        <f t="shared" si="180"/>
        <v>558</v>
      </c>
      <c r="O680" s="5">
        <f t="shared" si="181"/>
        <v>-1</v>
      </c>
      <c r="P680" s="1">
        <f t="shared" si="182"/>
        <v>25.6</v>
      </c>
      <c r="Q680" s="1">
        <f t="shared" si="183"/>
        <v>-27</v>
      </c>
      <c r="R680" s="1">
        <f t="shared" si="189"/>
        <v>0</v>
      </c>
      <c r="S680" s="1">
        <f t="shared" si="184"/>
        <v>0</v>
      </c>
      <c r="T680" s="1">
        <f t="shared" si="188"/>
        <v>17.110000000000003</v>
      </c>
      <c r="U680" s="1">
        <f t="shared" si="187"/>
        <v>15.45</v>
      </c>
      <c r="V680" s="1">
        <f t="shared" si="185"/>
        <v>9.6999999999999993</v>
      </c>
    </row>
    <row r="681" spans="1:22" x14ac:dyDescent="0.25">
      <c r="A681" t="s">
        <v>692</v>
      </c>
      <c r="B681" s="17">
        <f t="shared" si="173"/>
        <v>37532</v>
      </c>
      <c r="C681" s="1">
        <f t="shared" si="174"/>
        <v>5.6</v>
      </c>
      <c r="D681" s="1">
        <f t="shared" si="186"/>
        <v>4699.5999999999995</v>
      </c>
      <c r="E681" s="1"/>
      <c r="F681" s="1"/>
      <c r="G681" s="1"/>
      <c r="H681" s="1"/>
      <c r="I681" s="5">
        <f t="shared" si="175"/>
        <v>4</v>
      </c>
      <c r="J681" s="5">
        <f t="shared" si="176"/>
        <v>10</v>
      </c>
      <c r="K681" s="5">
        <f t="shared" si="177"/>
        <v>2002</v>
      </c>
      <c r="L681" s="18">
        <f t="shared" si="178"/>
        <v>4</v>
      </c>
      <c r="M681" s="5">
        <f t="shared" si="179"/>
        <v>549</v>
      </c>
      <c r="N681" s="5">
        <f t="shared" si="180"/>
        <v>534</v>
      </c>
      <c r="O681" s="5">
        <f t="shared" si="181"/>
        <v>-1</v>
      </c>
      <c r="P681" s="1">
        <f t="shared" si="182"/>
        <v>18.45</v>
      </c>
      <c r="Q681" s="1">
        <f t="shared" si="183"/>
        <v>-13</v>
      </c>
      <c r="R681" s="1">
        <f t="shared" si="189"/>
        <v>0</v>
      </c>
      <c r="S681" s="1">
        <f t="shared" si="184"/>
        <v>0</v>
      </c>
      <c r="T681" s="1">
        <f t="shared" si="188"/>
        <v>17.555</v>
      </c>
      <c r="U681" s="1">
        <f t="shared" si="187"/>
        <v>5.6</v>
      </c>
      <c r="V681" s="1">
        <f t="shared" si="185"/>
        <v>0</v>
      </c>
    </row>
    <row r="682" spans="1:22" x14ac:dyDescent="0.25">
      <c r="A682" t="s">
        <v>693</v>
      </c>
      <c r="B682" s="17">
        <f t="shared" si="173"/>
        <v>37533</v>
      </c>
      <c r="C682" s="1">
        <f t="shared" si="174"/>
        <v>-29.9</v>
      </c>
      <c r="D682" s="1">
        <f t="shared" si="186"/>
        <v>4669.7</v>
      </c>
      <c r="E682" s="1"/>
      <c r="F682" s="1"/>
      <c r="G682" s="1"/>
      <c r="H682" s="1"/>
      <c r="I682" s="5">
        <f t="shared" si="175"/>
        <v>5</v>
      </c>
      <c r="J682" s="5">
        <f t="shared" si="176"/>
        <v>10</v>
      </c>
      <c r="K682" s="5">
        <f t="shared" si="177"/>
        <v>2002</v>
      </c>
      <c r="L682" s="18">
        <f t="shared" si="178"/>
        <v>3</v>
      </c>
      <c r="M682" s="5">
        <f t="shared" si="179"/>
        <v>771</v>
      </c>
      <c r="N682" s="5">
        <f t="shared" si="180"/>
        <v>846</v>
      </c>
      <c r="O682" s="5">
        <f t="shared" si="181"/>
        <v>1</v>
      </c>
      <c r="P682" s="1">
        <f t="shared" si="182"/>
        <v>15.65</v>
      </c>
      <c r="Q682" s="1">
        <f t="shared" si="183"/>
        <v>-37.299999999999997</v>
      </c>
      <c r="R682" s="1">
        <f t="shared" si="189"/>
        <v>-29.899999999999636</v>
      </c>
      <c r="S682" s="1">
        <f t="shared" si="184"/>
        <v>0</v>
      </c>
      <c r="T682" s="1">
        <f t="shared" si="188"/>
        <v>18.309999999999999</v>
      </c>
      <c r="U682" s="1">
        <f t="shared" si="187"/>
        <v>-29.9</v>
      </c>
      <c r="V682" s="1">
        <f t="shared" si="185"/>
        <v>0</v>
      </c>
    </row>
    <row r="683" spans="1:22" x14ac:dyDescent="0.25">
      <c r="A683" t="s">
        <v>694</v>
      </c>
      <c r="B683" s="17">
        <f t="shared" si="173"/>
        <v>37536</v>
      </c>
      <c r="C683" s="1">
        <f t="shared" si="174"/>
        <v>-6.15</v>
      </c>
      <c r="D683" s="1">
        <f t="shared" si="186"/>
        <v>4663.55</v>
      </c>
      <c r="E683" s="1"/>
      <c r="F683" s="1"/>
      <c r="G683" s="1"/>
      <c r="H683" s="1"/>
      <c r="I683" s="5">
        <f t="shared" si="175"/>
        <v>1</v>
      </c>
      <c r="J683" s="5">
        <f t="shared" si="176"/>
        <v>10</v>
      </c>
      <c r="K683" s="5">
        <f t="shared" si="177"/>
        <v>2002</v>
      </c>
      <c r="L683" s="18">
        <f t="shared" si="178"/>
        <v>1</v>
      </c>
      <c r="M683" s="5">
        <f t="shared" si="179"/>
        <v>693</v>
      </c>
      <c r="N683" s="5">
        <f t="shared" si="180"/>
        <v>849</v>
      </c>
      <c r="O683" s="5">
        <f t="shared" si="181"/>
        <v>1</v>
      </c>
      <c r="P683" s="1">
        <f t="shared" si="182"/>
        <v>6</v>
      </c>
      <c r="Q683" s="1">
        <f t="shared" si="183"/>
        <v>-13.25</v>
      </c>
      <c r="R683" s="1">
        <f t="shared" si="189"/>
        <v>-36.049999999999272</v>
      </c>
      <c r="S683" s="1">
        <f t="shared" si="184"/>
        <v>0</v>
      </c>
      <c r="T683" s="1">
        <f t="shared" si="188"/>
        <v>18.085000000000001</v>
      </c>
      <c r="U683" s="1">
        <f t="shared" si="187"/>
        <v>-6.15</v>
      </c>
      <c r="V683" s="1">
        <f t="shared" si="185"/>
        <v>0</v>
      </c>
    </row>
    <row r="684" spans="1:22" x14ac:dyDescent="0.25">
      <c r="A684" t="s">
        <v>695</v>
      </c>
      <c r="B684" s="17">
        <f t="shared" si="173"/>
        <v>37537</v>
      </c>
      <c r="C684" s="1">
        <f t="shared" si="174"/>
        <v>21.5</v>
      </c>
      <c r="D684" s="1">
        <f t="shared" si="186"/>
        <v>4685.05</v>
      </c>
      <c r="E684" s="1"/>
      <c r="F684" s="1"/>
      <c r="G684" s="1"/>
      <c r="H684" s="1"/>
      <c r="I684" s="5">
        <f t="shared" si="175"/>
        <v>2</v>
      </c>
      <c r="J684" s="5">
        <f t="shared" si="176"/>
        <v>10</v>
      </c>
      <c r="K684" s="5">
        <f t="shared" si="177"/>
        <v>2002</v>
      </c>
      <c r="L684" s="18">
        <f t="shared" si="178"/>
        <v>2</v>
      </c>
      <c r="M684" s="5">
        <f t="shared" si="179"/>
        <v>831</v>
      </c>
      <c r="N684" s="5">
        <f t="shared" si="180"/>
        <v>570</v>
      </c>
      <c r="O684" s="5">
        <f t="shared" si="181"/>
        <v>-1</v>
      </c>
      <c r="P684" s="1">
        <f t="shared" si="182"/>
        <v>33.700000000000003</v>
      </c>
      <c r="Q684" s="1">
        <f t="shared" si="183"/>
        <v>-4.95</v>
      </c>
      <c r="R684" s="1">
        <f t="shared" si="189"/>
        <v>-14.549999999999272</v>
      </c>
      <c r="S684" s="1">
        <f t="shared" si="184"/>
        <v>0</v>
      </c>
      <c r="T684" s="1">
        <f t="shared" si="188"/>
        <v>18.5975</v>
      </c>
      <c r="U684" s="1">
        <f t="shared" si="187"/>
        <v>21.5</v>
      </c>
      <c r="V684" s="1">
        <f t="shared" si="185"/>
        <v>33.700000000000003</v>
      </c>
    </row>
    <row r="685" spans="1:22" x14ac:dyDescent="0.25">
      <c r="A685" t="s">
        <v>696</v>
      </c>
      <c r="B685" s="17">
        <f t="shared" si="173"/>
        <v>37538</v>
      </c>
      <c r="C685" s="1">
        <f t="shared" si="174"/>
        <v>-27.55</v>
      </c>
      <c r="D685" s="1">
        <f t="shared" si="186"/>
        <v>4657.5</v>
      </c>
      <c r="E685" s="1"/>
      <c r="F685" s="1"/>
      <c r="G685" s="1"/>
      <c r="H685" s="1"/>
      <c r="I685" s="5">
        <f t="shared" si="175"/>
        <v>3</v>
      </c>
      <c r="J685" s="5">
        <f t="shared" si="176"/>
        <v>10</v>
      </c>
      <c r="K685" s="5">
        <f t="shared" si="177"/>
        <v>2002</v>
      </c>
      <c r="L685" s="18">
        <f t="shared" si="178"/>
        <v>2</v>
      </c>
      <c r="M685" s="5">
        <f t="shared" si="179"/>
        <v>693</v>
      </c>
      <c r="N685" s="5">
        <f t="shared" si="180"/>
        <v>873</v>
      </c>
      <c r="O685" s="5">
        <f t="shared" si="181"/>
        <v>1</v>
      </c>
      <c r="P685" s="1">
        <f t="shared" si="182"/>
        <v>6.3</v>
      </c>
      <c r="Q685" s="1">
        <f t="shared" si="183"/>
        <v>-28.6</v>
      </c>
      <c r="R685" s="1">
        <f t="shared" si="189"/>
        <v>-42.099999999999454</v>
      </c>
      <c r="S685" s="1">
        <f t="shared" si="184"/>
        <v>0</v>
      </c>
      <c r="T685" s="1">
        <f t="shared" si="188"/>
        <v>18.587499999999999</v>
      </c>
      <c r="U685" s="1">
        <f t="shared" si="187"/>
        <v>-27.55</v>
      </c>
      <c r="V685" s="1">
        <f t="shared" si="185"/>
        <v>0</v>
      </c>
    </row>
    <row r="686" spans="1:22" x14ac:dyDescent="0.25">
      <c r="A686" t="s">
        <v>697</v>
      </c>
      <c r="B686" s="17">
        <f t="shared" si="173"/>
        <v>37539</v>
      </c>
      <c r="C686" s="1">
        <f t="shared" si="174"/>
        <v>21.95</v>
      </c>
      <c r="D686" s="1">
        <f t="shared" si="186"/>
        <v>4679.45</v>
      </c>
      <c r="E686" s="1"/>
      <c r="F686" s="1"/>
      <c r="G686" s="1"/>
      <c r="H686" s="1"/>
      <c r="I686" s="5">
        <f t="shared" si="175"/>
        <v>4</v>
      </c>
      <c r="J686" s="5">
        <f t="shared" si="176"/>
        <v>10</v>
      </c>
      <c r="K686" s="5">
        <f t="shared" si="177"/>
        <v>2002</v>
      </c>
      <c r="L686" s="18">
        <f t="shared" si="178"/>
        <v>4</v>
      </c>
      <c r="M686" s="5">
        <f t="shared" si="179"/>
        <v>570</v>
      </c>
      <c r="N686" s="5">
        <f t="shared" si="180"/>
        <v>519</v>
      </c>
      <c r="O686" s="5">
        <f t="shared" si="181"/>
        <v>-1</v>
      </c>
      <c r="P686" s="1">
        <f t="shared" si="182"/>
        <v>27.1</v>
      </c>
      <c r="Q686" s="1">
        <f t="shared" si="183"/>
        <v>-15.75</v>
      </c>
      <c r="R686" s="1">
        <f t="shared" si="189"/>
        <v>-20.149999999999636</v>
      </c>
      <c r="S686" s="1">
        <f t="shared" si="184"/>
        <v>0</v>
      </c>
      <c r="T686" s="1">
        <f t="shared" si="188"/>
        <v>19.052500000000002</v>
      </c>
      <c r="U686" s="1">
        <f t="shared" si="187"/>
        <v>21.95</v>
      </c>
      <c r="V686" s="1">
        <f t="shared" si="185"/>
        <v>25.4</v>
      </c>
    </row>
    <row r="687" spans="1:22" x14ac:dyDescent="0.25">
      <c r="A687" t="s">
        <v>698</v>
      </c>
      <c r="B687" s="17">
        <f t="shared" si="173"/>
        <v>37540</v>
      </c>
      <c r="C687" s="1">
        <f t="shared" si="174"/>
        <v>-5.8</v>
      </c>
      <c r="D687" s="1">
        <f t="shared" si="186"/>
        <v>4673.6499999999996</v>
      </c>
      <c r="E687" s="1"/>
      <c r="F687" s="1"/>
      <c r="G687" s="1"/>
      <c r="H687" s="1"/>
      <c r="I687" s="5">
        <f t="shared" si="175"/>
        <v>5</v>
      </c>
      <c r="J687" s="5">
        <f t="shared" si="176"/>
        <v>10</v>
      </c>
      <c r="K687" s="5">
        <f t="shared" si="177"/>
        <v>2002</v>
      </c>
      <c r="L687" s="18">
        <f t="shared" si="178"/>
        <v>2</v>
      </c>
      <c r="M687" s="5">
        <f t="shared" si="179"/>
        <v>777</v>
      </c>
      <c r="N687" s="5">
        <f t="shared" si="180"/>
        <v>627</v>
      </c>
      <c r="O687" s="5">
        <f t="shared" si="181"/>
        <v>-1</v>
      </c>
      <c r="P687" s="1">
        <f t="shared" si="182"/>
        <v>19.100000000000001</v>
      </c>
      <c r="Q687" s="1">
        <f t="shared" si="183"/>
        <v>-14.4</v>
      </c>
      <c r="R687" s="1">
        <f t="shared" si="189"/>
        <v>-25.949999999999818</v>
      </c>
      <c r="S687" s="1">
        <f t="shared" si="184"/>
        <v>0</v>
      </c>
      <c r="T687" s="1">
        <f t="shared" si="188"/>
        <v>19.232499999999998</v>
      </c>
      <c r="U687" s="1">
        <f t="shared" si="187"/>
        <v>-5.8</v>
      </c>
      <c r="V687" s="1">
        <f t="shared" si="185"/>
        <v>19.100000000000001</v>
      </c>
    </row>
    <row r="688" spans="1:22" x14ac:dyDescent="0.25">
      <c r="A688" t="s">
        <v>699</v>
      </c>
      <c r="B688" s="17">
        <f t="shared" si="173"/>
        <v>37543</v>
      </c>
      <c r="C688" s="1">
        <f t="shared" si="174"/>
        <v>2.5</v>
      </c>
      <c r="D688" s="1">
        <f t="shared" si="186"/>
        <v>4676.1499999999996</v>
      </c>
      <c r="E688" s="1"/>
      <c r="F688" s="1"/>
      <c r="G688" s="1"/>
      <c r="H688" s="1"/>
      <c r="I688" s="5">
        <f t="shared" si="175"/>
        <v>1</v>
      </c>
      <c r="J688" s="5">
        <f t="shared" si="176"/>
        <v>10</v>
      </c>
      <c r="K688" s="5">
        <f t="shared" si="177"/>
        <v>2002</v>
      </c>
      <c r="L688" s="18">
        <f t="shared" si="178"/>
        <v>2</v>
      </c>
      <c r="M688" s="5">
        <f t="shared" si="179"/>
        <v>600</v>
      </c>
      <c r="N688" s="5">
        <f t="shared" si="180"/>
        <v>831</v>
      </c>
      <c r="O688" s="5">
        <f t="shared" si="181"/>
        <v>1</v>
      </c>
      <c r="P688" s="1">
        <f t="shared" si="182"/>
        <v>9.8000000000000007</v>
      </c>
      <c r="Q688" s="1">
        <f t="shared" si="183"/>
        <v>-10.6</v>
      </c>
      <c r="R688" s="1">
        <f t="shared" si="189"/>
        <v>-23.449999999999818</v>
      </c>
      <c r="S688" s="1">
        <f t="shared" si="184"/>
        <v>0</v>
      </c>
      <c r="T688" s="1">
        <f t="shared" si="188"/>
        <v>19.71</v>
      </c>
      <c r="U688" s="1">
        <f t="shared" si="187"/>
        <v>2.5</v>
      </c>
      <c r="V688" s="1">
        <f t="shared" si="185"/>
        <v>3.4</v>
      </c>
    </row>
    <row r="689" spans="1:22" x14ac:dyDescent="0.25">
      <c r="A689" t="s">
        <v>700</v>
      </c>
      <c r="B689" s="17">
        <f t="shared" si="173"/>
        <v>37544</v>
      </c>
      <c r="C689" s="1">
        <f t="shared" si="174"/>
        <v>7.4</v>
      </c>
      <c r="D689" s="1">
        <f t="shared" si="186"/>
        <v>4683.5499999999993</v>
      </c>
      <c r="E689" s="1"/>
      <c r="F689" s="1"/>
      <c r="G689" s="1"/>
      <c r="H689" s="1"/>
      <c r="I689" s="5">
        <f t="shared" si="175"/>
        <v>2</v>
      </c>
      <c r="J689" s="5">
        <f t="shared" si="176"/>
        <v>10</v>
      </c>
      <c r="K689" s="5">
        <f t="shared" si="177"/>
        <v>2002</v>
      </c>
      <c r="L689" s="18">
        <f t="shared" si="178"/>
        <v>2</v>
      </c>
      <c r="M689" s="5">
        <f t="shared" si="179"/>
        <v>861</v>
      </c>
      <c r="N689" s="5">
        <f t="shared" si="180"/>
        <v>534</v>
      </c>
      <c r="O689" s="5">
        <f t="shared" si="181"/>
        <v>-1</v>
      </c>
      <c r="P689" s="1">
        <f t="shared" si="182"/>
        <v>12.8</v>
      </c>
      <c r="Q689" s="1">
        <f t="shared" si="183"/>
        <v>-15.7</v>
      </c>
      <c r="R689" s="1">
        <f t="shared" si="189"/>
        <v>-16.050000000000182</v>
      </c>
      <c r="S689" s="1">
        <f t="shared" si="184"/>
        <v>0</v>
      </c>
      <c r="T689" s="1">
        <f t="shared" si="188"/>
        <v>20.350000000000001</v>
      </c>
      <c r="U689" s="1">
        <f t="shared" si="187"/>
        <v>7.4</v>
      </c>
      <c r="V689" s="1">
        <f t="shared" si="185"/>
        <v>12.8</v>
      </c>
    </row>
    <row r="690" spans="1:22" x14ac:dyDescent="0.25">
      <c r="A690" t="s">
        <v>701</v>
      </c>
      <c r="B690" s="17">
        <f t="shared" si="173"/>
        <v>37545</v>
      </c>
      <c r="C690" s="1">
        <f t="shared" si="174"/>
        <v>-11.85</v>
      </c>
      <c r="D690" s="1">
        <f t="shared" si="186"/>
        <v>4671.6999999999989</v>
      </c>
      <c r="E690" s="1"/>
      <c r="F690" s="1"/>
      <c r="G690" s="1"/>
      <c r="H690" s="1"/>
      <c r="I690" s="5">
        <f t="shared" si="175"/>
        <v>3</v>
      </c>
      <c r="J690" s="5">
        <f t="shared" si="176"/>
        <v>10</v>
      </c>
      <c r="K690" s="5">
        <f t="shared" si="177"/>
        <v>2002</v>
      </c>
      <c r="L690" s="18">
        <f t="shared" si="178"/>
        <v>4</v>
      </c>
      <c r="M690" s="5">
        <f t="shared" si="179"/>
        <v>558</v>
      </c>
      <c r="N690" s="5">
        <f t="shared" si="180"/>
        <v>786</v>
      </c>
      <c r="O690" s="5">
        <f t="shared" si="181"/>
        <v>1</v>
      </c>
      <c r="P690" s="1">
        <f t="shared" si="182"/>
        <v>11.35</v>
      </c>
      <c r="Q690" s="1">
        <f t="shared" si="183"/>
        <v>-15.85</v>
      </c>
      <c r="R690" s="1">
        <f t="shared" si="189"/>
        <v>-27.900000000000546</v>
      </c>
      <c r="S690" s="1">
        <f t="shared" si="184"/>
        <v>0</v>
      </c>
      <c r="T690" s="1">
        <f t="shared" si="188"/>
        <v>20.197500000000002</v>
      </c>
      <c r="U690" s="1">
        <f t="shared" si="187"/>
        <v>-11.85</v>
      </c>
      <c r="V690" s="1">
        <f t="shared" si="185"/>
        <v>0</v>
      </c>
    </row>
    <row r="691" spans="1:22" x14ac:dyDescent="0.25">
      <c r="A691" t="s">
        <v>702</v>
      </c>
      <c r="B691" s="17">
        <f t="shared" si="173"/>
        <v>37546</v>
      </c>
      <c r="C691" s="1">
        <f t="shared" si="174"/>
        <v>-34.700000000000003</v>
      </c>
      <c r="D691" s="1">
        <f t="shared" si="186"/>
        <v>4636.9999999999991</v>
      </c>
      <c r="E691" s="1"/>
      <c r="F691" s="1"/>
      <c r="G691" s="1"/>
      <c r="H691" s="1"/>
      <c r="I691" s="5">
        <f t="shared" si="175"/>
        <v>4</v>
      </c>
      <c r="J691" s="5">
        <f t="shared" si="176"/>
        <v>10</v>
      </c>
      <c r="K691" s="5">
        <f t="shared" si="177"/>
        <v>2002</v>
      </c>
      <c r="L691" s="18">
        <f t="shared" si="178"/>
        <v>2</v>
      </c>
      <c r="M691" s="5">
        <f t="shared" si="179"/>
        <v>915</v>
      </c>
      <c r="N691" s="5">
        <f t="shared" si="180"/>
        <v>828</v>
      </c>
      <c r="O691" s="5">
        <f t="shared" si="181"/>
        <v>-1</v>
      </c>
      <c r="P691" s="1">
        <f t="shared" si="182"/>
        <v>0</v>
      </c>
      <c r="Q691" s="1">
        <f t="shared" si="183"/>
        <v>-35.85</v>
      </c>
      <c r="R691" s="1">
        <f t="shared" si="189"/>
        <v>-62.600000000000364</v>
      </c>
      <c r="S691" s="1">
        <f t="shared" si="184"/>
        <v>0</v>
      </c>
      <c r="T691" s="1">
        <f t="shared" si="188"/>
        <v>19.7425</v>
      </c>
      <c r="U691" s="1">
        <f t="shared" si="187"/>
        <v>-34.700000000000003</v>
      </c>
      <c r="V691" s="1">
        <f t="shared" si="185"/>
        <v>0</v>
      </c>
    </row>
    <row r="692" spans="1:22" x14ac:dyDescent="0.25">
      <c r="A692" t="s">
        <v>703</v>
      </c>
      <c r="B692" s="17">
        <f t="shared" si="173"/>
        <v>37547</v>
      </c>
      <c r="C692" s="1">
        <f t="shared" si="174"/>
        <v>2.2000000000000002</v>
      </c>
      <c r="D692" s="1">
        <f t="shared" si="186"/>
        <v>4639.1999999999989</v>
      </c>
      <c r="E692" s="1"/>
      <c r="F692" s="1"/>
      <c r="G692" s="1"/>
      <c r="H692" s="1"/>
      <c r="I692" s="5">
        <f t="shared" si="175"/>
        <v>5</v>
      </c>
      <c r="J692" s="5">
        <f t="shared" si="176"/>
        <v>10</v>
      </c>
      <c r="K692" s="5">
        <f t="shared" si="177"/>
        <v>2002</v>
      </c>
      <c r="L692" s="18">
        <f t="shared" si="178"/>
        <v>2</v>
      </c>
      <c r="M692" s="5">
        <f t="shared" si="179"/>
        <v>792</v>
      </c>
      <c r="N692" s="5">
        <f t="shared" si="180"/>
        <v>849</v>
      </c>
      <c r="O692" s="5">
        <f t="shared" si="181"/>
        <v>1</v>
      </c>
      <c r="P692" s="1">
        <f t="shared" si="182"/>
        <v>6.1</v>
      </c>
      <c r="Q692" s="1">
        <f t="shared" si="183"/>
        <v>-8.4</v>
      </c>
      <c r="R692" s="1">
        <f t="shared" si="189"/>
        <v>-60.400000000000546</v>
      </c>
      <c r="S692" s="1">
        <f t="shared" si="184"/>
        <v>0</v>
      </c>
      <c r="T692" s="1">
        <f t="shared" si="188"/>
        <v>18.627500000000005</v>
      </c>
      <c r="U692" s="1">
        <f t="shared" si="187"/>
        <v>2.2000000000000002</v>
      </c>
      <c r="V692" s="1">
        <f t="shared" si="185"/>
        <v>4.0999999999999996</v>
      </c>
    </row>
    <row r="693" spans="1:22" x14ac:dyDescent="0.25">
      <c r="A693" t="s">
        <v>704</v>
      </c>
      <c r="B693" s="17">
        <f t="shared" si="173"/>
        <v>37550</v>
      </c>
      <c r="C693" s="1">
        <f t="shared" si="174"/>
        <v>-15.85</v>
      </c>
      <c r="D693" s="1">
        <f t="shared" si="186"/>
        <v>4623.3499999999985</v>
      </c>
      <c r="E693" s="1"/>
      <c r="F693" s="1"/>
      <c r="G693" s="1"/>
      <c r="H693" s="1"/>
      <c r="I693" s="5">
        <f t="shared" si="175"/>
        <v>1</v>
      </c>
      <c r="J693" s="5">
        <f t="shared" si="176"/>
        <v>10</v>
      </c>
      <c r="K693" s="5">
        <f t="shared" si="177"/>
        <v>2002</v>
      </c>
      <c r="L693" s="18">
        <f t="shared" si="178"/>
        <v>2</v>
      </c>
      <c r="M693" s="5">
        <f t="shared" si="179"/>
        <v>546</v>
      </c>
      <c r="N693" s="5">
        <f t="shared" si="180"/>
        <v>636</v>
      </c>
      <c r="O693" s="5">
        <f t="shared" si="181"/>
        <v>1</v>
      </c>
      <c r="P693" s="1">
        <f t="shared" si="182"/>
        <v>8</v>
      </c>
      <c r="Q693" s="1">
        <f t="shared" si="183"/>
        <v>-19.5</v>
      </c>
      <c r="R693" s="1">
        <f t="shared" si="189"/>
        <v>-76.250000000000909</v>
      </c>
      <c r="S693" s="1">
        <f t="shared" si="184"/>
        <v>0</v>
      </c>
      <c r="T693" s="1">
        <f t="shared" si="188"/>
        <v>18.802500000000006</v>
      </c>
      <c r="U693" s="1">
        <f t="shared" si="187"/>
        <v>-15.85</v>
      </c>
      <c r="V693" s="1">
        <f t="shared" si="185"/>
        <v>0</v>
      </c>
    </row>
    <row r="694" spans="1:22" x14ac:dyDescent="0.25">
      <c r="A694" t="s">
        <v>705</v>
      </c>
      <c r="B694" s="17">
        <f t="shared" si="173"/>
        <v>37551</v>
      </c>
      <c r="C694" s="1">
        <f t="shared" si="174"/>
        <v>-19.8</v>
      </c>
      <c r="D694" s="1">
        <f t="shared" si="186"/>
        <v>4603.5499999999984</v>
      </c>
      <c r="E694" s="1"/>
      <c r="F694" s="1"/>
      <c r="G694" s="1"/>
      <c r="H694" s="1"/>
      <c r="I694" s="5">
        <f t="shared" si="175"/>
        <v>2</v>
      </c>
      <c r="J694" s="5">
        <f t="shared" si="176"/>
        <v>10</v>
      </c>
      <c r="K694" s="5">
        <f t="shared" si="177"/>
        <v>2002</v>
      </c>
      <c r="L694" s="18">
        <f t="shared" si="178"/>
        <v>2</v>
      </c>
      <c r="M694" s="5">
        <f t="shared" si="179"/>
        <v>594</v>
      </c>
      <c r="N694" s="5">
        <f t="shared" si="180"/>
        <v>915</v>
      </c>
      <c r="O694" s="5">
        <f t="shared" si="181"/>
        <v>1</v>
      </c>
      <c r="P694" s="1">
        <f t="shared" si="182"/>
        <v>11.25</v>
      </c>
      <c r="Q694" s="1">
        <f t="shared" si="183"/>
        <v>-27.55</v>
      </c>
      <c r="R694" s="1">
        <f t="shared" si="189"/>
        <v>-96.050000000001091</v>
      </c>
      <c r="S694" s="1">
        <f t="shared" si="184"/>
        <v>0</v>
      </c>
      <c r="T694" s="1">
        <f t="shared" si="188"/>
        <v>18.057500000000005</v>
      </c>
      <c r="U694" s="1">
        <f t="shared" si="187"/>
        <v>-19.8</v>
      </c>
      <c r="V694" s="1">
        <f t="shared" si="185"/>
        <v>0</v>
      </c>
    </row>
    <row r="695" spans="1:22" x14ac:dyDescent="0.25">
      <c r="A695" t="s">
        <v>706</v>
      </c>
      <c r="B695" s="17">
        <f t="shared" si="173"/>
        <v>37552</v>
      </c>
      <c r="C695" s="1">
        <f t="shared" si="174"/>
        <v>13.45</v>
      </c>
      <c r="D695" s="1">
        <f t="shared" si="186"/>
        <v>4616.9999999999982</v>
      </c>
      <c r="E695" s="1"/>
      <c r="F695" s="1"/>
      <c r="G695" s="1"/>
      <c r="H695" s="1"/>
      <c r="I695" s="5">
        <f t="shared" si="175"/>
        <v>3</v>
      </c>
      <c r="J695" s="5">
        <f t="shared" si="176"/>
        <v>10</v>
      </c>
      <c r="K695" s="5">
        <f t="shared" si="177"/>
        <v>2002</v>
      </c>
      <c r="L695" s="18">
        <f t="shared" si="178"/>
        <v>2</v>
      </c>
      <c r="M695" s="5">
        <f t="shared" si="179"/>
        <v>666</v>
      </c>
      <c r="N695" s="5">
        <f t="shared" si="180"/>
        <v>537</v>
      </c>
      <c r="O695" s="5">
        <f t="shared" si="181"/>
        <v>-1</v>
      </c>
      <c r="P695" s="1">
        <f t="shared" si="182"/>
        <v>21.05</v>
      </c>
      <c r="Q695" s="1">
        <f t="shared" si="183"/>
        <v>-14.95</v>
      </c>
      <c r="R695" s="1">
        <f t="shared" si="189"/>
        <v>-82.600000000001273</v>
      </c>
      <c r="S695" s="1">
        <f t="shared" si="184"/>
        <v>0</v>
      </c>
      <c r="T695" s="1">
        <f t="shared" si="188"/>
        <v>17.915000000000006</v>
      </c>
      <c r="U695" s="1">
        <f t="shared" si="187"/>
        <v>13.45</v>
      </c>
      <c r="V695" s="1">
        <f t="shared" si="185"/>
        <v>13.65</v>
      </c>
    </row>
    <row r="696" spans="1:22" x14ac:dyDescent="0.25">
      <c r="A696" t="s">
        <v>707</v>
      </c>
      <c r="B696" s="17">
        <f t="shared" si="173"/>
        <v>37553</v>
      </c>
      <c r="C696" s="1">
        <f t="shared" si="174"/>
        <v>14.1</v>
      </c>
      <c r="D696" s="1">
        <f t="shared" si="186"/>
        <v>4631.0999999999985</v>
      </c>
      <c r="E696" s="1"/>
      <c r="F696" s="1"/>
      <c r="G696" s="1"/>
      <c r="H696" s="1"/>
      <c r="I696" s="5">
        <f t="shared" si="175"/>
        <v>4</v>
      </c>
      <c r="J696" s="5">
        <f t="shared" si="176"/>
        <v>10</v>
      </c>
      <c r="K696" s="5">
        <f t="shared" si="177"/>
        <v>2002</v>
      </c>
      <c r="L696" s="18">
        <f t="shared" si="178"/>
        <v>3</v>
      </c>
      <c r="M696" s="5">
        <f t="shared" si="179"/>
        <v>882</v>
      </c>
      <c r="N696" s="5">
        <f t="shared" si="180"/>
        <v>783</v>
      </c>
      <c r="O696" s="5">
        <f t="shared" si="181"/>
        <v>-1</v>
      </c>
      <c r="P696" s="1">
        <f t="shared" si="182"/>
        <v>28.45</v>
      </c>
      <c r="Q696" s="1">
        <f t="shared" si="183"/>
        <v>-22.55</v>
      </c>
      <c r="R696" s="1">
        <f t="shared" si="189"/>
        <v>-68.500000000000909</v>
      </c>
      <c r="S696" s="1">
        <f t="shared" si="184"/>
        <v>0</v>
      </c>
      <c r="T696" s="1">
        <f t="shared" si="188"/>
        <v>18.370000000000005</v>
      </c>
      <c r="U696" s="1">
        <f t="shared" si="187"/>
        <v>14.1</v>
      </c>
      <c r="V696" s="1">
        <f t="shared" si="185"/>
        <v>0</v>
      </c>
    </row>
    <row r="697" spans="1:22" x14ac:dyDescent="0.25">
      <c r="A697" t="s">
        <v>708</v>
      </c>
      <c r="B697" s="17">
        <f t="shared" si="173"/>
        <v>37554</v>
      </c>
      <c r="C697" s="1">
        <f t="shared" si="174"/>
        <v>8.25</v>
      </c>
      <c r="D697" s="1">
        <f t="shared" si="186"/>
        <v>4639.3499999999985</v>
      </c>
      <c r="E697" s="1"/>
      <c r="F697" s="1"/>
      <c r="G697" s="1"/>
      <c r="H697" s="1"/>
      <c r="I697" s="5">
        <f t="shared" si="175"/>
        <v>5</v>
      </c>
      <c r="J697" s="5">
        <f t="shared" si="176"/>
        <v>10</v>
      </c>
      <c r="K697" s="5">
        <f t="shared" si="177"/>
        <v>2002</v>
      </c>
      <c r="L697" s="18">
        <f t="shared" si="178"/>
        <v>2</v>
      </c>
      <c r="M697" s="5">
        <f t="shared" si="179"/>
        <v>888</v>
      </c>
      <c r="N697" s="5">
        <f t="shared" si="180"/>
        <v>747</v>
      </c>
      <c r="O697" s="5">
        <f t="shared" si="181"/>
        <v>-1</v>
      </c>
      <c r="P697" s="1">
        <f t="shared" si="182"/>
        <v>9.9</v>
      </c>
      <c r="Q697" s="1">
        <f t="shared" si="183"/>
        <v>-19.600000000000001</v>
      </c>
      <c r="R697" s="1">
        <f t="shared" si="189"/>
        <v>-60.250000000000909</v>
      </c>
      <c r="S697" s="1">
        <f t="shared" si="184"/>
        <v>0</v>
      </c>
      <c r="T697" s="1">
        <f t="shared" si="188"/>
        <v>17.585000000000001</v>
      </c>
      <c r="U697" s="1">
        <f t="shared" si="187"/>
        <v>8.25</v>
      </c>
      <c r="V697" s="1">
        <f t="shared" si="185"/>
        <v>9.9</v>
      </c>
    </row>
    <row r="698" spans="1:22" x14ac:dyDescent="0.25">
      <c r="A698" t="s">
        <v>709</v>
      </c>
      <c r="B698" s="17">
        <f t="shared" si="173"/>
        <v>37557</v>
      </c>
      <c r="C698" s="1">
        <f t="shared" si="174"/>
        <v>16.45</v>
      </c>
      <c r="D698" s="1">
        <f t="shared" si="186"/>
        <v>4655.7999999999984</v>
      </c>
      <c r="E698" s="1"/>
      <c r="F698" s="1"/>
      <c r="G698" s="1"/>
      <c r="H698" s="1"/>
      <c r="I698" s="5">
        <f t="shared" si="175"/>
        <v>1</v>
      </c>
      <c r="J698" s="5">
        <f t="shared" si="176"/>
        <v>10</v>
      </c>
      <c r="K698" s="5">
        <f t="shared" si="177"/>
        <v>2002</v>
      </c>
      <c r="L698" s="18">
        <f t="shared" si="178"/>
        <v>2</v>
      </c>
      <c r="M698" s="5">
        <f t="shared" si="179"/>
        <v>621</v>
      </c>
      <c r="N698" s="5">
        <f t="shared" si="180"/>
        <v>528</v>
      </c>
      <c r="O698" s="5">
        <f t="shared" si="181"/>
        <v>-1</v>
      </c>
      <c r="P698" s="1">
        <f t="shared" si="182"/>
        <v>32</v>
      </c>
      <c r="Q698" s="1">
        <f t="shared" si="183"/>
        <v>-1</v>
      </c>
      <c r="R698" s="1">
        <f t="shared" si="189"/>
        <v>-43.800000000001091</v>
      </c>
      <c r="S698" s="1">
        <f t="shared" si="184"/>
        <v>0</v>
      </c>
      <c r="T698" s="1">
        <f t="shared" si="188"/>
        <v>18.059999999999999</v>
      </c>
      <c r="U698" s="1">
        <f t="shared" si="187"/>
        <v>16.45</v>
      </c>
      <c r="V698" s="1">
        <f t="shared" si="185"/>
        <v>0</v>
      </c>
    </row>
    <row r="699" spans="1:22" x14ac:dyDescent="0.25">
      <c r="A699" t="s">
        <v>710</v>
      </c>
      <c r="B699" s="17">
        <f t="shared" si="173"/>
        <v>37558</v>
      </c>
      <c r="C699" s="1">
        <f t="shared" si="174"/>
        <v>-14</v>
      </c>
      <c r="D699" s="1">
        <f t="shared" si="186"/>
        <v>4641.7999999999984</v>
      </c>
      <c r="E699" s="1"/>
      <c r="F699" s="1"/>
      <c r="G699" s="1"/>
      <c r="H699" s="1"/>
      <c r="I699" s="5">
        <f t="shared" si="175"/>
        <v>2</v>
      </c>
      <c r="J699" s="5">
        <f t="shared" si="176"/>
        <v>10</v>
      </c>
      <c r="K699" s="5">
        <f t="shared" si="177"/>
        <v>2002</v>
      </c>
      <c r="L699" s="18">
        <f t="shared" si="178"/>
        <v>2</v>
      </c>
      <c r="M699" s="5">
        <f t="shared" si="179"/>
        <v>540</v>
      </c>
      <c r="N699" s="5">
        <f t="shared" si="180"/>
        <v>849</v>
      </c>
      <c r="O699" s="5">
        <f t="shared" si="181"/>
        <v>1</v>
      </c>
      <c r="P699" s="1">
        <f t="shared" si="182"/>
        <v>6.8</v>
      </c>
      <c r="Q699" s="1">
        <f t="shared" si="183"/>
        <v>-17.899999999999999</v>
      </c>
      <c r="R699" s="1">
        <f t="shared" si="189"/>
        <v>-57.800000000001091</v>
      </c>
      <c r="S699" s="1">
        <f t="shared" si="184"/>
        <v>0</v>
      </c>
      <c r="T699" s="1">
        <f t="shared" si="188"/>
        <v>15.469999999999999</v>
      </c>
      <c r="U699" s="1">
        <f t="shared" si="187"/>
        <v>-14</v>
      </c>
      <c r="V699" s="1">
        <f t="shared" si="185"/>
        <v>0</v>
      </c>
    </row>
    <row r="700" spans="1:22" x14ac:dyDescent="0.25">
      <c r="A700" t="s">
        <v>711</v>
      </c>
      <c r="B700" s="17">
        <f t="shared" si="173"/>
        <v>37559</v>
      </c>
      <c r="C700" s="1">
        <f t="shared" si="174"/>
        <v>0.5</v>
      </c>
      <c r="D700" s="1">
        <f t="shared" si="186"/>
        <v>4642.2999999999984</v>
      </c>
      <c r="E700" s="1"/>
      <c r="F700" s="1"/>
      <c r="G700" s="1"/>
      <c r="H700" s="1"/>
      <c r="I700" s="5">
        <f t="shared" si="175"/>
        <v>3</v>
      </c>
      <c r="J700" s="5">
        <f t="shared" si="176"/>
        <v>10</v>
      </c>
      <c r="K700" s="5">
        <f t="shared" si="177"/>
        <v>2002</v>
      </c>
      <c r="L700" s="18">
        <f t="shared" si="178"/>
        <v>2</v>
      </c>
      <c r="M700" s="5">
        <f t="shared" si="179"/>
        <v>555</v>
      </c>
      <c r="N700" s="5">
        <f t="shared" si="180"/>
        <v>525</v>
      </c>
      <c r="O700" s="5">
        <f t="shared" si="181"/>
        <v>-1</v>
      </c>
      <c r="P700" s="1">
        <f t="shared" si="182"/>
        <v>13.65</v>
      </c>
      <c r="Q700" s="1">
        <f t="shared" si="183"/>
        <v>-1.75</v>
      </c>
      <c r="R700" s="1">
        <f t="shared" si="189"/>
        <v>-57.300000000001091</v>
      </c>
      <c r="S700" s="1">
        <f t="shared" si="184"/>
        <v>0</v>
      </c>
      <c r="T700" s="1">
        <f t="shared" si="188"/>
        <v>14.872499999999999</v>
      </c>
      <c r="U700" s="1">
        <f t="shared" si="187"/>
        <v>0.5</v>
      </c>
      <c r="V700" s="1">
        <f t="shared" si="185"/>
        <v>9.6</v>
      </c>
    </row>
    <row r="701" spans="1:22" x14ac:dyDescent="0.25">
      <c r="A701" t="s">
        <v>712</v>
      </c>
      <c r="B701" s="17">
        <f t="shared" si="173"/>
        <v>37560</v>
      </c>
      <c r="C701" s="1">
        <f t="shared" si="174"/>
        <v>-17.649999999999999</v>
      </c>
      <c r="D701" s="1">
        <f t="shared" si="186"/>
        <v>4624.6499999999987</v>
      </c>
      <c r="E701" s="1"/>
      <c r="F701" s="1"/>
      <c r="G701" s="1"/>
      <c r="H701" s="1"/>
      <c r="I701" s="5">
        <f t="shared" si="175"/>
        <v>4</v>
      </c>
      <c r="J701" s="5">
        <f t="shared" si="176"/>
        <v>10</v>
      </c>
      <c r="K701" s="5">
        <f t="shared" si="177"/>
        <v>2002</v>
      </c>
      <c r="L701" s="18">
        <f t="shared" si="178"/>
        <v>1</v>
      </c>
      <c r="M701" s="5">
        <f t="shared" si="179"/>
        <v>552</v>
      </c>
      <c r="N701" s="5">
        <f t="shared" si="180"/>
        <v>885</v>
      </c>
      <c r="O701" s="5">
        <f t="shared" si="181"/>
        <v>1</v>
      </c>
      <c r="P701" s="1">
        <f t="shared" si="182"/>
        <v>4</v>
      </c>
      <c r="Q701" s="1">
        <f t="shared" si="183"/>
        <v>-21.95</v>
      </c>
      <c r="R701" s="1">
        <f t="shared" si="189"/>
        <v>-74.950000000000728</v>
      </c>
      <c r="S701" s="1">
        <f t="shared" si="184"/>
        <v>0</v>
      </c>
      <c r="T701" s="1">
        <f t="shared" si="188"/>
        <v>14.149999999999997</v>
      </c>
      <c r="U701" s="1">
        <f t="shared" si="187"/>
        <v>-17.649999999999999</v>
      </c>
      <c r="V701" s="1">
        <f t="shared" si="185"/>
        <v>0</v>
      </c>
    </row>
    <row r="702" spans="1:22" x14ac:dyDescent="0.25">
      <c r="A702" t="s">
        <v>713</v>
      </c>
      <c r="B702" s="17">
        <f t="shared" si="173"/>
        <v>37561</v>
      </c>
      <c r="C702" s="1">
        <f t="shared" si="174"/>
        <v>1.1000000000000001</v>
      </c>
      <c r="D702" s="1">
        <f t="shared" si="186"/>
        <v>4625.7499999999991</v>
      </c>
      <c r="E702" s="1"/>
      <c r="F702" s="1"/>
      <c r="G702" s="1"/>
      <c r="H702" s="1"/>
      <c r="I702" s="5">
        <f t="shared" si="175"/>
        <v>5</v>
      </c>
      <c r="J702" s="5">
        <f t="shared" si="176"/>
        <v>11</v>
      </c>
      <c r="K702" s="5">
        <f t="shared" si="177"/>
        <v>2002</v>
      </c>
      <c r="L702" s="18">
        <f t="shared" si="178"/>
        <v>1</v>
      </c>
      <c r="M702" s="5">
        <f t="shared" si="179"/>
        <v>873</v>
      </c>
      <c r="N702" s="5">
        <f t="shared" si="180"/>
        <v>591</v>
      </c>
      <c r="O702" s="5">
        <f t="shared" si="181"/>
        <v>-1</v>
      </c>
      <c r="P702" s="1">
        <f t="shared" si="182"/>
        <v>3.8</v>
      </c>
      <c r="Q702" s="1">
        <f t="shared" si="183"/>
        <v>-13.25</v>
      </c>
      <c r="R702" s="1">
        <f t="shared" si="189"/>
        <v>-73.850000000000364</v>
      </c>
      <c r="S702" s="1">
        <f t="shared" si="184"/>
        <v>0</v>
      </c>
      <c r="T702" s="1">
        <f t="shared" si="188"/>
        <v>13.557499999999999</v>
      </c>
      <c r="U702" s="1">
        <f t="shared" si="187"/>
        <v>1.1000000000000001</v>
      </c>
      <c r="V702" s="1">
        <f t="shared" si="185"/>
        <v>3.8</v>
      </c>
    </row>
    <row r="703" spans="1:22" x14ac:dyDescent="0.25">
      <c r="A703" t="s">
        <v>714</v>
      </c>
      <c r="B703" s="17">
        <f t="shared" si="173"/>
        <v>37564</v>
      </c>
      <c r="C703" s="1">
        <f t="shared" si="174"/>
        <v>13.85</v>
      </c>
      <c r="D703" s="1">
        <f t="shared" si="186"/>
        <v>4639.5999999999995</v>
      </c>
      <c r="E703" s="1"/>
      <c r="F703" s="1"/>
      <c r="G703" s="1"/>
      <c r="H703" s="1"/>
      <c r="I703" s="5">
        <f t="shared" si="175"/>
        <v>1</v>
      </c>
      <c r="J703" s="5">
        <f t="shared" si="176"/>
        <v>11</v>
      </c>
      <c r="K703" s="5">
        <f t="shared" si="177"/>
        <v>2002</v>
      </c>
      <c r="L703" s="18">
        <f t="shared" si="178"/>
        <v>1</v>
      </c>
      <c r="M703" s="5">
        <f t="shared" si="179"/>
        <v>888</v>
      </c>
      <c r="N703" s="5">
        <f t="shared" si="180"/>
        <v>612</v>
      </c>
      <c r="O703" s="5">
        <f t="shared" si="181"/>
        <v>-1</v>
      </c>
      <c r="P703" s="1">
        <f t="shared" si="182"/>
        <v>16.3</v>
      </c>
      <c r="Q703" s="1">
        <f t="shared" si="183"/>
        <v>-0.5</v>
      </c>
      <c r="R703" s="1">
        <f t="shared" si="189"/>
        <v>-45.450000000000728</v>
      </c>
      <c r="S703" s="1">
        <f t="shared" si="184"/>
        <v>0</v>
      </c>
      <c r="T703" s="1">
        <f t="shared" si="188"/>
        <v>14.0725</v>
      </c>
      <c r="U703" s="1">
        <f t="shared" si="187"/>
        <v>13.85</v>
      </c>
      <c r="V703" s="1">
        <f t="shared" si="185"/>
        <v>7.25</v>
      </c>
    </row>
    <row r="704" spans="1:22" x14ac:dyDescent="0.25">
      <c r="A704" t="s">
        <v>715</v>
      </c>
      <c r="B704" s="17">
        <f t="shared" si="173"/>
        <v>37565</v>
      </c>
      <c r="C704" s="1">
        <f t="shared" si="174"/>
        <v>-8.9</v>
      </c>
      <c r="D704" s="1">
        <f t="shared" si="186"/>
        <v>4630.7</v>
      </c>
      <c r="E704" s="1"/>
      <c r="F704" s="1"/>
      <c r="G704" s="1"/>
      <c r="H704" s="1"/>
      <c r="I704" s="5">
        <f t="shared" si="175"/>
        <v>2</v>
      </c>
      <c r="J704" s="5">
        <f t="shared" si="176"/>
        <v>11</v>
      </c>
      <c r="K704" s="5">
        <f t="shared" si="177"/>
        <v>2002</v>
      </c>
      <c r="L704" s="18">
        <f t="shared" si="178"/>
        <v>1</v>
      </c>
      <c r="M704" s="5">
        <f t="shared" si="179"/>
        <v>603</v>
      </c>
      <c r="N704" s="5">
        <f t="shared" si="180"/>
        <v>891</v>
      </c>
      <c r="O704" s="5">
        <f t="shared" si="181"/>
        <v>1</v>
      </c>
      <c r="P704" s="1">
        <f t="shared" si="182"/>
        <v>8.25</v>
      </c>
      <c r="Q704" s="1">
        <f t="shared" si="183"/>
        <v>-9.1999999999999993</v>
      </c>
      <c r="R704" s="1">
        <f t="shared" si="189"/>
        <v>-54.350000000000364</v>
      </c>
      <c r="S704" s="1">
        <f t="shared" si="184"/>
        <v>0</v>
      </c>
      <c r="T704" s="1">
        <f t="shared" si="188"/>
        <v>12.8</v>
      </c>
      <c r="U704" s="1">
        <f t="shared" si="187"/>
        <v>-8.9</v>
      </c>
      <c r="V704" s="1">
        <f t="shared" si="185"/>
        <v>8.25</v>
      </c>
    </row>
    <row r="705" spans="1:22" x14ac:dyDescent="0.25">
      <c r="A705" t="s">
        <v>716</v>
      </c>
      <c r="B705" s="17">
        <f t="shared" si="173"/>
        <v>37566</v>
      </c>
      <c r="C705" s="1">
        <f t="shared" si="174"/>
        <v>3.9</v>
      </c>
      <c r="D705" s="1">
        <f t="shared" si="186"/>
        <v>4634.5999999999995</v>
      </c>
      <c r="E705" s="1"/>
      <c r="F705" s="1"/>
      <c r="G705" s="1"/>
      <c r="H705" s="1"/>
      <c r="I705" s="5">
        <f t="shared" si="175"/>
        <v>3</v>
      </c>
      <c r="J705" s="5">
        <f t="shared" si="176"/>
        <v>11</v>
      </c>
      <c r="K705" s="5">
        <f t="shared" si="177"/>
        <v>2002</v>
      </c>
      <c r="L705" s="18">
        <f t="shared" si="178"/>
        <v>2</v>
      </c>
      <c r="M705" s="5">
        <f t="shared" si="179"/>
        <v>687</v>
      </c>
      <c r="N705" s="5">
        <f t="shared" si="180"/>
        <v>795</v>
      </c>
      <c r="O705" s="5">
        <f t="shared" si="181"/>
        <v>1</v>
      </c>
      <c r="P705" s="1">
        <f t="shared" si="182"/>
        <v>19.5</v>
      </c>
      <c r="Q705" s="1">
        <f t="shared" si="183"/>
        <v>-2</v>
      </c>
      <c r="R705" s="1">
        <f t="shared" si="189"/>
        <v>-50.450000000000728</v>
      </c>
      <c r="S705" s="1">
        <f t="shared" si="184"/>
        <v>0</v>
      </c>
      <c r="T705" s="1">
        <f t="shared" si="188"/>
        <v>13.460000000000003</v>
      </c>
      <c r="U705" s="1">
        <f t="shared" si="187"/>
        <v>3.9</v>
      </c>
      <c r="V705" s="1">
        <f t="shared" si="185"/>
        <v>7.1</v>
      </c>
    </row>
    <row r="706" spans="1:22" x14ac:dyDescent="0.25">
      <c r="A706" t="s">
        <v>717</v>
      </c>
      <c r="B706" s="17">
        <f t="shared" si="173"/>
        <v>37567</v>
      </c>
      <c r="C706" s="1">
        <f t="shared" si="174"/>
        <v>-1.6</v>
      </c>
      <c r="D706" s="1">
        <f t="shared" si="186"/>
        <v>4632.9999999999991</v>
      </c>
      <c r="E706" s="1"/>
      <c r="F706" s="1"/>
      <c r="G706" s="1"/>
      <c r="H706" s="1"/>
      <c r="I706" s="5">
        <f t="shared" si="175"/>
        <v>4</v>
      </c>
      <c r="J706" s="5">
        <f t="shared" si="176"/>
        <v>11</v>
      </c>
      <c r="K706" s="5">
        <f t="shared" si="177"/>
        <v>2002</v>
      </c>
      <c r="L706" s="18">
        <f t="shared" si="178"/>
        <v>2</v>
      </c>
      <c r="M706" s="5">
        <f t="shared" si="179"/>
        <v>873</v>
      </c>
      <c r="N706" s="5">
        <f t="shared" si="180"/>
        <v>807</v>
      </c>
      <c r="O706" s="5">
        <f t="shared" si="181"/>
        <v>-1</v>
      </c>
      <c r="P706" s="1">
        <f t="shared" si="182"/>
        <v>8.8000000000000007</v>
      </c>
      <c r="Q706" s="1">
        <f t="shared" si="183"/>
        <v>-12.2</v>
      </c>
      <c r="R706" s="1">
        <f t="shared" si="189"/>
        <v>-50.550000000000182</v>
      </c>
      <c r="S706" s="1">
        <f t="shared" si="184"/>
        <v>0</v>
      </c>
      <c r="T706" s="1">
        <f t="shared" si="188"/>
        <v>12.545000000000003</v>
      </c>
      <c r="U706" s="1">
        <f t="shared" si="187"/>
        <v>-1.6</v>
      </c>
      <c r="V706" s="1">
        <f t="shared" si="185"/>
        <v>0</v>
      </c>
    </row>
    <row r="707" spans="1:22" x14ac:dyDescent="0.25">
      <c r="A707" t="s">
        <v>718</v>
      </c>
      <c r="B707" s="17">
        <f t="shared" si="173"/>
        <v>37568</v>
      </c>
      <c r="C707" s="1">
        <f t="shared" si="174"/>
        <v>-14.65</v>
      </c>
      <c r="D707" s="1">
        <f t="shared" si="186"/>
        <v>4618.3499999999995</v>
      </c>
      <c r="E707" s="1"/>
      <c r="F707" s="1"/>
      <c r="G707" s="1"/>
      <c r="H707" s="1"/>
      <c r="I707" s="5">
        <f t="shared" si="175"/>
        <v>5</v>
      </c>
      <c r="J707" s="5">
        <f t="shared" si="176"/>
        <v>11</v>
      </c>
      <c r="K707" s="5">
        <f t="shared" si="177"/>
        <v>2002</v>
      </c>
      <c r="L707" s="18">
        <f t="shared" si="178"/>
        <v>3</v>
      </c>
      <c r="M707" s="5">
        <f t="shared" si="179"/>
        <v>528</v>
      </c>
      <c r="N707" s="5">
        <f t="shared" si="180"/>
        <v>615</v>
      </c>
      <c r="O707" s="5">
        <f t="shared" si="181"/>
        <v>1</v>
      </c>
      <c r="P707" s="1">
        <f t="shared" si="182"/>
        <v>5.5</v>
      </c>
      <c r="Q707" s="1">
        <f t="shared" si="183"/>
        <v>-25.1</v>
      </c>
      <c r="R707" s="1">
        <f t="shared" si="189"/>
        <v>-65.199999999999818</v>
      </c>
      <c r="S707" s="1">
        <f t="shared" si="184"/>
        <v>0</v>
      </c>
      <c r="T707" s="1">
        <f t="shared" si="188"/>
        <v>11.865000000000004</v>
      </c>
      <c r="U707" s="1">
        <f t="shared" si="187"/>
        <v>-14.65</v>
      </c>
      <c r="V707" s="1">
        <f t="shared" si="185"/>
        <v>0</v>
      </c>
    </row>
    <row r="708" spans="1:22" x14ac:dyDescent="0.25">
      <c r="A708" t="s">
        <v>719</v>
      </c>
      <c r="B708" s="17">
        <f t="shared" si="173"/>
        <v>37571</v>
      </c>
      <c r="C708" s="1">
        <f t="shared" si="174"/>
        <v>22.35</v>
      </c>
      <c r="D708" s="1">
        <f t="shared" si="186"/>
        <v>4640.7</v>
      </c>
      <c r="E708" s="1"/>
      <c r="F708" s="1"/>
      <c r="G708" s="1"/>
      <c r="H708" s="1"/>
      <c r="I708" s="5">
        <f t="shared" si="175"/>
        <v>1</v>
      </c>
      <c r="J708" s="5">
        <f t="shared" si="176"/>
        <v>11</v>
      </c>
      <c r="K708" s="5">
        <f t="shared" si="177"/>
        <v>2002</v>
      </c>
      <c r="L708" s="18">
        <f t="shared" si="178"/>
        <v>2</v>
      </c>
      <c r="M708" s="5">
        <f t="shared" si="179"/>
        <v>867</v>
      </c>
      <c r="N708" s="5">
        <f t="shared" si="180"/>
        <v>531</v>
      </c>
      <c r="O708" s="5">
        <f t="shared" si="181"/>
        <v>-1</v>
      </c>
      <c r="P708" s="1">
        <f t="shared" si="182"/>
        <v>30</v>
      </c>
      <c r="Q708" s="1">
        <f t="shared" si="183"/>
        <v>-0.5</v>
      </c>
      <c r="R708" s="1">
        <f t="shared" si="189"/>
        <v>-42.849999999999454</v>
      </c>
      <c r="S708" s="1">
        <f t="shared" si="184"/>
        <v>0</v>
      </c>
      <c r="T708" s="1">
        <f t="shared" si="188"/>
        <v>12.875000000000004</v>
      </c>
      <c r="U708" s="1">
        <f t="shared" si="187"/>
        <v>22.35</v>
      </c>
      <c r="V708" s="1">
        <f t="shared" si="185"/>
        <v>0</v>
      </c>
    </row>
    <row r="709" spans="1:22" x14ac:dyDescent="0.25">
      <c r="A709" t="s">
        <v>720</v>
      </c>
      <c r="B709" s="17">
        <f t="shared" si="173"/>
        <v>37572</v>
      </c>
      <c r="C709" s="1">
        <f t="shared" si="174"/>
        <v>-5.3</v>
      </c>
      <c r="D709" s="1">
        <f t="shared" si="186"/>
        <v>4635.3999999999996</v>
      </c>
      <c r="E709" s="1"/>
      <c r="F709" s="1"/>
      <c r="G709" s="1"/>
      <c r="H709" s="1"/>
      <c r="I709" s="5">
        <f t="shared" si="175"/>
        <v>2</v>
      </c>
      <c r="J709" s="5">
        <f t="shared" si="176"/>
        <v>11</v>
      </c>
      <c r="K709" s="5">
        <f t="shared" si="177"/>
        <v>2002</v>
      </c>
      <c r="L709" s="18">
        <f t="shared" si="178"/>
        <v>2</v>
      </c>
      <c r="M709" s="5">
        <f t="shared" si="179"/>
        <v>813</v>
      </c>
      <c r="N709" s="5">
        <f t="shared" si="180"/>
        <v>561</v>
      </c>
      <c r="O709" s="5">
        <f t="shared" si="181"/>
        <v>-1</v>
      </c>
      <c r="P709" s="1">
        <f t="shared" si="182"/>
        <v>21.3</v>
      </c>
      <c r="Q709" s="1">
        <f t="shared" si="183"/>
        <v>-9.6999999999999993</v>
      </c>
      <c r="R709" s="1">
        <f t="shared" si="189"/>
        <v>-48.149999999999636</v>
      </c>
      <c r="S709" s="1">
        <f t="shared" si="184"/>
        <v>0</v>
      </c>
      <c r="T709" s="1">
        <f t="shared" si="188"/>
        <v>13.300000000000002</v>
      </c>
      <c r="U709" s="1">
        <f t="shared" si="187"/>
        <v>-5.3</v>
      </c>
      <c r="V709" s="1">
        <f t="shared" si="185"/>
        <v>21.3</v>
      </c>
    </row>
    <row r="710" spans="1:22" x14ac:dyDescent="0.25">
      <c r="A710" t="s">
        <v>721</v>
      </c>
      <c r="B710" s="17">
        <f t="shared" si="173"/>
        <v>37573</v>
      </c>
      <c r="C710" s="1">
        <f t="shared" si="174"/>
        <v>-17.95</v>
      </c>
      <c r="D710" s="1">
        <f t="shared" si="186"/>
        <v>4617.45</v>
      </c>
      <c r="E710" s="1"/>
      <c r="F710" s="1"/>
      <c r="G710" s="1"/>
      <c r="H710" s="1"/>
      <c r="I710" s="5">
        <f t="shared" si="175"/>
        <v>3</v>
      </c>
      <c r="J710" s="5">
        <f t="shared" si="176"/>
        <v>11</v>
      </c>
      <c r="K710" s="5">
        <f t="shared" si="177"/>
        <v>2002</v>
      </c>
      <c r="L710" s="18">
        <f t="shared" si="178"/>
        <v>2</v>
      </c>
      <c r="M710" s="5">
        <f t="shared" si="179"/>
        <v>516</v>
      </c>
      <c r="N710" s="5">
        <f t="shared" si="180"/>
        <v>783</v>
      </c>
      <c r="O710" s="5">
        <f t="shared" si="181"/>
        <v>1</v>
      </c>
      <c r="P710" s="1">
        <f t="shared" si="182"/>
        <v>0.25</v>
      </c>
      <c r="Q710" s="1">
        <f t="shared" si="183"/>
        <v>-22.6</v>
      </c>
      <c r="R710" s="1">
        <f t="shared" si="189"/>
        <v>-66.099999999999454</v>
      </c>
      <c r="S710" s="1">
        <f t="shared" si="184"/>
        <v>0</v>
      </c>
      <c r="T710" s="1">
        <f t="shared" si="188"/>
        <v>12.745000000000003</v>
      </c>
      <c r="U710" s="1">
        <f t="shared" si="187"/>
        <v>-17.95</v>
      </c>
      <c r="V710" s="1">
        <f t="shared" si="185"/>
        <v>0</v>
      </c>
    </row>
    <row r="711" spans="1:22" x14ac:dyDescent="0.25">
      <c r="A711" t="s">
        <v>722</v>
      </c>
      <c r="B711" s="17">
        <f t="shared" si="173"/>
        <v>37574</v>
      </c>
      <c r="C711" s="1">
        <f t="shared" si="174"/>
        <v>-1.35</v>
      </c>
      <c r="D711" s="1">
        <f t="shared" si="186"/>
        <v>4616.0999999999995</v>
      </c>
      <c r="E711" s="1"/>
      <c r="F711" s="1"/>
      <c r="G711" s="1"/>
      <c r="H711" s="1"/>
      <c r="I711" s="5">
        <f t="shared" si="175"/>
        <v>4</v>
      </c>
      <c r="J711" s="5">
        <f t="shared" si="176"/>
        <v>11</v>
      </c>
      <c r="K711" s="5">
        <f t="shared" si="177"/>
        <v>2002</v>
      </c>
      <c r="L711" s="18">
        <f t="shared" si="178"/>
        <v>2</v>
      </c>
      <c r="M711" s="5">
        <f t="shared" si="179"/>
        <v>534</v>
      </c>
      <c r="N711" s="5">
        <f t="shared" si="180"/>
        <v>786</v>
      </c>
      <c r="O711" s="5">
        <f t="shared" si="181"/>
        <v>1</v>
      </c>
      <c r="P711" s="1">
        <f t="shared" si="182"/>
        <v>2.5</v>
      </c>
      <c r="Q711" s="1">
        <f t="shared" si="183"/>
        <v>-11.7</v>
      </c>
      <c r="R711" s="1">
        <f t="shared" si="189"/>
        <v>-55.599999999999454</v>
      </c>
      <c r="S711" s="1">
        <f t="shared" si="184"/>
        <v>0</v>
      </c>
      <c r="T711" s="1">
        <f t="shared" si="188"/>
        <v>12.870000000000005</v>
      </c>
      <c r="U711" s="1">
        <f t="shared" si="187"/>
        <v>-1.35</v>
      </c>
      <c r="V711" s="1">
        <f t="shared" si="185"/>
        <v>0.3</v>
      </c>
    </row>
    <row r="712" spans="1:22" x14ac:dyDescent="0.25">
      <c r="A712" t="s">
        <v>723</v>
      </c>
      <c r="B712" s="17">
        <f t="shared" si="173"/>
        <v>37575</v>
      </c>
      <c r="C712" s="1">
        <f t="shared" si="174"/>
        <v>14.2</v>
      </c>
      <c r="D712" s="1">
        <f t="shared" si="186"/>
        <v>4630.2999999999993</v>
      </c>
      <c r="E712" s="1"/>
      <c r="F712" s="1"/>
      <c r="G712" s="1"/>
      <c r="H712" s="1"/>
      <c r="I712" s="5">
        <f t="shared" si="175"/>
        <v>5</v>
      </c>
      <c r="J712" s="5">
        <f t="shared" si="176"/>
        <v>11</v>
      </c>
      <c r="K712" s="5">
        <f t="shared" si="177"/>
        <v>2002</v>
      </c>
      <c r="L712" s="18">
        <f t="shared" si="178"/>
        <v>2</v>
      </c>
      <c r="M712" s="5">
        <f t="shared" si="179"/>
        <v>888</v>
      </c>
      <c r="N712" s="5">
        <f t="shared" si="180"/>
        <v>516</v>
      </c>
      <c r="O712" s="5">
        <f t="shared" si="181"/>
        <v>-1</v>
      </c>
      <c r="P712" s="1">
        <f t="shared" si="182"/>
        <v>16.850000000000001</v>
      </c>
      <c r="Q712" s="1">
        <f t="shared" si="183"/>
        <v>-0.75</v>
      </c>
      <c r="R712" s="1">
        <f t="shared" si="189"/>
        <v>-25.499999999999091</v>
      </c>
      <c r="S712" s="1">
        <f t="shared" si="184"/>
        <v>0</v>
      </c>
      <c r="T712" s="1">
        <f t="shared" si="188"/>
        <v>13.407500000000002</v>
      </c>
      <c r="U712" s="1">
        <f t="shared" si="187"/>
        <v>14.2</v>
      </c>
      <c r="V712" s="1">
        <f t="shared" si="185"/>
        <v>16.850000000000001</v>
      </c>
    </row>
    <row r="713" spans="1:22" x14ac:dyDescent="0.25">
      <c r="A713" t="s">
        <v>724</v>
      </c>
      <c r="B713" s="17">
        <f t="shared" si="173"/>
        <v>37578</v>
      </c>
      <c r="C713" s="1">
        <f t="shared" si="174"/>
        <v>-0.1</v>
      </c>
      <c r="D713" s="1">
        <f t="shared" si="186"/>
        <v>4630.1999999999989</v>
      </c>
      <c r="E713" s="1"/>
      <c r="F713" s="1"/>
      <c r="G713" s="1"/>
      <c r="H713" s="1"/>
      <c r="I713" s="5">
        <f t="shared" si="175"/>
        <v>1</v>
      </c>
      <c r="J713" s="5">
        <f t="shared" si="176"/>
        <v>11</v>
      </c>
      <c r="K713" s="5">
        <f t="shared" si="177"/>
        <v>2002</v>
      </c>
      <c r="L713" s="18">
        <f t="shared" si="178"/>
        <v>1</v>
      </c>
      <c r="M713" s="5">
        <f t="shared" si="179"/>
        <v>672</v>
      </c>
      <c r="N713" s="5">
        <f t="shared" si="180"/>
        <v>822</v>
      </c>
      <c r="O713" s="5">
        <f t="shared" si="181"/>
        <v>1</v>
      </c>
      <c r="P713" s="1">
        <f t="shared" si="182"/>
        <v>6</v>
      </c>
      <c r="Q713" s="1">
        <f t="shared" si="183"/>
        <v>-5.95</v>
      </c>
      <c r="R713" s="1">
        <f t="shared" si="189"/>
        <v>-25.599999999999454</v>
      </c>
      <c r="S713" s="1">
        <f t="shared" si="184"/>
        <v>0</v>
      </c>
      <c r="T713" s="1">
        <f t="shared" si="188"/>
        <v>13.307500000000001</v>
      </c>
      <c r="U713" s="1">
        <f t="shared" si="187"/>
        <v>-0.1</v>
      </c>
      <c r="V713" s="1">
        <f t="shared" si="185"/>
        <v>0</v>
      </c>
    </row>
    <row r="714" spans="1:22" x14ac:dyDescent="0.25">
      <c r="A714" t="s">
        <v>725</v>
      </c>
      <c r="B714" s="17">
        <f t="shared" si="173"/>
        <v>37579</v>
      </c>
      <c r="C714" s="1">
        <f t="shared" si="174"/>
        <v>-13.25</v>
      </c>
      <c r="D714" s="1">
        <f t="shared" si="186"/>
        <v>4616.9499999999989</v>
      </c>
      <c r="E714" s="1"/>
      <c r="F714" s="1"/>
      <c r="G714" s="1"/>
      <c r="H714" s="1"/>
      <c r="I714" s="5">
        <f t="shared" si="175"/>
        <v>2</v>
      </c>
      <c r="J714" s="5">
        <f t="shared" si="176"/>
        <v>11</v>
      </c>
      <c r="K714" s="5">
        <f t="shared" si="177"/>
        <v>2002</v>
      </c>
      <c r="L714" s="18">
        <f t="shared" si="178"/>
        <v>2</v>
      </c>
      <c r="M714" s="5">
        <f t="shared" si="179"/>
        <v>606</v>
      </c>
      <c r="N714" s="5">
        <f t="shared" si="180"/>
        <v>906</v>
      </c>
      <c r="O714" s="5">
        <f t="shared" si="181"/>
        <v>1</v>
      </c>
      <c r="P714" s="1">
        <f t="shared" si="182"/>
        <v>1.6</v>
      </c>
      <c r="Q714" s="1">
        <f t="shared" si="183"/>
        <v>-13.05</v>
      </c>
      <c r="R714" s="1">
        <f t="shared" si="189"/>
        <v>-38.849999999999454</v>
      </c>
      <c r="S714" s="1">
        <f t="shared" si="184"/>
        <v>0</v>
      </c>
      <c r="T714" s="1">
        <f t="shared" si="188"/>
        <v>12.825000000000003</v>
      </c>
      <c r="U714" s="1">
        <f t="shared" si="187"/>
        <v>-13.25</v>
      </c>
      <c r="V714" s="1">
        <f t="shared" si="185"/>
        <v>0</v>
      </c>
    </row>
    <row r="715" spans="1:22" x14ac:dyDescent="0.25">
      <c r="A715" t="s">
        <v>726</v>
      </c>
      <c r="B715" s="17">
        <f t="shared" ref="B715:B778" si="190">VALUE(LEFT(A715,10))</f>
        <v>37580</v>
      </c>
      <c r="C715" s="1">
        <f t="shared" si="174"/>
        <v>38.85</v>
      </c>
      <c r="D715" s="1">
        <f t="shared" si="186"/>
        <v>4655.7999999999993</v>
      </c>
      <c r="E715" s="1"/>
      <c r="F715" s="1"/>
      <c r="G715" s="1"/>
      <c r="H715" s="1"/>
      <c r="I715" s="5">
        <f t="shared" si="175"/>
        <v>3</v>
      </c>
      <c r="J715" s="5">
        <f t="shared" si="176"/>
        <v>11</v>
      </c>
      <c r="K715" s="5">
        <f t="shared" si="177"/>
        <v>2002</v>
      </c>
      <c r="L715" s="18">
        <f t="shared" si="178"/>
        <v>2</v>
      </c>
      <c r="M715" s="5">
        <f t="shared" si="179"/>
        <v>831</v>
      </c>
      <c r="N715" s="5">
        <f t="shared" si="180"/>
        <v>531</v>
      </c>
      <c r="O715" s="5">
        <f t="shared" si="181"/>
        <v>-1</v>
      </c>
      <c r="P715" s="1">
        <f t="shared" si="182"/>
        <v>41</v>
      </c>
      <c r="Q715" s="1">
        <f t="shared" si="183"/>
        <v>-1</v>
      </c>
      <c r="R715" s="1">
        <f t="shared" si="189"/>
        <v>0</v>
      </c>
      <c r="S715" s="1">
        <f t="shared" si="184"/>
        <v>0</v>
      </c>
      <c r="T715" s="1">
        <f t="shared" si="188"/>
        <v>13.8225</v>
      </c>
      <c r="U715" s="1">
        <f t="shared" si="187"/>
        <v>38.85</v>
      </c>
      <c r="V715" s="1">
        <f t="shared" si="185"/>
        <v>41</v>
      </c>
    </row>
    <row r="716" spans="1:22" x14ac:dyDescent="0.25">
      <c r="A716" t="s">
        <v>727</v>
      </c>
      <c r="B716" s="17">
        <f t="shared" si="190"/>
        <v>37581</v>
      </c>
      <c r="C716" s="1">
        <f t="shared" ref="C716:C779" si="191">VALUE(MID($A716,11,10))</f>
        <v>-15.95</v>
      </c>
      <c r="D716" s="1">
        <f t="shared" si="186"/>
        <v>4639.8499999999995</v>
      </c>
      <c r="E716" s="1"/>
      <c r="F716" s="1"/>
      <c r="G716" s="1"/>
      <c r="H716" s="1"/>
      <c r="I716" s="5">
        <f t="shared" ref="I716:I779" si="192">WEEKDAY(B716,2)</f>
        <v>4</v>
      </c>
      <c r="J716" s="5">
        <f t="shared" ref="J716:J779" si="193">MONTH(B716)</f>
        <v>11</v>
      </c>
      <c r="K716" s="5">
        <f t="shared" ref="K716:K779" si="194">YEAR(B716)</f>
        <v>2002</v>
      </c>
      <c r="L716" s="18">
        <f t="shared" ref="L716:L779" si="195">VALUE(MID($A716,31,10))</f>
        <v>4</v>
      </c>
      <c r="M716" s="5">
        <f t="shared" ref="M716:M779" si="196">VALUE(MID($A716,71,10))</f>
        <v>552</v>
      </c>
      <c r="N716" s="5">
        <f t="shared" ref="N716:N779" si="197">VALUE(MID($A716,81,10))</f>
        <v>663</v>
      </c>
      <c r="O716" s="5">
        <f t="shared" ref="O716:O779" si="198">IF(M716&lt;N716,1,IF(N716&lt;M716,-1,0))</f>
        <v>1</v>
      </c>
      <c r="P716" s="1">
        <f t="shared" ref="P716:P779" si="199">VALUE(MID($A716,41,10))</f>
        <v>3.5</v>
      </c>
      <c r="Q716" s="1">
        <f t="shared" ref="Q716:Q779" si="200">VALUE(MID($A716,51,10))</f>
        <v>-30.7</v>
      </c>
      <c r="R716" s="1">
        <f t="shared" si="189"/>
        <v>-15.949999999999818</v>
      </c>
      <c r="S716" s="1">
        <f t="shared" ref="S716:S779" si="201">IF(AND(J716=$S$2,K716=$S$3),C716,0)</f>
        <v>0</v>
      </c>
      <c r="T716" s="1">
        <f t="shared" si="188"/>
        <v>12.574999999999999</v>
      </c>
      <c r="U716" s="1">
        <f t="shared" si="187"/>
        <v>-15.95</v>
      </c>
      <c r="V716" s="1">
        <f t="shared" ref="V716:V779" si="202">VALUE(MID($A716,101,10))</f>
        <v>0</v>
      </c>
    </row>
    <row r="717" spans="1:22" x14ac:dyDescent="0.25">
      <c r="A717" t="s">
        <v>728</v>
      </c>
      <c r="B717" s="17">
        <f t="shared" si="190"/>
        <v>37582</v>
      </c>
      <c r="C717" s="1">
        <f t="shared" si="191"/>
        <v>5.65</v>
      </c>
      <c r="D717" s="1">
        <f t="shared" ref="D717:D780" si="203">D716+C717</f>
        <v>4645.4999999999991</v>
      </c>
      <c r="E717" s="1"/>
      <c r="F717" s="1"/>
      <c r="G717" s="1"/>
      <c r="H717" s="1"/>
      <c r="I717" s="5">
        <f t="shared" si="192"/>
        <v>5</v>
      </c>
      <c r="J717" s="5">
        <f t="shared" si="193"/>
        <v>11</v>
      </c>
      <c r="K717" s="5">
        <f t="shared" si="194"/>
        <v>2002</v>
      </c>
      <c r="L717" s="18">
        <f t="shared" si="195"/>
        <v>2</v>
      </c>
      <c r="M717" s="5">
        <f t="shared" si="196"/>
        <v>855</v>
      </c>
      <c r="N717" s="5">
        <f t="shared" si="197"/>
        <v>516</v>
      </c>
      <c r="O717" s="5">
        <f t="shared" si="198"/>
        <v>-1</v>
      </c>
      <c r="P717" s="1">
        <f t="shared" si="199"/>
        <v>12.6</v>
      </c>
      <c r="Q717" s="1">
        <f t="shared" si="200"/>
        <v>-2.25</v>
      </c>
      <c r="R717" s="1">
        <f t="shared" si="189"/>
        <v>-10.300000000000182</v>
      </c>
      <c r="S717" s="1">
        <f t="shared" si="201"/>
        <v>0</v>
      </c>
      <c r="T717" s="1">
        <f t="shared" si="188"/>
        <v>12.709999999999999</v>
      </c>
      <c r="U717" s="1">
        <f t="shared" ref="U717:U780" si="204">IF(AND(P717&gt;$T$7*T716,M717&lt;N717,C717&lt;=0),0,C717)</f>
        <v>5.65</v>
      </c>
      <c r="V717" s="1">
        <f t="shared" si="202"/>
        <v>12.6</v>
      </c>
    </row>
    <row r="718" spans="1:22" x14ac:dyDescent="0.25">
      <c r="A718" t="s">
        <v>729</v>
      </c>
      <c r="B718" s="17">
        <f t="shared" si="190"/>
        <v>37585</v>
      </c>
      <c r="C718" s="1">
        <f t="shared" si="191"/>
        <v>-7.6</v>
      </c>
      <c r="D718" s="1">
        <f t="shared" si="203"/>
        <v>4637.8999999999987</v>
      </c>
      <c r="E718" s="1"/>
      <c r="F718" s="1"/>
      <c r="G718" s="1"/>
      <c r="H718" s="1"/>
      <c r="I718" s="5">
        <f t="shared" si="192"/>
        <v>1</v>
      </c>
      <c r="J718" s="5">
        <f t="shared" si="193"/>
        <v>11</v>
      </c>
      <c r="K718" s="5">
        <f t="shared" si="194"/>
        <v>2002</v>
      </c>
      <c r="L718" s="18">
        <f t="shared" si="195"/>
        <v>1</v>
      </c>
      <c r="M718" s="5">
        <f t="shared" si="196"/>
        <v>915</v>
      </c>
      <c r="N718" s="5">
        <f t="shared" si="197"/>
        <v>816</v>
      </c>
      <c r="O718" s="5">
        <f t="shared" si="198"/>
        <v>-1</v>
      </c>
      <c r="P718" s="1">
        <f t="shared" si="199"/>
        <v>0</v>
      </c>
      <c r="Q718" s="1">
        <f t="shared" si="200"/>
        <v>-10.65</v>
      </c>
      <c r="R718" s="1">
        <f t="shared" si="189"/>
        <v>-17.900000000000546</v>
      </c>
      <c r="S718" s="1">
        <f t="shared" si="201"/>
        <v>0</v>
      </c>
      <c r="T718" s="1">
        <f t="shared" si="188"/>
        <v>11.11</v>
      </c>
      <c r="U718" s="1">
        <f t="shared" si="204"/>
        <v>-7.6</v>
      </c>
      <c r="V718" s="1">
        <f t="shared" si="202"/>
        <v>0</v>
      </c>
    </row>
    <row r="719" spans="1:22" x14ac:dyDescent="0.25">
      <c r="A719" t="s">
        <v>730</v>
      </c>
      <c r="B719" s="17">
        <f t="shared" si="190"/>
        <v>37586</v>
      </c>
      <c r="C719" s="1">
        <f t="shared" si="191"/>
        <v>14.8</v>
      </c>
      <c r="D719" s="1">
        <f t="shared" si="203"/>
        <v>4652.6999999999989</v>
      </c>
      <c r="E719" s="1"/>
      <c r="F719" s="1"/>
      <c r="G719" s="1"/>
      <c r="H719" s="1"/>
      <c r="I719" s="5">
        <f t="shared" si="192"/>
        <v>2</v>
      </c>
      <c r="J719" s="5">
        <f t="shared" si="193"/>
        <v>11</v>
      </c>
      <c r="K719" s="5">
        <f t="shared" si="194"/>
        <v>2002</v>
      </c>
      <c r="L719" s="18">
        <f t="shared" si="195"/>
        <v>2</v>
      </c>
      <c r="M719" s="5">
        <f t="shared" si="196"/>
        <v>897</v>
      </c>
      <c r="N719" s="5">
        <f t="shared" si="197"/>
        <v>519</v>
      </c>
      <c r="O719" s="5">
        <f t="shared" si="198"/>
        <v>-1</v>
      </c>
      <c r="P719" s="1">
        <f t="shared" si="199"/>
        <v>19.2</v>
      </c>
      <c r="Q719" s="1">
        <f t="shared" si="200"/>
        <v>-1.25</v>
      </c>
      <c r="R719" s="1">
        <f t="shared" si="189"/>
        <v>-3.1000000000003638</v>
      </c>
      <c r="S719" s="1">
        <f t="shared" si="201"/>
        <v>0</v>
      </c>
      <c r="T719" s="1">
        <f t="shared" si="188"/>
        <v>11.729999999999999</v>
      </c>
      <c r="U719" s="1">
        <f t="shared" si="204"/>
        <v>14.8</v>
      </c>
      <c r="V719" s="1">
        <f t="shared" si="202"/>
        <v>11.65</v>
      </c>
    </row>
    <row r="720" spans="1:22" x14ac:dyDescent="0.25">
      <c r="A720" t="s">
        <v>731</v>
      </c>
      <c r="B720" s="17">
        <f t="shared" si="190"/>
        <v>37587</v>
      </c>
      <c r="C720" s="1">
        <f t="shared" si="191"/>
        <v>1.1499999999999999</v>
      </c>
      <c r="D720" s="1">
        <f t="shared" si="203"/>
        <v>4653.8499999999985</v>
      </c>
      <c r="E720" s="1"/>
      <c r="F720" s="1"/>
      <c r="G720" s="1"/>
      <c r="H720" s="1"/>
      <c r="I720" s="5">
        <f t="shared" si="192"/>
        <v>3</v>
      </c>
      <c r="J720" s="5">
        <f t="shared" si="193"/>
        <v>11</v>
      </c>
      <c r="K720" s="5">
        <f t="shared" si="194"/>
        <v>2002</v>
      </c>
      <c r="L720" s="18">
        <f t="shared" si="195"/>
        <v>2</v>
      </c>
      <c r="M720" s="5">
        <f t="shared" si="196"/>
        <v>885</v>
      </c>
      <c r="N720" s="5">
        <f t="shared" si="197"/>
        <v>549</v>
      </c>
      <c r="O720" s="5">
        <f t="shared" si="198"/>
        <v>-1</v>
      </c>
      <c r="P720" s="1">
        <f t="shared" si="199"/>
        <v>7.8</v>
      </c>
      <c r="Q720" s="1">
        <f t="shared" si="200"/>
        <v>-10</v>
      </c>
      <c r="R720" s="1">
        <f t="shared" si="189"/>
        <v>-1.9500000000007276</v>
      </c>
      <c r="S720" s="1">
        <f t="shared" si="201"/>
        <v>0</v>
      </c>
      <c r="T720" s="1">
        <f t="shared" si="188"/>
        <v>11.4375</v>
      </c>
      <c r="U720" s="1">
        <f t="shared" si="204"/>
        <v>1.1499999999999999</v>
      </c>
      <c r="V720" s="1">
        <f t="shared" si="202"/>
        <v>7.8</v>
      </c>
    </row>
    <row r="721" spans="1:22" x14ac:dyDescent="0.25">
      <c r="A721" t="s">
        <v>732</v>
      </c>
      <c r="B721" s="17">
        <f t="shared" si="190"/>
        <v>37592</v>
      </c>
      <c r="C721" s="1">
        <f t="shared" si="191"/>
        <v>-0.15</v>
      </c>
      <c r="D721" s="1">
        <f t="shared" si="203"/>
        <v>4653.6999999999989</v>
      </c>
      <c r="E721" s="1"/>
      <c r="F721" s="1"/>
      <c r="G721" s="1"/>
      <c r="H721" s="1"/>
      <c r="I721" s="5">
        <f t="shared" si="192"/>
        <v>1</v>
      </c>
      <c r="J721" s="5">
        <f t="shared" si="193"/>
        <v>12</v>
      </c>
      <c r="K721" s="5">
        <f t="shared" si="194"/>
        <v>2002</v>
      </c>
      <c r="L721" s="18">
        <f t="shared" si="195"/>
        <v>3</v>
      </c>
      <c r="M721" s="5">
        <f t="shared" si="196"/>
        <v>561</v>
      </c>
      <c r="N721" s="5">
        <f t="shared" si="197"/>
        <v>594</v>
      </c>
      <c r="O721" s="5">
        <f t="shared" si="198"/>
        <v>1</v>
      </c>
      <c r="P721" s="1">
        <f t="shared" si="199"/>
        <v>9.35</v>
      </c>
      <c r="Q721" s="1">
        <f t="shared" si="200"/>
        <v>-14.65</v>
      </c>
      <c r="R721" s="1">
        <f t="shared" si="189"/>
        <v>-2.1000000000003638</v>
      </c>
      <c r="S721" s="1">
        <f t="shared" si="201"/>
        <v>0</v>
      </c>
      <c r="T721" s="1">
        <f t="shared" si="188"/>
        <v>11.705</v>
      </c>
      <c r="U721" s="1">
        <f t="shared" si="204"/>
        <v>-0.15</v>
      </c>
      <c r="V721" s="1">
        <f t="shared" si="202"/>
        <v>0</v>
      </c>
    </row>
    <row r="722" spans="1:22" x14ac:dyDescent="0.25">
      <c r="A722" t="s">
        <v>733</v>
      </c>
      <c r="B722" s="17">
        <f t="shared" si="190"/>
        <v>37593</v>
      </c>
      <c r="C722" s="1">
        <f t="shared" si="191"/>
        <v>-7.1</v>
      </c>
      <c r="D722" s="1">
        <f t="shared" si="203"/>
        <v>4646.5999999999985</v>
      </c>
      <c r="E722" s="1"/>
      <c r="F722" s="1"/>
      <c r="G722" s="1"/>
      <c r="H722" s="1"/>
      <c r="I722" s="5">
        <f t="shared" si="192"/>
        <v>2</v>
      </c>
      <c r="J722" s="5">
        <f t="shared" si="193"/>
        <v>12</v>
      </c>
      <c r="K722" s="5">
        <f t="shared" si="194"/>
        <v>2002</v>
      </c>
      <c r="L722" s="18">
        <f t="shared" si="195"/>
        <v>2</v>
      </c>
      <c r="M722" s="5">
        <f t="shared" si="196"/>
        <v>516</v>
      </c>
      <c r="N722" s="5">
        <f t="shared" si="197"/>
        <v>855</v>
      </c>
      <c r="O722" s="5">
        <f t="shared" si="198"/>
        <v>1</v>
      </c>
      <c r="P722" s="1">
        <f t="shared" si="199"/>
        <v>1.25</v>
      </c>
      <c r="Q722" s="1">
        <f t="shared" si="200"/>
        <v>-19.2</v>
      </c>
      <c r="R722" s="1">
        <f t="shared" si="189"/>
        <v>-9.2000000000007276</v>
      </c>
      <c r="S722" s="1">
        <f t="shared" si="201"/>
        <v>0</v>
      </c>
      <c r="T722" s="1">
        <f t="shared" si="188"/>
        <v>11.577499999999999</v>
      </c>
      <c r="U722" s="1">
        <f t="shared" si="204"/>
        <v>-7.1</v>
      </c>
      <c r="V722" s="1">
        <f t="shared" si="202"/>
        <v>0</v>
      </c>
    </row>
    <row r="723" spans="1:22" x14ac:dyDescent="0.25">
      <c r="A723" t="s">
        <v>734</v>
      </c>
      <c r="B723" s="17">
        <f t="shared" si="190"/>
        <v>37594</v>
      </c>
      <c r="C723" s="1">
        <f t="shared" si="191"/>
        <v>-7.05</v>
      </c>
      <c r="D723" s="1">
        <f t="shared" si="203"/>
        <v>4639.5499999999984</v>
      </c>
      <c r="E723" s="1"/>
      <c r="F723" s="1"/>
      <c r="G723" s="1"/>
      <c r="H723" s="1"/>
      <c r="I723" s="5">
        <f t="shared" si="192"/>
        <v>3</v>
      </c>
      <c r="J723" s="5">
        <f t="shared" si="193"/>
        <v>12</v>
      </c>
      <c r="K723" s="5">
        <f t="shared" si="194"/>
        <v>2002</v>
      </c>
      <c r="L723" s="18">
        <f t="shared" si="195"/>
        <v>2</v>
      </c>
      <c r="M723" s="5">
        <f t="shared" si="196"/>
        <v>729</v>
      </c>
      <c r="N723" s="5">
        <f t="shared" si="197"/>
        <v>624</v>
      </c>
      <c r="O723" s="5">
        <f t="shared" si="198"/>
        <v>-1</v>
      </c>
      <c r="P723" s="1">
        <f t="shared" si="199"/>
        <v>9</v>
      </c>
      <c r="Q723" s="1">
        <f t="shared" si="200"/>
        <v>-10</v>
      </c>
      <c r="R723" s="1">
        <f t="shared" si="189"/>
        <v>-16.250000000000909</v>
      </c>
      <c r="S723" s="1">
        <f t="shared" si="201"/>
        <v>0</v>
      </c>
      <c r="T723" s="1">
        <f t="shared" si="188"/>
        <v>11.212499999999999</v>
      </c>
      <c r="U723" s="1">
        <f t="shared" si="204"/>
        <v>-7.05</v>
      </c>
      <c r="V723" s="1">
        <f t="shared" si="202"/>
        <v>9</v>
      </c>
    </row>
    <row r="724" spans="1:22" x14ac:dyDescent="0.25">
      <c r="A724" t="s">
        <v>735</v>
      </c>
      <c r="B724" s="17">
        <f t="shared" si="190"/>
        <v>37595</v>
      </c>
      <c r="C724" s="1">
        <f t="shared" si="191"/>
        <v>0.35</v>
      </c>
      <c r="D724" s="1">
        <f t="shared" si="203"/>
        <v>4639.8999999999987</v>
      </c>
      <c r="E724" s="1"/>
      <c r="F724" s="1"/>
      <c r="G724" s="1"/>
      <c r="H724" s="1"/>
      <c r="I724" s="5">
        <f t="shared" si="192"/>
        <v>4</v>
      </c>
      <c r="J724" s="5">
        <f t="shared" si="193"/>
        <v>12</v>
      </c>
      <c r="K724" s="5">
        <f t="shared" si="194"/>
        <v>2002</v>
      </c>
      <c r="L724" s="18">
        <f t="shared" si="195"/>
        <v>1</v>
      </c>
      <c r="M724" s="5">
        <f t="shared" si="196"/>
        <v>624</v>
      </c>
      <c r="N724" s="5">
        <f t="shared" si="197"/>
        <v>915</v>
      </c>
      <c r="O724" s="5">
        <f t="shared" si="198"/>
        <v>1</v>
      </c>
      <c r="P724" s="1">
        <f t="shared" si="199"/>
        <v>14.5</v>
      </c>
      <c r="Q724" s="1">
        <f t="shared" si="200"/>
        <v>0</v>
      </c>
      <c r="R724" s="1">
        <f t="shared" si="189"/>
        <v>-15.900000000000546</v>
      </c>
      <c r="S724" s="1">
        <f t="shared" si="201"/>
        <v>0</v>
      </c>
      <c r="T724" s="1">
        <f t="shared" si="188"/>
        <v>11.524999999999999</v>
      </c>
      <c r="U724" s="1">
        <f t="shared" si="204"/>
        <v>0.35</v>
      </c>
      <c r="V724" s="1">
        <f t="shared" si="202"/>
        <v>7.3</v>
      </c>
    </row>
    <row r="725" spans="1:22" x14ac:dyDescent="0.25">
      <c r="A725" t="s">
        <v>736</v>
      </c>
      <c r="B725" s="17">
        <f t="shared" si="190"/>
        <v>37596</v>
      </c>
      <c r="C725" s="1">
        <f t="shared" si="191"/>
        <v>14</v>
      </c>
      <c r="D725" s="1">
        <f t="shared" si="203"/>
        <v>4653.8999999999987</v>
      </c>
      <c r="E725" s="1"/>
      <c r="F725" s="1"/>
      <c r="G725" s="1"/>
      <c r="H725" s="1"/>
      <c r="I725" s="5">
        <f t="shared" si="192"/>
        <v>5</v>
      </c>
      <c r="J725" s="5">
        <f t="shared" si="193"/>
        <v>12</v>
      </c>
      <c r="K725" s="5">
        <f t="shared" si="194"/>
        <v>2002</v>
      </c>
      <c r="L725" s="18">
        <f t="shared" si="195"/>
        <v>2</v>
      </c>
      <c r="M725" s="5">
        <f t="shared" si="196"/>
        <v>783</v>
      </c>
      <c r="N725" s="5">
        <f t="shared" si="197"/>
        <v>516</v>
      </c>
      <c r="O725" s="5">
        <f t="shared" si="198"/>
        <v>-1</v>
      </c>
      <c r="P725" s="1">
        <f t="shared" si="199"/>
        <v>27.35</v>
      </c>
      <c r="Q725" s="1">
        <f t="shared" si="200"/>
        <v>-1.75</v>
      </c>
      <c r="R725" s="1">
        <f t="shared" si="189"/>
        <v>-1.9000000000005457</v>
      </c>
      <c r="S725" s="1">
        <f t="shared" si="201"/>
        <v>0</v>
      </c>
      <c r="T725" s="1">
        <f t="shared" si="188"/>
        <v>11.917499999999999</v>
      </c>
      <c r="U725" s="1">
        <f t="shared" si="204"/>
        <v>14</v>
      </c>
      <c r="V725" s="1">
        <f t="shared" si="202"/>
        <v>27.35</v>
      </c>
    </row>
    <row r="726" spans="1:22" x14ac:dyDescent="0.25">
      <c r="A726" t="s">
        <v>737</v>
      </c>
      <c r="B726" s="17">
        <f t="shared" si="190"/>
        <v>37599</v>
      </c>
      <c r="C726" s="1">
        <f t="shared" si="191"/>
        <v>-8.9</v>
      </c>
      <c r="D726" s="1">
        <f t="shared" si="203"/>
        <v>4644.9999999999991</v>
      </c>
      <c r="E726" s="1"/>
      <c r="F726" s="1"/>
      <c r="G726" s="1"/>
      <c r="H726" s="1"/>
      <c r="I726" s="5">
        <f t="shared" si="192"/>
        <v>1</v>
      </c>
      <c r="J726" s="5">
        <f t="shared" si="193"/>
        <v>12</v>
      </c>
      <c r="K726" s="5">
        <f t="shared" si="194"/>
        <v>2002</v>
      </c>
      <c r="L726" s="18">
        <f t="shared" si="195"/>
        <v>1</v>
      </c>
      <c r="M726" s="5">
        <f t="shared" si="196"/>
        <v>777</v>
      </c>
      <c r="N726" s="5">
        <f t="shared" si="197"/>
        <v>885</v>
      </c>
      <c r="O726" s="5">
        <f t="shared" si="198"/>
        <v>1</v>
      </c>
      <c r="P726" s="1">
        <f t="shared" si="199"/>
        <v>3</v>
      </c>
      <c r="Q726" s="1">
        <f t="shared" si="200"/>
        <v>-9.9499999999999993</v>
      </c>
      <c r="R726" s="1">
        <f t="shared" si="189"/>
        <v>-10.800000000000182</v>
      </c>
      <c r="S726" s="1">
        <f t="shared" si="201"/>
        <v>0</v>
      </c>
      <c r="T726" s="1">
        <f t="shared" si="188"/>
        <v>11.6275</v>
      </c>
      <c r="U726" s="1">
        <f t="shared" si="204"/>
        <v>-8.9</v>
      </c>
      <c r="V726" s="1">
        <f t="shared" si="202"/>
        <v>0</v>
      </c>
    </row>
    <row r="727" spans="1:22" x14ac:dyDescent="0.25">
      <c r="A727" t="s">
        <v>738</v>
      </c>
      <c r="B727" s="17">
        <f t="shared" si="190"/>
        <v>37600</v>
      </c>
      <c r="C727" s="1">
        <f t="shared" si="191"/>
        <v>26.45</v>
      </c>
      <c r="D727" s="1">
        <f t="shared" si="203"/>
        <v>4671.4499999999989</v>
      </c>
      <c r="E727" s="1"/>
      <c r="F727" s="1"/>
      <c r="G727" s="1"/>
      <c r="H727" s="1"/>
      <c r="I727" s="5">
        <f t="shared" si="192"/>
        <v>2</v>
      </c>
      <c r="J727" s="5">
        <f t="shared" si="193"/>
        <v>12</v>
      </c>
      <c r="K727" s="5">
        <f t="shared" si="194"/>
        <v>2002</v>
      </c>
      <c r="L727" s="18">
        <f t="shared" si="195"/>
        <v>3</v>
      </c>
      <c r="M727" s="5">
        <f t="shared" si="196"/>
        <v>891</v>
      </c>
      <c r="N727" s="5">
        <f t="shared" si="197"/>
        <v>519</v>
      </c>
      <c r="O727" s="5">
        <f t="shared" si="198"/>
        <v>-1</v>
      </c>
      <c r="P727" s="1">
        <f t="shared" si="199"/>
        <v>27.65</v>
      </c>
      <c r="Q727" s="1">
        <f t="shared" si="200"/>
        <v>-2.5</v>
      </c>
      <c r="R727" s="1">
        <f t="shared" si="189"/>
        <v>0</v>
      </c>
      <c r="S727" s="1">
        <f t="shared" si="201"/>
        <v>0</v>
      </c>
      <c r="T727" s="1">
        <f t="shared" si="188"/>
        <v>12.734999999999999</v>
      </c>
      <c r="U727" s="1">
        <f t="shared" si="204"/>
        <v>26.45</v>
      </c>
      <c r="V727" s="1">
        <f t="shared" si="202"/>
        <v>27.65</v>
      </c>
    </row>
    <row r="728" spans="1:22" x14ac:dyDescent="0.25">
      <c r="A728" t="s">
        <v>739</v>
      </c>
      <c r="B728" s="17">
        <f t="shared" si="190"/>
        <v>37601</v>
      </c>
      <c r="C728" s="1">
        <f t="shared" si="191"/>
        <v>-2.5</v>
      </c>
      <c r="D728" s="1">
        <f t="shared" si="203"/>
        <v>4668.9499999999989</v>
      </c>
      <c r="E728" s="1"/>
      <c r="F728" s="1"/>
      <c r="G728" s="1"/>
      <c r="H728" s="1"/>
      <c r="I728" s="5">
        <f t="shared" si="192"/>
        <v>3</v>
      </c>
      <c r="J728" s="5">
        <f t="shared" si="193"/>
        <v>12</v>
      </c>
      <c r="K728" s="5">
        <f t="shared" si="194"/>
        <v>2002</v>
      </c>
      <c r="L728" s="18">
        <f t="shared" si="195"/>
        <v>2</v>
      </c>
      <c r="M728" s="5">
        <f t="shared" si="196"/>
        <v>555</v>
      </c>
      <c r="N728" s="5">
        <f t="shared" si="197"/>
        <v>648</v>
      </c>
      <c r="O728" s="5">
        <f t="shared" si="198"/>
        <v>1</v>
      </c>
      <c r="P728" s="1">
        <f t="shared" si="199"/>
        <v>4.7</v>
      </c>
      <c r="Q728" s="1">
        <f t="shared" si="200"/>
        <v>-8.5500000000000007</v>
      </c>
      <c r="R728" s="1">
        <f t="shared" si="189"/>
        <v>-2.5</v>
      </c>
      <c r="S728" s="1">
        <f t="shared" si="201"/>
        <v>0</v>
      </c>
      <c r="T728" s="1">
        <f t="shared" si="188"/>
        <v>11.469999999999999</v>
      </c>
      <c r="U728" s="1">
        <f t="shared" si="204"/>
        <v>-2.5</v>
      </c>
      <c r="V728" s="1">
        <f t="shared" si="202"/>
        <v>0</v>
      </c>
    </row>
    <row r="729" spans="1:22" x14ac:dyDescent="0.25">
      <c r="A729" t="s">
        <v>740</v>
      </c>
      <c r="B729" s="17">
        <f t="shared" si="190"/>
        <v>37602</v>
      </c>
      <c r="C729" s="1">
        <f t="shared" si="191"/>
        <v>-14.35</v>
      </c>
      <c r="D729" s="1">
        <f t="shared" si="203"/>
        <v>4654.5999999999985</v>
      </c>
      <c r="E729" s="1"/>
      <c r="F729" s="1"/>
      <c r="G729" s="1"/>
      <c r="H729" s="1"/>
      <c r="I729" s="5">
        <f t="shared" si="192"/>
        <v>4</v>
      </c>
      <c r="J729" s="5">
        <f t="shared" si="193"/>
        <v>12</v>
      </c>
      <c r="K729" s="5">
        <f t="shared" si="194"/>
        <v>2002</v>
      </c>
      <c r="L729" s="18">
        <f t="shared" si="195"/>
        <v>1</v>
      </c>
      <c r="M729" s="5">
        <f t="shared" si="196"/>
        <v>540</v>
      </c>
      <c r="N729" s="5">
        <f t="shared" si="197"/>
        <v>663</v>
      </c>
      <c r="O729" s="5">
        <f t="shared" si="198"/>
        <v>1</v>
      </c>
      <c r="P729" s="1">
        <f t="shared" si="199"/>
        <v>6</v>
      </c>
      <c r="Q729" s="1">
        <f t="shared" si="200"/>
        <v>-15.7</v>
      </c>
      <c r="R729" s="1">
        <f t="shared" si="189"/>
        <v>-16.850000000000364</v>
      </c>
      <c r="S729" s="1">
        <f t="shared" si="201"/>
        <v>0</v>
      </c>
      <c r="T729" s="1">
        <f t="shared" si="188"/>
        <v>10.704999999999998</v>
      </c>
      <c r="U729" s="1">
        <f t="shared" si="204"/>
        <v>-14.35</v>
      </c>
      <c r="V729" s="1">
        <f t="shared" si="202"/>
        <v>0</v>
      </c>
    </row>
    <row r="730" spans="1:22" x14ac:dyDescent="0.25">
      <c r="A730" t="s">
        <v>741</v>
      </c>
      <c r="B730" s="17">
        <f t="shared" si="190"/>
        <v>37603</v>
      </c>
      <c r="C730" s="1">
        <f t="shared" si="191"/>
        <v>-9.35</v>
      </c>
      <c r="D730" s="1">
        <f t="shared" si="203"/>
        <v>4645.2499999999982</v>
      </c>
      <c r="E730" s="1"/>
      <c r="F730" s="1"/>
      <c r="G730" s="1"/>
      <c r="H730" s="1"/>
      <c r="I730" s="5">
        <f t="shared" si="192"/>
        <v>5</v>
      </c>
      <c r="J730" s="5">
        <f t="shared" si="193"/>
        <v>12</v>
      </c>
      <c r="K730" s="5">
        <f t="shared" si="194"/>
        <v>2002</v>
      </c>
      <c r="L730" s="18">
        <f t="shared" si="195"/>
        <v>2</v>
      </c>
      <c r="M730" s="5">
        <f t="shared" si="196"/>
        <v>729</v>
      </c>
      <c r="N730" s="5">
        <f t="shared" si="197"/>
        <v>837</v>
      </c>
      <c r="O730" s="5">
        <f t="shared" si="198"/>
        <v>1</v>
      </c>
      <c r="P730" s="1">
        <f t="shared" si="199"/>
        <v>5.25</v>
      </c>
      <c r="Q730" s="1">
        <f t="shared" si="200"/>
        <v>-11.25</v>
      </c>
      <c r="R730" s="1">
        <f t="shared" si="189"/>
        <v>-26.200000000000728</v>
      </c>
      <c r="S730" s="1">
        <f t="shared" si="201"/>
        <v>0</v>
      </c>
      <c r="T730" s="1">
        <f t="shared" si="188"/>
        <v>10.954999999999998</v>
      </c>
      <c r="U730" s="1">
        <f t="shared" si="204"/>
        <v>-9.35</v>
      </c>
      <c r="V730" s="1">
        <f t="shared" si="202"/>
        <v>0</v>
      </c>
    </row>
    <row r="731" spans="1:22" x14ac:dyDescent="0.25">
      <c r="A731" t="s">
        <v>742</v>
      </c>
      <c r="B731" s="17">
        <f t="shared" si="190"/>
        <v>37606</v>
      </c>
      <c r="C731" s="1">
        <f t="shared" si="191"/>
        <v>3.35</v>
      </c>
      <c r="D731" s="1">
        <f t="shared" si="203"/>
        <v>4648.5999999999985</v>
      </c>
      <c r="E731" s="1"/>
      <c r="F731" s="1"/>
      <c r="G731" s="1"/>
      <c r="H731" s="1"/>
      <c r="I731" s="5">
        <f t="shared" si="192"/>
        <v>1</v>
      </c>
      <c r="J731" s="5">
        <f t="shared" si="193"/>
        <v>12</v>
      </c>
      <c r="K731" s="5">
        <f t="shared" si="194"/>
        <v>2002</v>
      </c>
      <c r="L731" s="18">
        <f t="shared" si="195"/>
        <v>1</v>
      </c>
      <c r="M731" s="5">
        <f t="shared" si="196"/>
        <v>900</v>
      </c>
      <c r="N731" s="5">
        <f t="shared" si="197"/>
        <v>552</v>
      </c>
      <c r="O731" s="5">
        <f t="shared" si="198"/>
        <v>-1</v>
      </c>
      <c r="P731" s="1">
        <f t="shared" si="199"/>
        <v>3.8</v>
      </c>
      <c r="Q731" s="1">
        <f t="shared" si="200"/>
        <v>-4.5</v>
      </c>
      <c r="R731" s="1">
        <f t="shared" si="189"/>
        <v>-22.850000000000364</v>
      </c>
      <c r="S731" s="1">
        <f t="shared" si="201"/>
        <v>0</v>
      </c>
      <c r="T731" s="1">
        <f t="shared" si="188"/>
        <v>11.02</v>
      </c>
      <c r="U731" s="1">
        <f t="shared" si="204"/>
        <v>3.35</v>
      </c>
      <c r="V731" s="1">
        <f t="shared" si="202"/>
        <v>3.8</v>
      </c>
    </row>
    <row r="732" spans="1:22" x14ac:dyDescent="0.25">
      <c r="A732" t="s">
        <v>743</v>
      </c>
      <c r="B732" s="17">
        <f t="shared" si="190"/>
        <v>37607</v>
      </c>
      <c r="C732" s="1">
        <f t="shared" si="191"/>
        <v>10.1</v>
      </c>
      <c r="D732" s="1">
        <f t="shared" si="203"/>
        <v>4658.6999999999989</v>
      </c>
      <c r="E732" s="1"/>
      <c r="F732" s="1"/>
      <c r="G732" s="1"/>
      <c r="H732" s="1"/>
      <c r="I732" s="5">
        <f t="shared" si="192"/>
        <v>2</v>
      </c>
      <c r="J732" s="5">
        <f t="shared" si="193"/>
        <v>12</v>
      </c>
      <c r="K732" s="5">
        <f t="shared" si="194"/>
        <v>2002</v>
      </c>
      <c r="L732" s="18">
        <f t="shared" si="195"/>
        <v>5</v>
      </c>
      <c r="M732" s="5">
        <f t="shared" si="196"/>
        <v>645</v>
      </c>
      <c r="N732" s="5">
        <f t="shared" si="197"/>
        <v>561</v>
      </c>
      <c r="O732" s="5">
        <f t="shared" si="198"/>
        <v>-1</v>
      </c>
      <c r="P732" s="1">
        <f t="shared" si="199"/>
        <v>24.35</v>
      </c>
      <c r="Q732" s="1">
        <f t="shared" si="200"/>
        <v>-7.7</v>
      </c>
      <c r="R732" s="1">
        <f t="shared" si="189"/>
        <v>-12.75</v>
      </c>
      <c r="S732" s="1">
        <f t="shared" si="201"/>
        <v>0</v>
      </c>
      <c r="T732" s="1">
        <f t="shared" si="188"/>
        <v>11.395</v>
      </c>
      <c r="U732" s="1">
        <f t="shared" si="204"/>
        <v>10.1</v>
      </c>
      <c r="V732" s="1">
        <f t="shared" si="202"/>
        <v>24.35</v>
      </c>
    </row>
    <row r="733" spans="1:22" x14ac:dyDescent="0.25">
      <c r="A733" t="s">
        <v>744</v>
      </c>
      <c r="B733" s="17">
        <f t="shared" si="190"/>
        <v>37608</v>
      </c>
      <c r="C733" s="1">
        <f t="shared" si="191"/>
        <v>-11.25</v>
      </c>
      <c r="D733" s="1">
        <f t="shared" si="203"/>
        <v>4647.4499999999989</v>
      </c>
      <c r="E733" s="1"/>
      <c r="F733" s="1"/>
      <c r="G733" s="1"/>
      <c r="H733" s="1"/>
      <c r="I733" s="5">
        <f t="shared" si="192"/>
        <v>3</v>
      </c>
      <c r="J733" s="5">
        <f t="shared" si="193"/>
        <v>12</v>
      </c>
      <c r="K733" s="5">
        <f t="shared" si="194"/>
        <v>2002</v>
      </c>
      <c r="L733" s="18">
        <f t="shared" si="195"/>
        <v>2</v>
      </c>
      <c r="M733" s="5">
        <f t="shared" si="196"/>
        <v>603</v>
      </c>
      <c r="N733" s="5">
        <f t="shared" si="197"/>
        <v>801</v>
      </c>
      <c r="O733" s="5">
        <f t="shared" si="198"/>
        <v>1</v>
      </c>
      <c r="P733" s="1">
        <f t="shared" si="199"/>
        <v>2.0499999999999998</v>
      </c>
      <c r="Q733" s="1">
        <f t="shared" si="200"/>
        <v>-19.350000000000001</v>
      </c>
      <c r="R733" s="1">
        <f t="shared" si="189"/>
        <v>-24</v>
      </c>
      <c r="S733" s="1">
        <f t="shared" si="201"/>
        <v>0</v>
      </c>
      <c r="T733" s="1">
        <f t="shared" si="188"/>
        <v>11.197500000000002</v>
      </c>
      <c r="U733" s="1">
        <f t="shared" si="204"/>
        <v>-11.25</v>
      </c>
      <c r="V733" s="1">
        <f t="shared" si="202"/>
        <v>0</v>
      </c>
    </row>
    <row r="734" spans="1:22" x14ac:dyDescent="0.25">
      <c r="A734" t="s">
        <v>745</v>
      </c>
      <c r="B734" s="17">
        <f t="shared" si="190"/>
        <v>37609</v>
      </c>
      <c r="C734" s="1">
        <f t="shared" si="191"/>
        <v>15.2</v>
      </c>
      <c r="D734" s="1">
        <f t="shared" si="203"/>
        <v>4662.6499999999987</v>
      </c>
      <c r="E734" s="1"/>
      <c r="F734" s="1"/>
      <c r="G734" s="1"/>
      <c r="H734" s="1"/>
      <c r="I734" s="5">
        <f t="shared" si="192"/>
        <v>4</v>
      </c>
      <c r="J734" s="5">
        <f t="shared" si="193"/>
        <v>12</v>
      </c>
      <c r="K734" s="5">
        <f t="shared" si="194"/>
        <v>2002</v>
      </c>
      <c r="L734" s="18">
        <f t="shared" si="195"/>
        <v>2</v>
      </c>
      <c r="M734" s="5">
        <f t="shared" si="196"/>
        <v>870</v>
      </c>
      <c r="N734" s="5">
        <f t="shared" si="197"/>
        <v>915</v>
      </c>
      <c r="O734" s="5">
        <f t="shared" si="198"/>
        <v>1</v>
      </c>
      <c r="P734" s="1">
        <f t="shared" si="199"/>
        <v>20.149999999999999</v>
      </c>
      <c r="Q734" s="1">
        <f t="shared" si="200"/>
        <v>0</v>
      </c>
      <c r="R734" s="1">
        <f t="shared" si="189"/>
        <v>-8.8000000000001819</v>
      </c>
      <c r="S734" s="1">
        <f t="shared" si="201"/>
        <v>0</v>
      </c>
      <c r="T734" s="1">
        <f t="shared" si="188"/>
        <v>12.125</v>
      </c>
      <c r="U734" s="1">
        <f t="shared" si="204"/>
        <v>15.2</v>
      </c>
      <c r="V734" s="1">
        <f t="shared" si="202"/>
        <v>2</v>
      </c>
    </row>
    <row r="735" spans="1:22" x14ac:dyDescent="0.25">
      <c r="A735" t="s">
        <v>746</v>
      </c>
      <c r="B735" s="17">
        <f t="shared" si="190"/>
        <v>37610</v>
      </c>
      <c r="C735" s="1">
        <f t="shared" si="191"/>
        <v>2.5499999999999998</v>
      </c>
      <c r="D735" s="1">
        <f t="shared" si="203"/>
        <v>4665.1999999999989</v>
      </c>
      <c r="E735" s="1"/>
      <c r="F735" s="1"/>
      <c r="G735" s="1"/>
      <c r="H735" s="1"/>
      <c r="I735" s="5">
        <f t="shared" si="192"/>
        <v>5</v>
      </c>
      <c r="J735" s="5">
        <f t="shared" si="193"/>
        <v>12</v>
      </c>
      <c r="K735" s="5">
        <f t="shared" si="194"/>
        <v>2002</v>
      </c>
      <c r="L735" s="18">
        <f t="shared" si="195"/>
        <v>3</v>
      </c>
      <c r="M735" s="5">
        <f t="shared" si="196"/>
        <v>699</v>
      </c>
      <c r="N735" s="5">
        <f t="shared" si="197"/>
        <v>528</v>
      </c>
      <c r="O735" s="5">
        <f t="shared" si="198"/>
        <v>-1</v>
      </c>
      <c r="P735" s="1">
        <f t="shared" si="199"/>
        <v>13.85</v>
      </c>
      <c r="Q735" s="1">
        <f t="shared" si="200"/>
        <v>-6.2</v>
      </c>
      <c r="R735" s="1">
        <f t="shared" si="189"/>
        <v>-6.25</v>
      </c>
      <c r="S735" s="1">
        <f t="shared" si="201"/>
        <v>0</v>
      </c>
      <c r="T735" s="1">
        <f t="shared" ref="T735:T798" si="205">AVERAGE(P716:P735)</f>
        <v>10.7675</v>
      </c>
      <c r="U735" s="1">
        <f t="shared" si="204"/>
        <v>2.5499999999999998</v>
      </c>
      <c r="V735" s="1">
        <f t="shared" si="202"/>
        <v>13.85</v>
      </c>
    </row>
    <row r="736" spans="1:22" x14ac:dyDescent="0.25">
      <c r="A736" t="s">
        <v>747</v>
      </c>
      <c r="B736" s="17">
        <f t="shared" si="190"/>
        <v>37613</v>
      </c>
      <c r="C736" s="1">
        <f t="shared" si="191"/>
        <v>-18.55</v>
      </c>
      <c r="D736" s="1">
        <f t="shared" si="203"/>
        <v>4646.6499999999987</v>
      </c>
      <c r="E736" s="1"/>
      <c r="F736" s="1"/>
      <c r="G736" s="1"/>
      <c r="H736" s="1"/>
      <c r="I736" s="5">
        <f t="shared" si="192"/>
        <v>1</v>
      </c>
      <c r="J736" s="5">
        <f t="shared" si="193"/>
        <v>12</v>
      </c>
      <c r="K736" s="5">
        <f t="shared" si="194"/>
        <v>2002</v>
      </c>
      <c r="L736" s="18">
        <f t="shared" si="195"/>
        <v>2</v>
      </c>
      <c r="M736" s="5">
        <f t="shared" si="196"/>
        <v>543</v>
      </c>
      <c r="N736" s="5">
        <f t="shared" si="197"/>
        <v>900</v>
      </c>
      <c r="O736" s="5">
        <f t="shared" si="198"/>
        <v>1</v>
      </c>
      <c r="P736" s="1">
        <f t="shared" si="199"/>
        <v>0.5</v>
      </c>
      <c r="Q736" s="1">
        <f t="shared" si="200"/>
        <v>-17.399999999999999</v>
      </c>
      <c r="R736" s="1">
        <f t="shared" si="189"/>
        <v>-24.800000000000182</v>
      </c>
      <c r="S736" s="1">
        <f t="shared" si="201"/>
        <v>0</v>
      </c>
      <c r="T736" s="1">
        <f t="shared" si="205"/>
        <v>10.6175</v>
      </c>
      <c r="U736" s="1">
        <f t="shared" si="204"/>
        <v>-18.55</v>
      </c>
      <c r="V736" s="1">
        <f t="shared" si="202"/>
        <v>0</v>
      </c>
    </row>
    <row r="737" spans="1:22" x14ac:dyDescent="0.25">
      <c r="A737" t="s">
        <v>748</v>
      </c>
      <c r="B737" s="17">
        <f t="shared" si="190"/>
        <v>37616</v>
      </c>
      <c r="C737" s="1">
        <f t="shared" si="191"/>
        <v>6.1</v>
      </c>
      <c r="D737" s="1">
        <f t="shared" si="203"/>
        <v>4652.7499999999991</v>
      </c>
      <c r="E737" s="1"/>
      <c r="F737" s="1"/>
      <c r="G737" s="1"/>
      <c r="H737" s="1"/>
      <c r="I737" s="5">
        <f t="shared" si="192"/>
        <v>4</v>
      </c>
      <c r="J737" s="5">
        <f t="shared" si="193"/>
        <v>12</v>
      </c>
      <c r="K737" s="5">
        <f t="shared" si="194"/>
        <v>2002</v>
      </c>
      <c r="L737" s="18">
        <f t="shared" si="195"/>
        <v>1</v>
      </c>
      <c r="M737" s="5">
        <f t="shared" si="196"/>
        <v>876</v>
      </c>
      <c r="N737" s="5">
        <f t="shared" si="197"/>
        <v>780</v>
      </c>
      <c r="O737" s="5">
        <f t="shared" si="198"/>
        <v>-1</v>
      </c>
      <c r="P737" s="1">
        <f t="shared" si="199"/>
        <v>7.8</v>
      </c>
      <c r="Q737" s="1">
        <f t="shared" si="200"/>
        <v>-4.5</v>
      </c>
      <c r="R737" s="1">
        <f t="shared" ref="R737:R800" si="206">D737-MAX(D716:D737)</f>
        <v>-18.699999999999818</v>
      </c>
      <c r="S737" s="1">
        <f t="shared" si="201"/>
        <v>0</v>
      </c>
      <c r="T737" s="1">
        <f t="shared" si="205"/>
        <v>10.377500000000001</v>
      </c>
      <c r="U737" s="1">
        <f t="shared" si="204"/>
        <v>6.1</v>
      </c>
      <c r="V737" s="1">
        <f t="shared" si="202"/>
        <v>0</v>
      </c>
    </row>
    <row r="738" spans="1:22" x14ac:dyDescent="0.25">
      <c r="A738" t="s">
        <v>749</v>
      </c>
      <c r="B738" s="17">
        <f t="shared" si="190"/>
        <v>37617</v>
      </c>
      <c r="C738" s="1">
        <f t="shared" si="191"/>
        <v>5.5</v>
      </c>
      <c r="D738" s="1">
        <f t="shared" si="203"/>
        <v>4658.2499999999991</v>
      </c>
      <c r="E738" s="1"/>
      <c r="F738" s="1"/>
      <c r="G738" s="1"/>
      <c r="H738" s="1"/>
      <c r="I738" s="5">
        <f t="shared" si="192"/>
        <v>5</v>
      </c>
      <c r="J738" s="5">
        <f t="shared" si="193"/>
        <v>12</v>
      </c>
      <c r="K738" s="5">
        <f t="shared" si="194"/>
        <v>2002</v>
      </c>
      <c r="L738" s="18">
        <f t="shared" si="195"/>
        <v>2</v>
      </c>
      <c r="M738" s="5">
        <f t="shared" si="196"/>
        <v>846</v>
      </c>
      <c r="N738" s="5">
        <f t="shared" si="197"/>
        <v>660</v>
      </c>
      <c r="O738" s="5">
        <f t="shared" si="198"/>
        <v>-1</v>
      </c>
      <c r="P738" s="1">
        <f t="shared" si="199"/>
        <v>7.9</v>
      </c>
      <c r="Q738" s="1">
        <f t="shared" si="200"/>
        <v>-8.6</v>
      </c>
      <c r="R738" s="1">
        <f t="shared" si="206"/>
        <v>-13.199999999999818</v>
      </c>
      <c r="S738" s="1">
        <f t="shared" si="201"/>
        <v>0</v>
      </c>
      <c r="T738" s="1">
        <f t="shared" si="205"/>
        <v>10.772500000000003</v>
      </c>
      <c r="U738" s="1">
        <f t="shared" si="204"/>
        <v>5.5</v>
      </c>
      <c r="V738" s="1">
        <f t="shared" si="202"/>
        <v>0</v>
      </c>
    </row>
    <row r="739" spans="1:22" x14ac:dyDescent="0.25">
      <c r="A739" t="s">
        <v>750</v>
      </c>
      <c r="B739" s="17">
        <f t="shared" si="190"/>
        <v>37620</v>
      </c>
      <c r="C739" s="1">
        <f t="shared" si="191"/>
        <v>22.25</v>
      </c>
      <c r="D739" s="1">
        <f t="shared" si="203"/>
        <v>4680.4999999999991</v>
      </c>
      <c r="E739" s="1"/>
      <c r="F739" s="1"/>
      <c r="G739" s="1"/>
      <c r="H739" s="1"/>
      <c r="I739" s="5">
        <f t="shared" si="192"/>
        <v>1</v>
      </c>
      <c r="J739" s="5">
        <f t="shared" si="193"/>
        <v>12</v>
      </c>
      <c r="K739" s="5">
        <f t="shared" si="194"/>
        <v>2002</v>
      </c>
      <c r="L739" s="18">
        <f t="shared" si="195"/>
        <v>4</v>
      </c>
      <c r="M739" s="5">
        <f t="shared" si="196"/>
        <v>663</v>
      </c>
      <c r="N739" s="5">
        <f t="shared" si="197"/>
        <v>546</v>
      </c>
      <c r="O739" s="5">
        <f t="shared" si="198"/>
        <v>-1</v>
      </c>
      <c r="P739" s="1">
        <f t="shared" si="199"/>
        <v>22.25</v>
      </c>
      <c r="Q739" s="1">
        <f t="shared" si="200"/>
        <v>-7.65</v>
      </c>
      <c r="R739" s="1">
        <f t="shared" si="206"/>
        <v>0</v>
      </c>
      <c r="S739" s="1">
        <f t="shared" si="201"/>
        <v>0</v>
      </c>
      <c r="T739" s="1">
        <f t="shared" si="205"/>
        <v>10.925000000000001</v>
      </c>
      <c r="U739" s="1">
        <f t="shared" si="204"/>
        <v>22.25</v>
      </c>
      <c r="V739" s="1">
        <f t="shared" si="202"/>
        <v>22.2</v>
      </c>
    </row>
    <row r="740" spans="1:22" x14ac:dyDescent="0.25">
      <c r="A740" t="s">
        <v>751</v>
      </c>
      <c r="B740" s="17">
        <f t="shared" si="190"/>
        <v>37621</v>
      </c>
      <c r="C740" s="1">
        <f t="shared" si="191"/>
        <v>-3.8</v>
      </c>
      <c r="D740" s="1">
        <f t="shared" si="203"/>
        <v>4676.6999999999989</v>
      </c>
      <c r="E740" s="1"/>
      <c r="F740" s="1"/>
      <c r="G740" s="1"/>
      <c r="H740" s="1"/>
      <c r="I740" s="5">
        <f t="shared" si="192"/>
        <v>2</v>
      </c>
      <c r="J740" s="5">
        <f t="shared" si="193"/>
        <v>12</v>
      </c>
      <c r="K740" s="5">
        <f t="shared" si="194"/>
        <v>2002</v>
      </c>
      <c r="L740" s="18">
        <f t="shared" si="195"/>
        <v>2</v>
      </c>
      <c r="M740" s="5">
        <f t="shared" si="196"/>
        <v>552</v>
      </c>
      <c r="N740" s="5">
        <f t="shared" si="197"/>
        <v>576</v>
      </c>
      <c r="O740" s="5">
        <f t="shared" si="198"/>
        <v>1</v>
      </c>
      <c r="P740" s="1">
        <f t="shared" si="199"/>
        <v>0.75</v>
      </c>
      <c r="Q740" s="1">
        <f t="shared" si="200"/>
        <v>-11.75</v>
      </c>
      <c r="R740" s="1">
        <f t="shared" si="206"/>
        <v>-3.8000000000001819</v>
      </c>
      <c r="S740" s="1">
        <f t="shared" si="201"/>
        <v>0</v>
      </c>
      <c r="T740" s="1">
        <f t="shared" si="205"/>
        <v>10.572500000000002</v>
      </c>
      <c r="U740" s="1">
        <f t="shared" si="204"/>
        <v>-3.8</v>
      </c>
      <c r="V740" s="1">
        <f t="shared" si="202"/>
        <v>0</v>
      </c>
    </row>
    <row r="741" spans="1:22" x14ac:dyDescent="0.25">
      <c r="A741" t="s">
        <v>752</v>
      </c>
      <c r="B741" s="17">
        <f t="shared" si="190"/>
        <v>37623</v>
      </c>
      <c r="C741" s="1">
        <f t="shared" si="191"/>
        <v>36.4</v>
      </c>
      <c r="D741" s="1">
        <f t="shared" si="203"/>
        <v>4713.0999999999985</v>
      </c>
      <c r="E741" s="1"/>
      <c r="F741" s="1"/>
      <c r="G741" s="1"/>
      <c r="H741" s="1"/>
      <c r="I741" s="5">
        <f t="shared" si="192"/>
        <v>4</v>
      </c>
      <c r="J741" s="5">
        <f t="shared" si="193"/>
        <v>1</v>
      </c>
      <c r="K741" s="5">
        <f t="shared" si="194"/>
        <v>2003</v>
      </c>
      <c r="L741" s="18">
        <f t="shared" si="195"/>
        <v>2</v>
      </c>
      <c r="M741" s="5">
        <f t="shared" si="196"/>
        <v>900</v>
      </c>
      <c r="N741" s="5">
        <f t="shared" si="197"/>
        <v>531</v>
      </c>
      <c r="O741" s="5">
        <f t="shared" si="198"/>
        <v>-1</v>
      </c>
      <c r="P741" s="1">
        <f t="shared" si="199"/>
        <v>36.799999999999997</v>
      </c>
      <c r="Q741" s="1">
        <f t="shared" si="200"/>
        <v>-15.2</v>
      </c>
      <c r="R741" s="1">
        <f t="shared" si="206"/>
        <v>0</v>
      </c>
      <c r="S741" s="1">
        <f t="shared" si="201"/>
        <v>0</v>
      </c>
      <c r="T741" s="1">
        <f t="shared" si="205"/>
        <v>11.945000000000002</v>
      </c>
      <c r="U741" s="1">
        <f t="shared" si="204"/>
        <v>36.4</v>
      </c>
      <c r="V741" s="1">
        <f t="shared" si="202"/>
        <v>36.799999999999997</v>
      </c>
    </row>
    <row r="742" spans="1:22" x14ac:dyDescent="0.25">
      <c r="A742" t="s">
        <v>753</v>
      </c>
      <c r="B742" s="17">
        <f t="shared" si="190"/>
        <v>37624</v>
      </c>
      <c r="C742" s="1">
        <f t="shared" si="191"/>
        <v>38.85</v>
      </c>
      <c r="D742" s="1">
        <f t="shared" si="203"/>
        <v>4751.9499999999989</v>
      </c>
      <c r="E742" s="1"/>
      <c r="F742" s="1"/>
      <c r="G742" s="1"/>
      <c r="H742" s="1"/>
      <c r="I742" s="5">
        <f t="shared" si="192"/>
        <v>5</v>
      </c>
      <c r="J742" s="5">
        <f t="shared" si="193"/>
        <v>1</v>
      </c>
      <c r="K742" s="5">
        <f t="shared" si="194"/>
        <v>2003</v>
      </c>
      <c r="L742" s="18">
        <f t="shared" si="195"/>
        <v>5</v>
      </c>
      <c r="M742" s="5">
        <f t="shared" si="196"/>
        <v>582</v>
      </c>
      <c r="N742" s="5">
        <f t="shared" si="197"/>
        <v>915</v>
      </c>
      <c r="O742" s="5">
        <f t="shared" si="198"/>
        <v>1</v>
      </c>
      <c r="P742" s="1">
        <f t="shared" si="199"/>
        <v>41.95</v>
      </c>
      <c r="Q742" s="1">
        <f t="shared" si="200"/>
        <v>0</v>
      </c>
      <c r="R742" s="1">
        <f t="shared" si="206"/>
        <v>0</v>
      </c>
      <c r="S742" s="1">
        <f t="shared" si="201"/>
        <v>0</v>
      </c>
      <c r="T742" s="1">
        <f t="shared" si="205"/>
        <v>13.979999999999999</v>
      </c>
      <c r="U742" s="1">
        <f t="shared" si="204"/>
        <v>38.85</v>
      </c>
      <c r="V742" s="1">
        <f t="shared" si="202"/>
        <v>41.95</v>
      </c>
    </row>
    <row r="743" spans="1:22" x14ac:dyDescent="0.25">
      <c r="A743" t="s">
        <v>754</v>
      </c>
      <c r="B743" s="17">
        <f t="shared" si="190"/>
        <v>37627</v>
      </c>
      <c r="C743" s="1">
        <f t="shared" si="191"/>
        <v>15.15</v>
      </c>
      <c r="D743" s="1">
        <f t="shared" si="203"/>
        <v>4767.0999999999985</v>
      </c>
      <c r="E743" s="1"/>
      <c r="F743" s="1"/>
      <c r="G743" s="1"/>
      <c r="H743" s="1"/>
      <c r="I743" s="5">
        <f t="shared" si="192"/>
        <v>1</v>
      </c>
      <c r="J743" s="5">
        <f t="shared" si="193"/>
        <v>1</v>
      </c>
      <c r="K743" s="5">
        <f t="shared" si="194"/>
        <v>2003</v>
      </c>
      <c r="L743" s="18">
        <f t="shared" si="195"/>
        <v>2</v>
      </c>
      <c r="M743" s="5">
        <f t="shared" si="196"/>
        <v>840</v>
      </c>
      <c r="N743" s="5">
        <f t="shared" si="197"/>
        <v>915</v>
      </c>
      <c r="O743" s="5">
        <f t="shared" si="198"/>
        <v>1</v>
      </c>
      <c r="P743" s="1">
        <f t="shared" si="199"/>
        <v>21.25</v>
      </c>
      <c r="Q743" s="1">
        <f t="shared" si="200"/>
        <v>0</v>
      </c>
      <c r="R743" s="1">
        <f t="shared" si="206"/>
        <v>0</v>
      </c>
      <c r="S743" s="1">
        <f t="shared" si="201"/>
        <v>0</v>
      </c>
      <c r="T743" s="1">
        <f t="shared" si="205"/>
        <v>14.592499999999998</v>
      </c>
      <c r="U743" s="1">
        <f t="shared" si="204"/>
        <v>15.15</v>
      </c>
      <c r="V743" s="1">
        <f t="shared" si="202"/>
        <v>21.25</v>
      </c>
    </row>
    <row r="744" spans="1:22" x14ac:dyDescent="0.25">
      <c r="A744" t="s">
        <v>755</v>
      </c>
      <c r="B744" s="17">
        <f t="shared" si="190"/>
        <v>37628</v>
      </c>
      <c r="C744" s="1">
        <f t="shared" si="191"/>
        <v>21.1</v>
      </c>
      <c r="D744" s="1">
        <f t="shared" si="203"/>
        <v>4788.1999999999989</v>
      </c>
      <c r="E744" s="1"/>
      <c r="F744" s="1"/>
      <c r="G744" s="1"/>
      <c r="H744" s="1"/>
      <c r="I744" s="5">
        <f t="shared" si="192"/>
        <v>2</v>
      </c>
      <c r="J744" s="5">
        <f t="shared" si="193"/>
        <v>1</v>
      </c>
      <c r="K744" s="5">
        <f t="shared" si="194"/>
        <v>2003</v>
      </c>
      <c r="L744" s="18">
        <f t="shared" si="195"/>
        <v>3</v>
      </c>
      <c r="M744" s="5">
        <f t="shared" si="196"/>
        <v>780</v>
      </c>
      <c r="N744" s="5">
        <f t="shared" si="197"/>
        <v>915</v>
      </c>
      <c r="O744" s="5">
        <f t="shared" si="198"/>
        <v>1</v>
      </c>
      <c r="P744" s="1">
        <f t="shared" si="199"/>
        <v>21.1</v>
      </c>
      <c r="Q744" s="1">
        <f t="shared" si="200"/>
        <v>0</v>
      </c>
      <c r="R744" s="1">
        <f t="shared" si="206"/>
        <v>0</v>
      </c>
      <c r="S744" s="1">
        <f t="shared" si="201"/>
        <v>0</v>
      </c>
      <c r="T744" s="1">
        <f t="shared" si="205"/>
        <v>14.922499999999999</v>
      </c>
      <c r="U744" s="1">
        <f t="shared" si="204"/>
        <v>21.1</v>
      </c>
      <c r="V744" s="1">
        <f t="shared" si="202"/>
        <v>20.8</v>
      </c>
    </row>
    <row r="745" spans="1:22" x14ac:dyDescent="0.25">
      <c r="A745" t="s">
        <v>756</v>
      </c>
      <c r="B745" s="17">
        <f t="shared" si="190"/>
        <v>37629</v>
      </c>
      <c r="C745" s="1">
        <f t="shared" si="191"/>
        <v>14.9</v>
      </c>
      <c r="D745" s="1">
        <f t="shared" si="203"/>
        <v>4803.0999999999985</v>
      </c>
      <c r="E745" s="1"/>
      <c r="F745" s="1"/>
      <c r="G745" s="1"/>
      <c r="H745" s="1"/>
      <c r="I745" s="5">
        <f t="shared" si="192"/>
        <v>3</v>
      </c>
      <c r="J745" s="5">
        <f t="shared" si="193"/>
        <v>1</v>
      </c>
      <c r="K745" s="5">
        <f t="shared" si="194"/>
        <v>2003</v>
      </c>
      <c r="L745" s="18">
        <f t="shared" si="195"/>
        <v>2</v>
      </c>
      <c r="M745" s="5">
        <f t="shared" si="196"/>
        <v>891</v>
      </c>
      <c r="N745" s="5">
        <f t="shared" si="197"/>
        <v>639</v>
      </c>
      <c r="O745" s="5">
        <f t="shared" si="198"/>
        <v>-1</v>
      </c>
      <c r="P745" s="1">
        <f t="shared" si="199"/>
        <v>17.3</v>
      </c>
      <c r="Q745" s="1">
        <f t="shared" si="200"/>
        <v>-8.6999999999999993</v>
      </c>
      <c r="R745" s="1">
        <f t="shared" si="206"/>
        <v>0</v>
      </c>
      <c r="S745" s="1">
        <f t="shared" si="201"/>
        <v>0</v>
      </c>
      <c r="T745" s="1">
        <f t="shared" si="205"/>
        <v>14.420000000000002</v>
      </c>
      <c r="U745" s="1">
        <f t="shared" si="204"/>
        <v>14.9</v>
      </c>
      <c r="V745" s="1">
        <f t="shared" si="202"/>
        <v>0</v>
      </c>
    </row>
    <row r="746" spans="1:22" x14ac:dyDescent="0.25">
      <c r="A746" t="s">
        <v>757</v>
      </c>
      <c r="B746" s="17">
        <f t="shared" si="190"/>
        <v>37630</v>
      </c>
      <c r="C746" s="1">
        <f t="shared" si="191"/>
        <v>3.4</v>
      </c>
      <c r="D746" s="1">
        <f t="shared" si="203"/>
        <v>4806.4999999999982</v>
      </c>
      <c r="E746" s="1"/>
      <c r="F746" s="1"/>
      <c r="G746" s="1"/>
      <c r="H746" s="1"/>
      <c r="I746" s="5">
        <f t="shared" si="192"/>
        <v>4</v>
      </c>
      <c r="J746" s="5">
        <f t="shared" si="193"/>
        <v>1</v>
      </c>
      <c r="K746" s="5">
        <f t="shared" si="194"/>
        <v>2003</v>
      </c>
      <c r="L746" s="18">
        <f t="shared" si="195"/>
        <v>2</v>
      </c>
      <c r="M746" s="5">
        <f t="shared" si="196"/>
        <v>885</v>
      </c>
      <c r="N746" s="5">
        <f t="shared" si="197"/>
        <v>771</v>
      </c>
      <c r="O746" s="5">
        <f t="shared" si="198"/>
        <v>-1</v>
      </c>
      <c r="P746" s="1">
        <f t="shared" si="199"/>
        <v>5.85</v>
      </c>
      <c r="Q746" s="1">
        <f t="shared" si="200"/>
        <v>-2.15</v>
      </c>
      <c r="R746" s="1">
        <f t="shared" si="206"/>
        <v>0</v>
      </c>
      <c r="S746" s="1">
        <f t="shared" si="201"/>
        <v>0</v>
      </c>
      <c r="T746" s="1">
        <f t="shared" si="205"/>
        <v>14.562500000000004</v>
      </c>
      <c r="U746" s="1">
        <f t="shared" si="204"/>
        <v>3.4</v>
      </c>
      <c r="V746" s="1">
        <f t="shared" si="202"/>
        <v>5.85</v>
      </c>
    </row>
    <row r="747" spans="1:22" x14ac:dyDescent="0.25">
      <c r="A747" t="s">
        <v>758</v>
      </c>
      <c r="B747" s="17">
        <f t="shared" si="190"/>
        <v>37631</v>
      </c>
      <c r="C747" s="1">
        <f t="shared" si="191"/>
        <v>-3</v>
      </c>
      <c r="D747" s="1">
        <f t="shared" si="203"/>
        <v>4803.4999999999982</v>
      </c>
      <c r="E747" s="1"/>
      <c r="F747" s="1"/>
      <c r="G747" s="1"/>
      <c r="H747" s="1"/>
      <c r="I747" s="5">
        <f t="shared" si="192"/>
        <v>5</v>
      </c>
      <c r="J747" s="5">
        <f t="shared" si="193"/>
        <v>1</v>
      </c>
      <c r="K747" s="5">
        <f t="shared" si="194"/>
        <v>2003</v>
      </c>
      <c r="L747" s="18">
        <f t="shared" si="195"/>
        <v>2</v>
      </c>
      <c r="M747" s="5">
        <f t="shared" si="196"/>
        <v>654</v>
      </c>
      <c r="N747" s="5">
        <f t="shared" si="197"/>
        <v>714</v>
      </c>
      <c r="O747" s="5">
        <f t="shared" si="198"/>
        <v>1</v>
      </c>
      <c r="P747" s="1">
        <f t="shared" si="199"/>
        <v>10.35</v>
      </c>
      <c r="Q747" s="1">
        <f t="shared" si="200"/>
        <v>-5.65</v>
      </c>
      <c r="R747" s="1">
        <f t="shared" si="206"/>
        <v>-3</v>
      </c>
      <c r="S747" s="1">
        <f t="shared" si="201"/>
        <v>0</v>
      </c>
      <c r="T747" s="1">
        <f t="shared" si="205"/>
        <v>13.6975</v>
      </c>
      <c r="U747" s="1">
        <f t="shared" si="204"/>
        <v>-3</v>
      </c>
      <c r="V747" s="1">
        <f t="shared" si="202"/>
        <v>0</v>
      </c>
    </row>
    <row r="748" spans="1:22" x14ac:dyDescent="0.25">
      <c r="A748" t="s">
        <v>759</v>
      </c>
      <c r="B748" s="17">
        <f t="shared" si="190"/>
        <v>37634</v>
      </c>
      <c r="C748" s="1">
        <f t="shared" si="191"/>
        <v>-14.55</v>
      </c>
      <c r="D748" s="1">
        <f t="shared" si="203"/>
        <v>4788.949999999998</v>
      </c>
      <c r="E748" s="1"/>
      <c r="F748" s="1"/>
      <c r="G748" s="1"/>
      <c r="H748" s="1"/>
      <c r="I748" s="5">
        <f t="shared" si="192"/>
        <v>1</v>
      </c>
      <c r="J748" s="5">
        <f t="shared" si="193"/>
        <v>1</v>
      </c>
      <c r="K748" s="5">
        <f t="shared" si="194"/>
        <v>2003</v>
      </c>
      <c r="L748" s="18">
        <f t="shared" si="195"/>
        <v>2</v>
      </c>
      <c r="M748" s="5">
        <f t="shared" si="196"/>
        <v>549</v>
      </c>
      <c r="N748" s="5">
        <f t="shared" si="197"/>
        <v>579</v>
      </c>
      <c r="O748" s="5">
        <f t="shared" si="198"/>
        <v>1</v>
      </c>
      <c r="P748" s="1">
        <f t="shared" si="199"/>
        <v>1.5</v>
      </c>
      <c r="Q748" s="1">
        <f t="shared" si="200"/>
        <v>-17.45</v>
      </c>
      <c r="R748" s="1">
        <f t="shared" si="206"/>
        <v>-17.550000000000182</v>
      </c>
      <c r="S748" s="1">
        <f t="shared" si="201"/>
        <v>0</v>
      </c>
      <c r="T748" s="1">
        <f t="shared" si="205"/>
        <v>13.5375</v>
      </c>
      <c r="U748" s="1">
        <f t="shared" si="204"/>
        <v>-14.55</v>
      </c>
      <c r="V748" s="1">
        <f t="shared" si="202"/>
        <v>0</v>
      </c>
    </row>
    <row r="749" spans="1:22" x14ac:dyDescent="0.25">
      <c r="A749" t="s">
        <v>760</v>
      </c>
      <c r="B749" s="17">
        <f t="shared" si="190"/>
        <v>37635</v>
      </c>
      <c r="C749" s="1">
        <f t="shared" si="191"/>
        <v>12.6</v>
      </c>
      <c r="D749" s="1">
        <f t="shared" si="203"/>
        <v>4801.5499999999984</v>
      </c>
      <c r="E749" s="1"/>
      <c r="F749" s="1"/>
      <c r="G749" s="1"/>
      <c r="H749" s="1"/>
      <c r="I749" s="5">
        <f t="shared" si="192"/>
        <v>2</v>
      </c>
      <c r="J749" s="5">
        <f t="shared" si="193"/>
        <v>1</v>
      </c>
      <c r="K749" s="5">
        <f t="shared" si="194"/>
        <v>2003</v>
      </c>
      <c r="L749" s="18">
        <f t="shared" si="195"/>
        <v>2</v>
      </c>
      <c r="M749" s="5">
        <f t="shared" si="196"/>
        <v>900</v>
      </c>
      <c r="N749" s="5">
        <f t="shared" si="197"/>
        <v>528</v>
      </c>
      <c r="O749" s="5">
        <f t="shared" si="198"/>
        <v>-1</v>
      </c>
      <c r="P749" s="1">
        <f t="shared" si="199"/>
        <v>13.75</v>
      </c>
      <c r="Q749" s="1">
        <f t="shared" si="200"/>
        <v>-7.25</v>
      </c>
      <c r="R749" s="1">
        <f t="shared" si="206"/>
        <v>-4.9499999999998181</v>
      </c>
      <c r="S749" s="1">
        <f t="shared" si="201"/>
        <v>0</v>
      </c>
      <c r="T749" s="1">
        <f t="shared" si="205"/>
        <v>13.925000000000001</v>
      </c>
      <c r="U749" s="1">
        <f t="shared" si="204"/>
        <v>12.6</v>
      </c>
      <c r="V749" s="1">
        <f t="shared" si="202"/>
        <v>13.75</v>
      </c>
    </row>
    <row r="750" spans="1:22" x14ac:dyDescent="0.25">
      <c r="A750" t="s">
        <v>761</v>
      </c>
      <c r="B750" s="17">
        <f t="shared" si="190"/>
        <v>37636</v>
      </c>
      <c r="C750" s="1">
        <f t="shared" si="191"/>
        <v>2.5499999999999998</v>
      </c>
      <c r="D750" s="1">
        <f t="shared" si="203"/>
        <v>4804.0999999999985</v>
      </c>
      <c r="E750" s="1"/>
      <c r="F750" s="1"/>
      <c r="G750" s="1"/>
      <c r="H750" s="1"/>
      <c r="I750" s="5">
        <f t="shared" si="192"/>
        <v>3</v>
      </c>
      <c r="J750" s="5">
        <f t="shared" si="193"/>
        <v>1</v>
      </c>
      <c r="K750" s="5">
        <f t="shared" si="194"/>
        <v>2003</v>
      </c>
      <c r="L750" s="18">
        <f t="shared" si="195"/>
        <v>1</v>
      </c>
      <c r="M750" s="5">
        <f t="shared" si="196"/>
        <v>666</v>
      </c>
      <c r="N750" s="5">
        <f t="shared" si="197"/>
        <v>579</v>
      </c>
      <c r="O750" s="5">
        <f t="shared" si="198"/>
        <v>-1</v>
      </c>
      <c r="P750" s="1">
        <f t="shared" si="199"/>
        <v>4.75</v>
      </c>
      <c r="Q750" s="1">
        <f t="shared" si="200"/>
        <v>-2</v>
      </c>
      <c r="R750" s="1">
        <f t="shared" si="206"/>
        <v>-2.3999999999996362</v>
      </c>
      <c r="S750" s="1">
        <f t="shared" si="201"/>
        <v>0</v>
      </c>
      <c r="T750" s="1">
        <f t="shared" si="205"/>
        <v>13.9</v>
      </c>
      <c r="U750" s="1">
        <f t="shared" si="204"/>
        <v>2.5499999999999998</v>
      </c>
      <c r="V750" s="1">
        <f t="shared" si="202"/>
        <v>0</v>
      </c>
    </row>
    <row r="751" spans="1:22" x14ac:dyDescent="0.25">
      <c r="A751" t="s">
        <v>762</v>
      </c>
      <c r="B751" s="17">
        <f t="shared" si="190"/>
        <v>37637</v>
      </c>
      <c r="C751" s="1">
        <f t="shared" si="191"/>
        <v>18.5</v>
      </c>
      <c r="D751" s="1">
        <f t="shared" si="203"/>
        <v>4822.5999999999985</v>
      </c>
      <c r="E751" s="1"/>
      <c r="F751" s="1"/>
      <c r="G751" s="1"/>
      <c r="H751" s="1"/>
      <c r="I751" s="5">
        <f t="shared" si="192"/>
        <v>4</v>
      </c>
      <c r="J751" s="5">
        <f t="shared" si="193"/>
        <v>1</v>
      </c>
      <c r="K751" s="5">
        <f t="shared" si="194"/>
        <v>2003</v>
      </c>
      <c r="L751" s="18">
        <f t="shared" si="195"/>
        <v>2</v>
      </c>
      <c r="M751" s="5">
        <f t="shared" si="196"/>
        <v>867</v>
      </c>
      <c r="N751" s="5">
        <f t="shared" si="197"/>
        <v>915</v>
      </c>
      <c r="O751" s="5">
        <f t="shared" si="198"/>
        <v>1</v>
      </c>
      <c r="P751" s="1">
        <f t="shared" si="199"/>
        <v>21.95</v>
      </c>
      <c r="Q751" s="1">
        <f t="shared" si="200"/>
        <v>0</v>
      </c>
      <c r="R751" s="1">
        <f t="shared" si="206"/>
        <v>0</v>
      </c>
      <c r="S751" s="1">
        <f t="shared" si="201"/>
        <v>0</v>
      </c>
      <c r="T751" s="1">
        <f t="shared" si="205"/>
        <v>14.807500000000001</v>
      </c>
      <c r="U751" s="1">
        <f t="shared" si="204"/>
        <v>18.5</v>
      </c>
      <c r="V751" s="1">
        <f t="shared" si="202"/>
        <v>12.65</v>
      </c>
    </row>
    <row r="752" spans="1:22" x14ac:dyDescent="0.25">
      <c r="A752" t="s">
        <v>763</v>
      </c>
      <c r="B752" s="17">
        <f t="shared" si="190"/>
        <v>37638</v>
      </c>
      <c r="C752" s="1">
        <f t="shared" si="191"/>
        <v>2.4</v>
      </c>
      <c r="D752" s="1">
        <f t="shared" si="203"/>
        <v>4824.9999999999982</v>
      </c>
      <c r="E752" s="1"/>
      <c r="F752" s="1"/>
      <c r="G752" s="1"/>
      <c r="H752" s="1"/>
      <c r="I752" s="5">
        <f t="shared" si="192"/>
        <v>5</v>
      </c>
      <c r="J752" s="5">
        <f t="shared" si="193"/>
        <v>1</v>
      </c>
      <c r="K752" s="5">
        <f t="shared" si="194"/>
        <v>2003</v>
      </c>
      <c r="L752" s="18">
        <f t="shared" si="195"/>
        <v>2</v>
      </c>
      <c r="M752" s="5">
        <f t="shared" si="196"/>
        <v>783</v>
      </c>
      <c r="N752" s="5">
        <f t="shared" si="197"/>
        <v>600</v>
      </c>
      <c r="O752" s="5">
        <f t="shared" si="198"/>
        <v>-1</v>
      </c>
      <c r="P752" s="1">
        <f t="shared" si="199"/>
        <v>8.5500000000000007</v>
      </c>
      <c r="Q752" s="1">
        <f t="shared" si="200"/>
        <v>-3</v>
      </c>
      <c r="R752" s="1">
        <f t="shared" si="206"/>
        <v>0</v>
      </c>
      <c r="S752" s="1">
        <f t="shared" si="201"/>
        <v>0</v>
      </c>
      <c r="T752" s="1">
        <f t="shared" si="205"/>
        <v>14.017500000000002</v>
      </c>
      <c r="U752" s="1">
        <f t="shared" si="204"/>
        <v>2.4</v>
      </c>
      <c r="V752" s="1">
        <f t="shared" si="202"/>
        <v>0</v>
      </c>
    </row>
    <row r="753" spans="1:22" x14ac:dyDescent="0.25">
      <c r="A753" t="s">
        <v>764</v>
      </c>
      <c r="B753" s="17">
        <f t="shared" si="190"/>
        <v>37642</v>
      </c>
      <c r="C753" s="1">
        <f t="shared" si="191"/>
        <v>-0.55000000000000004</v>
      </c>
      <c r="D753" s="1">
        <f t="shared" si="203"/>
        <v>4824.449999999998</v>
      </c>
      <c r="E753" s="1"/>
      <c r="F753" s="1"/>
      <c r="G753" s="1"/>
      <c r="H753" s="1"/>
      <c r="I753" s="5">
        <f t="shared" si="192"/>
        <v>2</v>
      </c>
      <c r="J753" s="5">
        <f t="shared" si="193"/>
        <v>1</v>
      </c>
      <c r="K753" s="5">
        <f t="shared" si="194"/>
        <v>2003</v>
      </c>
      <c r="L753" s="18">
        <f t="shared" si="195"/>
        <v>2</v>
      </c>
      <c r="M753" s="5">
        <f t="shared" si="196"/>
        <v>540</v>
      </c>
      <c r="N753" s="5">
        <f t="shared" si="197"/>
        <v>723</v>
      </c>
      <c r="O753" s="5">
        <f t="shared" si="198"/>
        <v>1</v>
      </c>
      <c r="P753" s="1">
        <f t="shared" si="199"/>
        <v>2.0499999999999998</v>
      </c>
      <c r="Q753" s="1">
        <f t="shared" si="200"/>
        <v>-11.35</v>
      </c>
      <c r="R753" s="1">
        <f t="shared" si="206"/>
        <v>-0.5500000000001819</v>
      </c>
      <c r="S753" s="1">
        <f t="shared" si="201"/>
        <v>0</v>
      </c>
      <c r="T753" s="1">
        <f t="shared" si="205"/>
        <v>14.017500000000002</v>
      </c>
      <c r="U753" s="1">
        <f t="shared" si="204"/>
        <v>-0.55000000000000004</v>
      </c>
      <c r="V753" s="1">
        <f t="shared" si="202"/>
        <v>0</v>
      </c>
    </row>
    <row r="754" spans="1:22" x14ac:dyDescent="0.25">
      <c r="A754" t="s">
        <v>765</v>
      </c>
      <c r="B754" s="17">
        <f t="shared" si="190"/>
        <v>37643</v>
      </c>
      <c r="C754" s="1">
        <f t="shared" si="191"/>
        <v>41.35</v>
      </c>
      <c r="D754" s="1">
        <f t="shared" si="203"/>
        <v>4865.7999999999984</v>
      </c>
      <c r="E754" s="1"/>
      <c r="F754" s="1"/>
      <c r="G754" s="1"/>
      <c r="H754" s="1"/>
      <c r="I754" s="5">
        <f t="shared" si="192"/>
        <v>3</v>
      </c>
      <c r="J754" s="5">
        <f t="shared" si="193"/>
        <v>1</v>
      </c>
      <c r="K754" s="5">
        <f t="shared" si="194"/>
        <v>2003</v>
      </c>
      <c r="L754" s="18">
        <f t="shared" si="195"/>
        <v>3</v>
      </c>
      <c r="M754" s="5">
        <f t="shared" si="196"/>
        <v>900</v>
      </c>
      <c r="N754" s="5">
        <f t="shared" si="197"/>
        <v>528</v>
      </c>
      <c r="O754" s="5">
        <f t="shared" si="198"/>
        <v>-1</v>
      </c>
      <c r="P754" s="1">
        <f t="shared" si="199"/>
        <v>42.05</v>
      </c>
      <c r="Q754" s="1">
        <f t="shared" si="200"/>
        <v>-1.75</v>
      </c>
      <c r="R754" s="1">
        <f t="shared" si="206"/>
        <v>0</v>
      </c>
      <c r="S754" s="1">
        <f t="shared" si="201"/>
        <v>0</v>
      </c>
      <c r="T754" s="1">
        <f t="shared" si="205"/>
        <v>15.112500000000001</v>
      </c>
      <c r="U754" s="1">
        <f t="shared" si="204"/>
        <v>41.35</v>
      </c>
      <c r="V754" s="1">
        <f t="shared" si="202"/>
        <v>41.25</v>
      </c>
    </row>
    <row r="755" spans="1:22" x14ac:dyDescent="0.25">
      <c r="A755" t="s">
        <v>766</v>
      </c>
      <c r="B755" s="17">
        <f t="shared" si="190"/>
        <v>37644</v>
      </c>
      <c r="C755" s="1">
        <f t="shared" si="191"/>
        <v>-7.7</v>
      </c>
      <c r="D755" s="1">
        <f t="shared" si="203"/>
        <v>4858.0999999999985</v>
      </c>
      <c r="E755" s="1"/>
      <c r="F755" s="1"/>
      <c r="G755" s="1"/>
      <c r="H755" s="1"/>
      <c r="I755" s="5">
        <f t="shared" si="192"/>
        <v>4</v>
      </c>
      <c r="J755" s="5">
        <f t="shared" si="193"/>
        <v>1</v>
      </c>
      <c r="K755" s="5">
        <f t="shared" si="194"/>
        <v>2003</v>
      </c>
      <c r="L755" s="18">
        <f t="shared" si="195"/>
        <v>3</v>
      </c>
      <c r="M755" s="5">
        <f t="shared" si="196"/>
        <v>915</v>
      </c>
      <c r="N755" s="5">
        <f t="shared" si="197"/>
        <v>573</v>
      </c>
      <c r="O755" s="5">
        <f t="shared" si="198"/>
        <v>-1</v>
      </c>
      <c r="P755" s="1">
        <f t="shared" si="199"/>
        <v>0</v>
      </c>
      <c r="Q755" s="1">
        <f t="shared" si="200"/>
        <v>-25.7</v>
      </c>
      <c r="R755" s="1">
        <f t="shared" si="206"/>
        <v>-7.6999999999998181</v>
      </c>
      <c r="S755" s="1">
        <f t="shared" si="201"/>
        <v>0</v>
      </c>
      <c r="T755" s="1">
        <f t="shared" si="205"/>
        <v>14.419999999999998</v>
      </c>
      <c r="U755" s="1">
        <f t="shared" si="204"/>
        <v>-7.7</v>
      </c>
      <c r="V755" s="1">
        <f t="shared" si="202"/>
        <v>0</v>
      </c>
    </row>
    <row r="756" spans="1:22" x14ac:dyDescent="0.25">
      <c r="A756" t="s">
        <v>767</v>
      </c>
      <c r="B756" s="17">
        <f t="shared" si="190"/>
        <v>37645</v>
      </c>
      <c r="C756" s="1">
        <f t="shared" si="191"/>
        <v>2.25</v>
      </c>
      <c r="D756" s="1">
        <f t="shared" si="203"/>
        <v>4860.3499999999985</v>
      </c>
      <c r="E756" s="1"/>
      <c r="F756" s="1"/>
      <c r="G756" s="1"/>
      <c r="H756" s="1"/>
      <c r="I756" s="5">
        <f t="shared" si="192"/>
        <v>5</v>
      </c>
      <c r="J756" s="5">
        <f t="shared" si="193"/>
        <v>1</v>
      </c>
      <c r="K756" s="5">
        <f t="shared" si="194"/>
        <v>2003</v>
      </c>
      <c r="L756" s="18">
        <f t="shared" si="195"/>
        <v>3</v>
      </c>
      <c r="M756" s="5">
        <f t="shared" si="196"/>
        <v>861</v>
      </c>
      <c r="N756" s="5">
        <f t="shared" si="197"/>
        <v>570</v>
      </c>
      <c r="O756" s="5">
        <f t="shared" si="198"/>
        <v>-1</v>
      </c>
      <c r="P756" s="1">
        <f t="shared" si="199"/>
        <v>7.6</v>
      </c>
      <c r="Q756" s="1">
        <f t="shared" si="200"/>
        <v>-19.75</v>
      </c>
      <c r="R756" s="1">
        <f t="shared" si="206"/>
        <v>-5.4499999999998181</v>
      </c>
      <c r="S756" s="1">
        <f t="shared" si="201"/>
        <v>0</v>
      </c>
      <c r="T756" s="1">
        <f t="shared" si="205"/>
        <v>14.775</v>
      </c>
      <c r="U756" s="1">
        <f t="shared" si="204"/>
        <v>2.25</v>
      </c>
      <c r="V756" s="1">
        <f t="shared" si="202"/>
        <v>0</v>
      </c>
    </row>
    <row r="757" spans="1:22" x14ac:dyDescent="0.25">
      <c r="A757" t="s">
        <v>768</v>
      </c>
      <c r="B757" s="17">
        <f t="shared" si="190"/>
        <v>37648</v>
      </c>
      <c r="C757" s="1">
        <f t="shared" si="191"/>
        <v>15</v>
      </c>
      <c r="D757" s="1">
        <f t="shared" si="203"/>
        <v>4875.3499999999985</v>
      </c>
      <c r="E757" s="1"/>
      <c r="F757" s="1"/>
      <c r="G757" s="1"/>
      <c r="H757" s="1"/>
      <c r="I757" s="5">
        <f t="shared" si="192"/>
        <v>1</v>
      </c>
      <c r="J757" s="5">
        <f t="shared" si="193"/>
        <v>1</v>
      </c>
      <c r="K757" s="5">
        <f t="shared" si="194"/>
        <v>2003</v>
      </c>
      <c r="L757" s="18">
        <f t="shared" si="195"/>
        <v>4</v>
      </c>
      <c r="M757" s="5">
        <f t="shared" si="196"/>
        <v>597</v>
      </c>
      <c r="N757" s="5">
        <f t="shared" si="197"/>
        <v>543</v>
      </c>
      <c r="O757" s="5">
        <f t="shared" si="198"/>
        <v>-1</v>
      </c>
      <c r="P757" s="1">
        <f t="shared" si="199"/>
        <v>44.55</v>
      </c>
      <c r="Q757" s="1">
        <f t="shared" si="200"/>
        <v>-10.4</v>
      </c>
      <c r="R757" s="1">
        <f t="shared" si="206"/>
        <v>0</v>
      </c>
      <c r="S757" s="1">
        <f t="shared" si="201"/>
        <v>0</v>
      </c>
      <c r="T757" s="1">
        <f t="shared" si="205"/>
        <v>16.612500000000001</v>
      </c>
      <c r="U757" s="1">
        <f t="shared" si="204"/>
        <v>15</v>
      </c>
      <c r="V757" s="1">
        <f t="shared" si="202"/>
        <v>44.55</v>
      </c>
    </row>
    <row r="758" spans="1:22" x14ac:dyDescent="0.25">
      <c r="A758" t="s">
        <v>769</v>
      </c>
      <c r="B758" s="17">
        <f t="shared" si="190"/>
        <v>37649</v>
      </c>
      <c r="C758" s="1">
        <f t="shared" si="191"/>
        <v>20.5</v>
      </c>
      <c r="D758" s="1">
        <f t="shared" si="203"/>
        <v>4895.8499999999985</v>
      </c>
      <c r="E758" s="1"/>
      <c r="F758" s="1"/>
      <c r="G758" s="1"/>
      <c r="H758" s="1"/>
      <c r="I758" s="5">
        <f t="shared" si="192"/>
        <v>2</v>
      </c>
      <c r="J758" s="5">
        <f t="shared" si="193"/>
        <v>1</v>
      </c>
      <c r="K758" s="5">
        <f t="shared" si="194"/>
        <v>2003</v>
      </c>
      <c r="L758" s="18">
        <f t="shared" si="195"/>
        <v>2</v>
      </c>
      <c r="M758" s="5">
        <f t="shared" si="196"/>
        <v>735</v>
      </c>
      <c r="N758" s="5">
        <f t="shared" si="197"/>
        <v>915</v>
      </c>
      <c r="O758" s="5">
        <f t="shared" si="198"/>
        <v>1</v>
      </c>
      <c r="P758" s="1">
        <f t="shared" si="199"/>
        <v>20.5</v>
      </c>
      <c r="Q758" s="1">
        <f t="shared" si="200"/>
        <v>0</v>
      </c>
      <c r="R758" s="1">
        <f t="shared" si="206"/>
        <v>0</v>
      </c>
      <c r="S758" s="1">
        <f t="shared" si="201"/>
        <v>0</v>
      </c>
      <c r="T758" s="1">
        <f t="shared" si="205"/>
        <v>17.2425</v>
      </c>
      <c r="U758" s="1">
        <f t="shared" si="204"/>
        <v>20.5</v>
      </c>
      <c r="V758" s="1">
        <f t="shared" si="202"/>
        <v>20.2</v>
      </c>
    </row>
    <row r="759" spans="1:22" x14ac:dyDescent="0.25">
      <c r="A759" t="s">
        <v>770</v>
      </c>
      <c r="B759" s="17">
        <f t="shared" si="190"/>
        <v>37650</v>
      </c>
      <c r="C759" s="1">
        <f t="shared" si="191"/>
        <v>11.1</v>
      </c>
      <c r="D759" s="1">
        <f t="shared" si="203"/>
        <v>4906.9499999999989</v>
      </c>
      <c r="E759" s="1"/>
      <c r="F759" s="1"/>
      <c r="G759" s="1"/>
      <c r="H759" s="1"/>
      <c r="I759" s="5">
        <f t="shared" si="192"/>
        <v>3</v>
      </c>
      <c r="J759" s="5">
        <f t="shared" si="193"/>
        <v>1</v>
      </c>
      <c r="K759" s="5">
        <f t="shared" si="194"/>
        <v>2003</v>
      </c>
      <c r="L759" s="18">
        <f t="shared" si="195"/>
        <v>1</v>
      </c>
      <c r="M759" s="5">
        <f t="shared" si="196"/>
        <v>873</v>
      </c>
      <c r="N759" s="5">
        <f t="shared" si="197"/>
        <v>519</v>
      </c>
      <c r="O759" s="5">
        <f t="shared" si="198"/>
        <v>-1</v>
      </c>
      <c r="P759" s="1">
        <f t="shared" si="199"/>
        <v>15.55</v>
      </c>
      <c r="Q759" s="1">
        <f t="shared" si="200"/>
        <v>-6.5</v>
      </c>
      <c r="R759" s="1">
        <f t="shared" si="206"/>
        <v>0</v>
      </c>
      <c r="S759" s="1">
        <f t="shared" si="201"/>
        <v>0</v>
      </c>
      <c r="T759" s="1">
        <f t="shared" si="205"/>
        <v>16.907500000000002</v>
      </c>
      <c r="U759" s="1">
        <f t="shared" si="204"/>
        <v>11.1</v>
      </c>
      <c r="V759" s="1">
        <f t="shared" si="202"/>
        <v>15.55</v>
      </c>
    </row>
    <row r="760" spans="1:22" x14ac:dyDescent="0.25">
      <c r="A760" t="s">
        <v>771</v>
      </c>
      <c r="B760" s="17">
        <f t="shared" si="190"/>
        <v>37651</v>
      </c>
      <c r="C760" s="1">
        <f t="shared" si="191"/>
        <v>20.55</v>
      </c>
      <c r="D760" s="1">
        <f t="shared" si="203"/>
        <v>4927.4999999999991</v>
      </c>
      <c r="E760" s="1"/>
      <c r="F760" s="1"/>
      <c r="G760" s="1"/>
      <c r="H760" s="1"/>
      <c r="I760" s="5">
        <f t="shared" si="192"/>
        <v>4</v>
      </c>
      <c r="J760" s="5">
        <f t="shared" si="193"/>
        <v>1</v>
      </c>
      <c r="K760" s="5">
        <f t="shared" si="194"/>
        <v>2003</v>
      </c>
      <c r="L760" s="18">
        <f t="shared" si="195"/>
        <v>3</v>
      </c>
      <c r="M760" s="5">
        <f t="shared" si="196"/>
        <v>882</v>
      </c>
      <c r="N760" s="5">
        <f t="shared" si="197"/>
        <v>723</v>
      </c>
      <c r="O760" s="5">
        <f t="shared" si="198"/>
        <v>-1</v>
      </c>
      <c r="P760" s="1">
        <f t="shared" si="199"/>
        <v>24.65</v>
      </c>
      <c r="Q760" s="1">
        <f t="shared" si="200"/>
        <v>-15.85</v>
      </c>
      <c r="R760" s="1">
        <f t="shared" si="206"/>
        <v>0</v>
      </c>
      <c r="S760" s="1">
        <f t="shared" si="201"/>
        <v>0</v>
      </c>
      <c r="T760" s="1">
        <f t="shared" si="205"/>
        <v>18.102499999999999</v>
      </c>
      <c r="U760" s="1">
        <f t="shared" si="204"/>
        <v>20.55</v>
      </c>
      <c r="V760" s="1">
        <f t="shared" si="202"/>
        <v>0</v>
      </c>
    </row>
    <row r="761" spans="1:22" x14ac:dyDescent="0.25">
      <c r="A761" t="s">
        <v>772</v>
      </c>
      <c r="B761" s="17">
        <f t="shared" si="190"/>
        <v>37652</v>
      </c>
      <c r="C761" s="1">
        <f t="shared" si="191"/>
        <v>-36.75</v>
      </c>
      <c r="D761" s="1">
        <f t="shared" si="203"/>
        <v>4890.7499999999991</v>
      </c>
      <c r="E761" s="1"/>
      <c r="F761" s="1"/>
      <c r="G761" s="1"/>
      <c r="H761" s="1"/>
      <c r="I761" s="5">
        <f t="shared" si="192"/>
        <v>5</v>
      </c>
      <c r="J761" s="5">
        <f t="shared" si="193"/>
        <v>1</v>
      </c>
      <c r="K761" s="5">
        <f t="shared" si="194"/>
        <v>2003</v>
      </c>
      <c r="L761" s="18">
        <f t="shared" si="195"/>
        <v>5</v>
      </c>
      <c r="M761" s="5">
        <f t="shared" si="196"/>
        <v>573</v>
      </c>
      <c r="N761" s="5">
        <f t="shared" si="197"/>
        <v>876</v>
      </c>
      <c r="O761" s="5">
        <f t="shared" si="198"/>
        <v>1</v>
      </c>
      <c r="P761" s="1">
        <f t="shared" si="199"/>
        <v>4.55</v>
      </c>
      <c r="Q761" s="1">
        <f t="shared" si="200"/>
        <v>-42.65</v>
      </c>
      <c r="R761" s="1">
        <f t="shared" si="206"/>
        <v>-36.75</v>
      </c>
      <c r="S761" s="1">
        <f t="shared" si="201"/>
        <v>0</v>
      </c>
      <c r="T761" s="1">
        <f t="shared" si="205"/>
        <v>16.490000000000002</v>
      </c>
      <c r="U761" s="1">
        <f t="shared" si="204"/>
        <v>-36.75</v>
      </c>
      <c r="V761" s="1">
        <f t="shared" si="202"/>
        <v>0</v>
      </c>
    </row>
    <row r="762" spans="1:22" x14ac:dyDescent="0.25">
      <c r="A762" t="s">
        <v>773</v>
      </c>
      <c r="B762" s="17">
        <f t="shared" si="190"/>
        <v>37655</v>
      </c>
      <c r="C762" s="1">
        <f t="shared" si="191"/>
        <v>15.6</v>
      </c>
      <c r="D762" s="1">
        <f t="shared" si="203"/>
        <v>4906.3499999999995</v>
      </c>
      <c r="E762" s="1"/>
      <c r="F762" s="1"/>
      <c r="G762" s="1"/>
      <c r="H762" s="1"/>
      <c r="I762" s="5">
        <f t="shared" si="192"/>
        <v>1</v>
      </c>
      <c r="J762" s="5">
        <f t="shared" si="193"/>
        <v>2</v>
      </c>
      <c r="K762" s="5">
        <f t="shared" si="194"/>
        <v>2003</v>
      </c>
      <c r="L762" s="18">
        <f t="shared" si="195"/>
        <v>3</v>
      </c>
      <c r="M762" s="5">
        <f t="shared" si="196"/>
        <v>543</v>
      </c>
      <c r="N762" s="5">
        <f t="shared" si="197"/>
        <v>522</v>
      </c>
      <c r="O762" s="5">
        <f t="shared" si="198"/>
        <v>-1</v>
      </c>
      <c r="P762" s="1">
        <f t="shared" si="199"/>
        <v>16.25</v>
      </c>
      <c r="Q762" s="1">
        <f t="shared" si="200"/>
        <v>-1.75</v>
      </c>
      <c r="R762" s="1">
        <f t="shared" si="206"/>
        <v>-21.149999999999636</v>
      </c>
      <c r="S762" s="1">
        <f t="shared" si="201"/>
        <v>0</v>
      </c>
      <c r="T762" s="1">
        <f t="shared" si="205"/>
        <v>15.204999999999998</v>
      </c>
      <c r="U762" s="1">
        <f t="shared" si="204"/>
        <v>15.6</v>
      </c>
      <c r="V762" s="1">
        <f t="shared" si="202"/>
        <v>16.05</v>
      </c>
    </row>
    <row r="763" spans="1:22" x14ac:dyDescent="0.25">
      <c r="A763" t="s">
        <v>774</v>
      </c>
      <c r="B763" s="17">
        <f t="shared" si="190"/>
        <v>37656</v>
      </c>
      <c r="C763" s="1">
        <f t="shared" si="191"/>
        <v>-11.8</v>
      </c>
      <c r="D763" s="1">
        <f t="shared" si="203"/>
        <v>4894.5499999999993</v>
      </c>
      <c r="E763" s="1"/>
      <c r="F763" s="1"/>
      <c r="G763" s="1"/>
      <c r="H763" s="1"/>
      <c r="I763" s="5">
        <f t="shared" si="192"/>
        <v>2</v>
      </c>
      <c r="J763" s="5">
        <f t="shared" si="193"/>
        <v>2</v>
      </c>
      <c r="K763" s="5">
        <f t="shared" si="194"/>
        <v>2003</v>
      </c>
      <c r="L763" s="18">
        <f t="shared" si="195"/>
        <v>2</v>
      </c>
      <c r="M763" s="5">
        <f t="shared" si="196"/>
        <v>630</v>
      </c>
      <c r="N763" s="5">
        <f t="shared" si="197"/>
        <v>747</v>
      </c>
      <c r="O763" s="5">
        <f t="shared" si="198"/>
        <v>1</v>
      </c>
      <c r="P763" s="1">
        <f t="shared" si="199"/>
        <v>1.05</v>
      </c>
      <c r="Q763" s="1">
        <f t="shared" si="200"/>
        <v>-12.95</v>
      </c>
      <c r="R763" s="1">
        <f t="shared" si="206"/>
        <v>-32.949999999999818</v>
      </c>
      <c r="S763" s="1">
        <f t="shared" si="201"/>
        <v>0</v>
      </c>
      <c r="T763" s="1">
        <f t="shared" si="205"/>
        <v>14.194999999999999</v>
      </c>
      <c r="U763" s="1">
        <f t="shared" si="204"/>
        <v>-11.8</v>
      </c>
      <c r="V763" s="1">
        <f t="shared" si="202"/>
        <v>0</v>
      </c>
    </row>
    <row r="764" spans="1:22" x14ac:dyDescent="0.25">
      <c r="A764" t="s">
        <v>775</v>
      </c>
      <c r="B764" s="17">
        <f t="shared" si="190"/>
        <v>37657</v>
      </c>
      <c r="C764" s="1">
        <f t="shared" si="191"/>
        <v>6.25</v>
      </c>
      <c r="D764" s="1">
        <f t="shared" si="203"/>
        <v>4900.7999999999993</v>
      </c>
      <c r="E764" s="1"/>
      <c r="F764" s="1"/>
      <c r="G764" s="1"/>
      <c r="H764" s="1"/>
      <c r="I764" s="5">
        <f t="shared" si="192"/>
        <v>3</v>
      </c>
      <c r="J764" s="5">
        <f t="shared" si="193"/>
        <v>2</v>
      </c>
      <c r="K764" s="5">
        <f t="shared" si="194"/>
        <v>2003</v>
      </c>
      <c r="L764" s="18">
        <f t="shared" si="195"/>
        <v>1</v>
      </c>
      <c r="M764" s="5">
        <f t="shared" si="196"/>
        <v>708</v>
      </c>
      <c r="N764" s="5">
        <f t="shared" si="197"/>
        <v>555</v>
      </c>
      <c r="O764" s="5">
        <f t="shared" si="198"/>
        <v>-1</v>
      </c>
      <c r="P764" s="1">
        <f t="shared" si="199"/>
        <v>14.4</v>
      </c>
      <c r="Q764" s="1">
        <f t="shared" si="200"/>
        <v>-2.7</v>
      </c>
      <c r="R764" s="1">
        <f t="shared" si="206"/>
        <v>-26.699999999999818</v>
      </c>
      <c r="S764" s="1">
        <f t="shared" si="201"/>
        <v>0</v>
      </c>
      <c r="T764" s="1">
        <f t="shared" si="205"/>
        <v>13.86</v>
      </c>
      <c r="U764" s="1">
        <f t="shared" si="204"/>
        <v>6.25</v>
      </c>
      <c r="V764" s="1">
        <f t="shared" si="202"/>
        <v>14.4</v>
      </c>
    </row>
    <row r="765" spans="1:22" x14ac:dyDescent="0.25">
      <c r="A765" t="s">
        <v>776</v>
      </c>
      <c r="B765" s="17">
        <f t="shared" si="190"/>
        <v>37658</v>
      </c>
      <c r="C765" s="1">
        <f t="shared" si="191"/>
        <v>12.75</v>
      </c>
      <c r="D765" s="1">
        <f t="shared" si="203"/>
        <v>4913.5499999999993</v>
      </c>
      <c r="E765" s="1"/>
      <c r="F765" s="1"/>
      <c r="G765" s="1"/>
      <c r="H765" s="1"/>
      <c r="I765" s="5">
        <f t="shared" si="192"/>
        <v>4</v>
      </c>
      <c r="J765" s="5">
        <f t="shared" si="193"/>
        <v>2</v>
      </c>
      <c r="K765" s="5">
        <f t="shared" si="194"/>
        <v>2003</v>
      </c>
      <c r="L765" s="18">
        <f t="shared" si="195"/>
        <v>2</v>
      </c>
      <c r="M765" s="5">
        <f t="shared" si="196"/>
        <v>534</v>
      </c>
      <c r="N765" s="5">
        <f t="shared" si="197"/>
        <v>915</v>
      </c>
      <c r="O765" s="5">
        <f t="shared" si="198"/>
        <v>1</v>
      </c>
      <c r="P765" s="1">
        <f t="shared" si="199"/>
        <v>14.15</v>
      </c>
      <c r="Q765" s="1">
        <f t="shared" si="200"/>
        <v>0</v>
      </c>
      <c r="R765" s="1">
        <f t="shared" si="206"/>
        <v>-13.949999999999818</v>
      </c>
      <c r="S765" s="1">
        <f t="shared" si="201"/>
        <v>0</v>
      </c>
      <c r="T765" s="1">
        <f t="shared" si="205"/>
        <v>13.702500000000001</v>
      </c>
      <c r="U765" s="1">
        <f t="shared" si="204"/>
        <v>12.75</v>
      </c>
      <c r="V765" s="1">
        <f t="shared" si="202"/>
        <v>14.15</v>
      </c>
    </row>
    <row r="766" spans="1:22" x14ac:dyDescent="0.25">
      <c r="A766" t="s">
        <v>777</v>
      </c>
      <c r="B766" s="17">
        <f t="shared" si="190"/>
        <v>37659</v>
      </c>
      <c r="C766" s="1">
        <f t="shared" si="191"/>
        <v>21.6</v>
      </c>
      <c r="D766" s="1">
        <f t="shared" si="203"/>
        <v>4935.1499999999996</v>
      </c>
      <c r="E766" s="1"/>
      <c r="F766" s="1"/>
      <c r="G766" s="1"/>
      <c r="H766" s="1"/>
      <c r="I766" s="5">
        <f t="shared" si="192"/>
        <v>5</v>
      </c>
      <c r="J766" s="5">
        <f t="shared" si="193"/>
        <v>2</v>
      </c>
      <c r="K766" s="5">
        <f t="shared" si="194"/>
        <v>2003</v>
      </c>
      <c r="L766" s="18">
        <f t="shared" si="195"/>
        <v>2</v>
      </c>
      <c r="M766" s="5">
        <f t="shared" si="196"/>
        <v>843</v>
      </c>
      <c r="N766" s="5">
        <f t="shared" si="197"/>
        <v>525</v>
      </c>
      <c r="O766" s="5">
        <f t="shared" si="198"/>
        <v>-1</v>
      </c>
      <c r="P766" s="1">
        <f t="shared" si="199"/>
        <v>27.75</v>
      </c>
      <c r="Q766" s="1">
        <f t="shared" si="200"/>
        <v>-1</v>
      </c>
      <c r="R766" s="1">
        <f t="shared" si="206"/>
        <v>0</v>
      </c>
      <c r="S766" s="1">
        <f t="shared" si="201"/>
        <v>0</v>
      </c>
      <c r="T766" s="1">
        <f t="shared" si="205"/>
        <v>14.797499999999999</v>
      </c>
      <c r="U766" s="1">
        <f t="shared" si="204"/>
        <v>21.6</v>
      </c>
      <c r="V766" s="1">
        <f t="shared" si="202"/>
        <v>0</v>
      </c>
    </row>
    <row r="767" spans="1:22" x14ac:dyDescent="0.25">
      <c r="A767" t="s">
        <v>778</v>
      </c>
      <c r="B767" s="17">
        <f t="shared" si="190"/>
        <v>37662</v>
      </c>
      <c r="C767" s="1">
        <f t="shared" si="191"/>
        <v>-2.35</v>
      </c>
      <c r="D767" s="1">
        <f t="shared" si="203"/>
        <v>4932.7999999999993</v>
      </c>
      <c r="E767" s="1"/>
      <c r="F767" s="1"/>
      <c r="G767" s="1"/>
      <c r="H767" s="1"/>
      <c r="I767" s="5">
        <f t="shared" si="192"/>
        <v>1</v>
      </c>
      <c r="J767" s="5">
        <f t="shared" si="193"/>
        <v>2</v>
      </c>
      <c r="K767" s="5">
        <f t="shared" si="194"/>
        <v>2003</v>
      </c>
      <c r="L767" s="18">
        <f t="shared" si="195"/>
        <v>1</v>
      </c>
      <c r="M767" s="5">
        <f t="shared" si="196"/>
        <v>540</v>
      </c>
      <c r="N767" s="5">
        <f t="shared" si="197"/>
        <v>858</v>
      </c>
      <c r="O767" s="5">
        <f t="shared" si="198"/>
        <v>1</v>
      </c>
      <c r="P767" s="1">
        <f t="shared" si="199"/>
        <v>3.25</v>
      </c>
      <c r="Q767" s="1">
        <f t="shared" si="200"/>
        <v>-9.15</v>
      </c>
      <c r="R767" s="1">
        <f t="shared" si="206"/>
        <v>-2.3500000000003638</v>
      </c>
      <c r="S767" s="1">
        <f t="shared" si="201"/>
        <v>0</v>
      </c>
      <c r="T767" s="1">
        <f t="shared" si="205"/>
        <v>14.442500000000001</v>
      </c>
      <c r="U767" s="1">
        <f t="shared" si="204"/>
        <v>-2.35</v>
      </c>
      <c r="V767" s="1">
        <f t="shared" si="202"/>
        <v>0</v>
      </c>
    </row>
    <row r="768" spans="1:22" x14ac:dyDescent="0.25">
      <c r="A768" t="s">
        <v>779</v>
      </c>
      <c r="B768" s="17">
        <f t="shared" si="190"/>
        <v>37663</v>
      </c>
      <c r="C768" s="1">
        <f t="shared" si="191"/>
        <v>19.2</v>
      </c>
      <c r="D768" s="1">
        <f t="shared" si="203"/>
        <v>4951.9999999999991</v>
      </c>
      <c r="E768" s="1"/>
      <c r="F768" s="1"/>
      <c r="G768" s="1"/>
      <c r="H768" s="1"/>
      <c r="I768" s="5">
        <f t="shared" si="192"/>
        <v>2</v>
      </c>
      <c r="J768" s="5">
        <f t="shared" si="193"/>
        <v>2</v>
      </c>
      <c r="K768" s="5">
        <f t="shared" si="194"/>
        <v>2003</v>
      </c>
      <c r="L768" s="18">
        <f t="shared" si="195"/>
        <v>2</v>
      </c>
      <c r="M768" s="5">
        <f t="shared" si="196"/>
        <v>855</v>
      </c>
      <c r="N768" s="5">
        <f t="shared" si="197"/>
        <v>546</v>
      </c>
      <c r="O768" s="5">
        <f t="shared" si="198"/>
        <v>-1</v>
      </c>
      <c r="P768" s="1">
        <f t="shared" si="199"/>
        <v>23.4</v>
      </c>
      <c r="Q768" s="1">
        <f t="shared" si="200"/>
        <v>-2.25</v>
      </c>
      <c r="R768" s="1">
        <f t="shared" si="206"/>
        <v>0</v>
      </c>
      <c r="S768" s="1">
        <f t="shared" si="201"/>
        <v>0</v>
      </c>
      <c r="T768" s="1">
        <f t="shared" si="205"/>
        <v>15.5375</v>
      </c>
      <c r="U768" s="1">
        <f t="shared" si="204"/>
        <v>19.2</v>
      </c>
      <c r="V768" s="1">
        <f t="shared" si="202"/>
        <v>12.1</v>
      </c>
    </row>
    <row r="769" spans="1:22" x14ac:dyDescent="0.25">
      <c r="A769" t="s">
        <v>780</v>
      </c>
      <c r="B769" s="17">
        <f t="shared" si="190"/>
        <v>37664</v>
      </c>
      <c r="C769" s="1">
        <f t="shared" si="191"/>
        <v>-8.5500000000000007</v>
      </c>
      <c r="D769" s="1">
        <f t="shared" si="203"/>
        <v>4943.4499999999989</v>
      </c>
      <c r="E769" s="1"/>
      <c r="F769" s="1"/>
      <c r="G769" s="1"/>
      <c r="H769" s="1"/>
      <c r="I769" s="5">
        <f t="shared" si="192"/>
        <v>3</v>
      </c>
      <c r="J769" s="5">
        <f t="shared" si="193"/>
        <v>2</v>
      </c>
      <c r="K769" s="5">
        <f t="shared" si="194"/>
        <v>2003</v>
      </c>
      <c r="L769" s="18">
        <f t="shared" si="195"/>
        <v>2</v>
      </c>
      <c r="M769" s="5">
        <f t="shared" si="196"/>
        <v>660</v>
      </c>
      <c r="N769" s="5">
        <f t="shared" si="197"/>
        <v>738</v>
      </c>
      <c r="O769" s="5">
        <f t="shared" si="198"/>
        <v>1</v>
      </c>
      <c r="P769" s="1">
        <f t="shared" si="199"/>
        <v>3.55</v>
      </c>
      <c r="Q769" s="1">
        <f t="shared" si="200"/>
        <v>-8.4499999999999993</v>
      </c>
      <c r="R769" s="1">
        <f t="shared" si="206"/>
        <v>-8.5500000000001819</v>
      </c>
      <c r="S769" s="1">
        <f t="shared" si="201"/>
        <v>0</v>
      </c>
      <c r="T769" s="1">
        <f t="shared" si="205"/>
        <v>15.0275</v>
      </c>
      <c r="U769" s="1">
        <f t="shared" si="204"/>
        <v>-8.5500000000000007</v>
      </c>
      <c r="V769" s="1">
        <f t="shared" si="202"/>
        <v>0</v>
      </c>
    </row>
    <row r="770" spans="1:22" x14ac:dyDescent="0.25">
      <c r="A770" t="s">
        <v>781</v>
      </c>
      <c r="B770" s="17">
        <f t="shared" si="190"/>
        <v>37665</v>
      </c>
      <c r="C770" s="1">
        <f t="shared" si="191"/>
        <v>-21.45</v>
      </c>
      <c r="D770" s="1">
        <f t="shared" si="203"/>
        <v>4921.9999999999991</v>
      </c>
      <c r="E770" s="1"/>
      <c r="F770" s="1"/>
      <c r="G770" s="1"/>
      <c r="H770" s="1"/>
      <c r="I770" s="5">
        <f t="shared" si="192"/>
        <v>4</v>
      </c>
      <c r="J770" s="5">
        <f t="shared" si="193"/>
        <v>2</v>
      </c>
      <c r="K770" s="5">
        <f t="shared" si="194"/>
        <v>2003</v>
      </c>
      <c r="L770" s="18">
        <f t="shared" si="195"/>
        <v>4</v>
      </c>
      <c r="M770" s="5">
        <f t="shared" si="196"/>
        <v>534</v>
      </c>
      <c r="N770" s="5">
        <f t="shared" si="197"/>
        <v>807</v>
      </c>
      <c r="O770" s="5">
        <f t="shared" si="198"/>
        <v>1</v>
      </c>
      <c r="P770" s="1">
        <f t="shared" si="199"/>
        <v>6.3</v>
      </c>
      <c r="Q770" s="1">
        <f t="shared" si="200"/>
        <v>-25.85</v>
      </c>
      <c r="R770" s="1">
        <f t="shared" si="206"/>
        <v>-30</v>
      </c>
      <c r="S770" s="1">
        <f t="shared" si="201"/>
        <v>0</v>
      </c>
      <c r="T770" s="1">
        <f t="shared" si="205"/>
        <v>15.105</v>
      </c>
      <c r="U770" s="1">
        <f t="shared" si="204"/>
        <v>-21.45</v>
      </c>
      <c r="V770" s="1">
        <f t="shared" si="202"/>
        <v>0</v>
      </c>
    </row>
    <row r="771" spans="1:22" x14ac:dyDescent="0.25">
      <c r="A771" t="s">
        <v>782</v>
      </c>
      <c r="B771" s="17">
        <f t="shared" si="190"/>
        <v>37666</v>
      </c>
      <c r="C771" s="1">
        <f t="shared" si="191"/>
        <v>6.3</v>
      </c>
      <c r="D771" s="1">
        <f t="shared" si="203"/>
        <v>4928.2999999999993</v>
      </c>
      <c r="E771" s="1"/>
      <c r="F771" s="1"/>
      <c r="G771" s="1"/>
      <c r="H771" s="1"/>
      <c r="I771" s="5">
        <f t="shared" si="192"/>
        <v>5</v>
      </c>
      <c r="J771" s="5">
        <f t="shared" si="193"/>
        <v>2</v>
      </c>
      <c r="K771" s="5">
        <f t="shared" si="194"/>
        <v>2003</v>
      </c>
      <c r="L771" s="18">
        <f t="shared" si="195"/>
        <v>3</v>
      </c>
      <c r="M771" s="5">
        <f t="shared" si="196"/>
        <v>684</v>
      </c>
      <c r="N771" s="5">
        <f t="shared" si="197"/>
        <v>525</v>
      </c>
      <c r="O771" s="5">
        <f t="shared" si="198"/>
        <v>-1</v>
      </c>
      <c r="P771" s="1">
        <f t="shared" si="199"/>
        <v>11.15</v>
      </c>
      <c r="Q771" s="1">
        <f t="shared" si="200"/>
        <v>-2.25</v>
      </c>
      <c r="R771" s="1">
        <f t="shared" si="206"/>
        <v>-23.699999999999818</v>
      </c>
      <c r="S771" s="1">
        <f t="shared" si="201"/>
        <v>0</v>
      </c>
      <c r="T771" s="1">
        <f t="shared" si="205"/>
        <v>14.565000000000001</v>
      </c>
      <c r="U771" s="1">
        <f t="shared" si="204"/>
        <v>6.3</v>
      </c>
      <c r="V771" s="1">
        <f t="shared" si="202"/>
        <v>11.15</v>
      </c>
    </row>
    <row r="772" spans="1:22" x14ac:dyDescent="0.25">
      <c r="A772" t="s">
        <v>783</v>
      </c>
      <c r="B772" s="17">
        <f t="shared" si="190"/>
        <v>37670</v>
      </c>
      <c r="C772" s="1">
        <f t="shared" si="191"/>
        <v>-43.35</v>
      </c>
      <c r="D772" s="1">
        <f t="shared" si="203"/>
        <v>4884.9499999999989</v>
      </c>
      <c r="E772" s="1"/>
      <c r="F772" s="1"/>
      <c r="G772" s="1"/>
      <c r="H772" s="1"/>
      <c r="I772" s="5">
        <f t="shared" si="192"/>
        <v>2</v>
      </c>
      <c r="J772" s="5">
        <f t="shared" si="193"/>
        <v>2</v>
      </c>
      <c r="K772" s="5">
        <f t="shared" si="194"/>
        <v>2003</v>
      </c>
      <c r="L772" s="18">
        <f t="shared" si="195"/>
        <v>6</v>
      </c>
      <c r="M772" s="5">
        <f t="shared" si="196"/>
        <v>915</v>
      </c>
      <c r="N772" s="5">
        <f t="shared" si="197"/>
        <v>870</v>
      </c>
      <c r="O772" s="5">
        <f t="shared" si="198"/>
        <v>-1</v>
      </c>
      <c r="P772" s="1">
        <f t="shared" si="199"/>
        <v>0</v>
      </c>
      <c r="Q772" s="1">
        <f t="shared" si="200"/>
        <v>-55.45</v>
      </c>
      <c r="R772" s="1">
        <f t="shared" si="206"/>
        <v>-67.050000000000182</v>
      </c>
      <c r="S772" s="1">
        <f t="shared" si="201"/>
        <v>0</v>
      </c>
      <c r="T772" s="1">
        <f t="shared" si="205"/>
        <v>14.137500000000003</v>
      </c>
      <c r="U772" s="1">
        <f t="shared" si="204"/>
        <v>-43.35</v>
      </c>
      <c r="V772" s="1">
        <f t="shared" si="202"/>
        <v>0</v>
      </c>
    </row>
    <row r="773" spans="1:22" x14ac:dyDescent="0.25">
      <c r="A773" t="s">
        <v>784</v>
      </c>
      <c r="B773" s="17">
        <f t="shared" si="190"/>
        <v>37671</v>
      </c>
      <c r="C773" s="1">
        <f t="shared" si="191"/>
        <v>-10.050000000000001</v>
      </c>
      <c r="D773" s="1">
        <f t="shared" si="203"/>
        <v>4874.8999999999987</v>
      </c>
      <c r="E773" s="1"/>
      <c r="F773" s="1"/>
      <c r="G773" s="1"/>
      <c r="H773" s="1"/>
      <c r="I773" s="5">
        <f t="shared" si="192"/>
        <v>3</v>
      </c>
      <c r="J773" s="5">
        <f t="shared" si="193"/>
        <v>2</v>
      </c>
      <c r="K773" s="5">
        <f t="shared" si="194"/>
        <v>2003</v>
      </c>
      <c r="L773" s="18">
        <f t="shared" si="195"/>
        <v>3</v>
      </c>
      <c r="M773" s="5">
        <f t="shared" si="196"/>
        <v>528</v>
      </c>
      <c r="N773" s="5">
        <f t="shared" si="197"/>
        <v>591</v>
      </c>
      <c r="O773" s="5">
        <f t="shared" si="198"/>
        <v>1</v>
      </c>
      <c r="P773" s="1">
        <f t="shared" si="199"/>
        <v>3.5</v>
      </c>
      <c r="Q773" s="1">
        <f t="shared" si="200"/>
        <v>-11.25</v>
      </c>
      <c r="R773" s="1">
        <f t="shared" si="206"/>
        <v>-77.100000000000364</v>
      </c>
      <c r="S773" s="1">
        <f t="shared" si="201"/>
        <v>0</v>
      </c>
      <c r="T773" s="1">
        <f t="shared" si="205"/>
        <v>14.210000000000003</v>
      </c>
      <c r="U773" s="1">
        <f t="shared" si="204"/>
        <v>-10.050000000000001</v>
      </c>
      <c r="V773" s="1">
        <f t="shared" si="202"/>
        <v>0</v>
      </c>
    </row>
    <row r="774" spans="1:22" x14ac:dyDescent="0.25">
      <c r="A774" t="s">
        <v>785</v>
      </c>
      <c r="B774" s="17">
        <f t="shared" si="190"/>
        <v>37672</v>
      </c>
      <c r="C774" s="1">
        <f t="shared" si="191"/>
        <v>4.45</v>
      </c>
      <c r="D774" s="1">
        <f t="shared" si="203"/>
        <v>4879.3499999999985</v>
      </c>
      <c r="E774" s="1"/>
      <c r="F774" s="1"/>
      <c r="G774" s="1"/>
      <c r="H774" s="1"/>
      <c r="I774" s="5">
        <f t="shared" si="192"/>
        <v>4</v>
      </c>
      <c r="J774" s="5">
        <f t="shared" si="193"/>
        <v>2</v>
      </c>
      <c r="K774" s="5">
        <f t="shared" si="194"/>
        <v>2003</v>
      </c>
      <c r="L774" s="18">
        <f t="shared" si="195"/>
        <v>2</v>
      </c>
      <c r="M774" s="5">
        <f t="shared" si="196"/>
        <v>768</v>
      </c>
      <c r="N774" s="5">
        <f t="shared" si="197"/>
        <v>660</v>
      </c>
      <c r="O774" s="5">
        <f t="shared" si="198"/>
        <v>-1</v>
      </c>
      <c r="P774" s="1">
        <f t="shared" si="199"/>
        <v>5.6</v>
      </c>
      <c r="Q774" s="1">
        <f t="shared" si="200"/>
        <v>-8.9</v>
      </c>
      <c r="R774" s="1">
        <f t="shared" si="206"/>
        <v>-72.650000000000546</v>
      </c>
      <c r="S774" s="1">
        <f t="shared" si="201"/>
        <v>0</v>
      </c>
      <c r="T774" s="1">
        <f t="shared" si="205"/>
        <v>12.387500000000001</v>
      </c>
      <c r="U774" s="1">
        <f t="shared" si="204"/>
        <v>4.45</v>
      </c>
      <c r="V774" s="1">
        <f t="shared" si="202"/>
        <v>0</v>
      </c>
    </row>
    <row r="775" spans="1:22" x14ac:dyDescent="0.25">
      <c r="A775" t="s">
        <v>786</v>
      </c>
      <c r="B775" s="17">
        <f t="shared" si="190"/>
        <v>37673</v>
      </c>
      <c r="C775" s="1">
        <f t="shared" si="191"/>
        <v>12.95</v>
      </c>
      <c r="D775" s="1">
        <f t="shared" si="203"/>
        <v>4892.2999999999984</v>
      </c>
      <c r="E775" s="1"/>
      <c r="F775" s="1"/>
      <c r="G775" s="1"/>
      <c r="H775" s="1"/>
      <c r="I775" s="5">
        <f t="shared" si="192"/>
        <v>5</v>
      </c>
      <c r="J775" s="5">
        <f t="shared" si="193"/>
        <v>2</v>
      </c>
      <c r="K775" s="5">
        <f t="shared" si="194"/>
        <v>2003</v>
      </c>
      <c r="L775" s="18">
        <f t="shared" si="195"/>
        <v>1</v>
      </c>
      <c r="M775" s="5">
        <f t="shared" si="196"/>
        <v>813</v>
      </c>
      <c r="N775" s="5">
        <f t="shared" si="197"/>
        <v>525</v>
      </c>
      <c r="O775" s="5">
        <f t="shared" si="198"/>
        <v>-1</v>
      </c>
      <c r="P775" s="1">
        <f t="shared" si="199"/>
        <v>16.899999999999999</v>
      </c>
      <c r="Q775" s="1">
        <f t="shared" si="200"/>
        <v>-0.5</v>
      </c>
      <c r="R775" s="1">
        <f t="shared" si="206"/>
        <v>-59.700000000000728</v>
      </c>
      <c r="S775" s="1">
        <f t="shared" si="201"/>
        <v>0</v>
      </c>
      <c r="T775" s="1">
        <f t="shared" si="205"/>
        <v>13.232500000000002</v>
      </c>
      <c r="U775" s="1">
        <f t="shared" si="204"/>
        <v>12.95</v>
      </c>
      <c r="V775" s="1">
        <f t="shared" si="202"/>
        <v>16.899999999999999</v>
      </c>
    </row>
    <row r="776" spans="1:22" x14ac:dyDescent="0.25">
      <c r="A776" t="s">
        <v>787</v>
      </c>
      <c r="B776" s="17">
        <f t="shared" si="190"/>
        <v>37676</v>
      </c>
      <c r="C776" s="1">
        <f t="shared" si="191"/>
        <v>5.9</v>
      </c>
      <c r="D776" s="1">
        <f t="shared" si="203"/>
        <v>4898.199999999998</v>
      </c>
      <c r="E776" s="1"/>
      <c r="F776" s="1"/>
      <c r="G776" s="1"/>
      <c r="H776" s="1"/>
      <c r="I776" s="5">
        <f t="shared" si="192"/>
        <v>1</v>
      </c>
      <c r="J776" s="5">
        <f t="shared" si="193"/>
        <v>2</v>
      </c>
      <c r="K776" s="5">
        <f t="shared" si="194"/>
        <v>2003</v>
      </c>
      <c r="L776" s="18">
        <f t="shared" si="195"/>
        <v>2</v>
      </c>
      <c r="M776" s="5">
        <f t="shared" si="196"/>
        <v>810</v>
      </c>
      <c r="N776" s="5">
        <f t="shared" si="197"/>
        <v>546</v>
      </c>
      <c r="O776" s="5">
        <f t="shared" si="198"/>
        <v>-1</v>
      </c>
      <c r="P776" s="1">
        <f t="shared" si="199"/>
        <v>6.8</v>
      </c>
      <c r="Q776" s="1">
        <f t="shared" si="200"/>
        <v>-5</v>
      </c>
      <c r="R776" s="1">
        <f t="shared" si="206"/>
        <v>-53.800000000001091</v>
      </c>
      <c r="S776" s="1">
        <f t="shared" si="201"/>
        <v>0</v>
      </c>
      <c r="T776" s="1">
        <f t="shared" si="205"/>
        <v>13.192500000000001</v>
      </c>
      <c r="U776" s="1">
        <f t="shared" si="204"/>
        <v>5.9</v>
      </c>
      <c r="V776" s="1">
        <f t="shared" si="202"/>
        <v>0</v>
      </c>
    </row>
    <row r="777" spans="1:22" x14ac:dyDescent="0.25">
      <c r="A777" t="s">
        <v>788</v>
      </c>
      <c r="B777" s="17">
        <f t="shared" si="190"/>
        <v>37677</v>
      </c>
      <c r="C777" s="1">
        <f t="shared" si="191"/>
        <v>18.45</v>
      </c>
      <c r="D777" s="1">
        <f t="shared" si="203"/>
        <v>4916.6499999999978</v>
      </c>
      <c r="E777" s="1"/>
      <c r="F777" s="1"/>
      <c r="G777" s="1"/>
      <c r="H777" s="1"/>
      <c r="I777" s="5">
        <f t="shared" si="192"/>
        <v>2</v>
      </c>
      <c r="J777" s="5">
        <f t="shared" si="193"/>
        <v>2</v>
      </c>
      <c r="K777" s="5">
        <f t="shared" si="194"/>
        <v>2003</v>
      </c>
      <c r="L777" s="18">
        <f t="shared" si="195"/>
        <v>2</v>
      </c>
      <c r="M777" s="5">
        <f t="shared" si="196"/>
        <v>891</v>
      </c>
      <c r="N777" s="5">
        <f t="shared" si="197"/>
        <v>549</v>
      </c>
      <c r="O777" s="5">
        <f t="shared" si="198"/>
        <v>-1</v>
      </c>
      <c r="P777" s="1">
        <f t="shared" si="199"/>
        <v>20.149999999999999</v>
      </c>
      <c r="Q777" s="1">
        <f t="shared" si="200"/>
        <v>-12.75</v>
      </c>
      <c r="R777" s="1">
        <f t="shared" si="206"/>
        <v>-35.350000000001273</v>
      </c>
      <c r="S777" s="1">
        <f t="shared" si="201"/>
        <v>0</v>
      </c>
      <c r="T777" s="1">
        <f t="shared" si="205"/>
        <v>11.972500000000004</v>
      </c>
      <c r="U777" s="1">
        <f t="shared" si="204"/>
        <v>18.45</v>
      </c>
      <c r="V777" s="1">
        <f t="shared" si="202"/>
        <v>20.149999999999999</v>
      </c>
    </row>
    <row r="778" spans="1:22" x14ac:dyDescent="0.25">
      <c r="A778" t="s">
        <v>789</v>
      </c>
      <c r="B778" s="17">
        <f t="shared" si="190"/>
        <v>37678</v>
      </c>
      <c r="C778" s="1">
        <f t="shared" si="191"/>
        <v>21.2</v>
      </c>
      <c r="D778" s="1">
        <f t="shared" si="203"/>
        <v>4937.8499999999976</v>
      </c>
      <c r="E778" s="1"/>
      <c r="F778" s="1"/>
      <c r="G778" s="1"/>
      <c r="H778" s="1"/>
      <c r="I778" s="5">
        <f t="shared" si="192"/>
        <v>3</v>
      </c>
      <c r="J778" s="5">
        <f t="shared" si="193"/>
        <v>2</v>
      </c>
      <c r="K778" s="5">
        <f t="shared" si="194"/>
        <v>2003</v>
      </c>
      <c r="L778" s="18">
        <f t="shared" si="195"/>
        <v>3</v>
      </c>
      <c r="M778" s="5">
        <f t="shared" si="196"/>
        <v>873</v>
      </c>
      <c r="N778" s="5">
        <f t="shared" si="197"/>
        <v>570</v>
      </c>
      <c r="O778" s="5">
        <f t="shared" si="198"/>
        <v>-1</v>
      </c>
      <c r="P778" s="1">
        <f t="shared" si="199"/>
        <v>23.1</v>
      </c>
      <c r="Q778" s="1">
        <f t="shared" si="200"/>
        <v>-12.45</v>
      </c>
      <c r="R778" s="1">
        <f t="shared" si="206"/>
        <v>-14.150000000001455</v>
      </c>
      <c r="S778" s="1">
        <f t="shared" si="201"/>
        <v>0</v>
      </c>
      <c r="T778" s="1">
        <f t="shared" si="205"/>
        <v>12.102500000000003</v>
      </c>
      <c r="U778" s="1">
        <f t="shared" si="204"/>
        <v>21.2</v>
      </c>
      <c r="V778" s="1">
        <f t="shared" si="202"/>
        <v>0</v>
      </c>
    </row>
    <row r="779" spans="1:22" x14ac:dyDescent="0.25">
      <c r="A779" t="s">
        <v>790</v>
      </c>
      <c r="B779" s="17">
        <f t="shared" ref="B779:B842" si="207">VALUE(LEFT(A779,10))</f>
        <v>37679</v>
      </c>
      <c r="C779" s="1">
        <f t="shared" si="191"/>
        <v>-11.45</v>
      </c>
      <c r="D779" s="1">
        <f t="shared" si="203"/>
        <v>4926.3999999999978</v>
      </c>
      <c r="E779" s="1"/>
      <c r="F779" s="1"/>
      <c r="G779" s="1"/>
      <c r="H779" s="1"/>
      <c r="I779" s="5">
        <f t="shared" si="192"/>
        <v>4</v>
      </c>
      <c r="J779" s="5">
        <f t="shared" si="193"/>
        <v>2</v>
      </c>
      <c r="K779" s="5">
        <f t="shared" si="194"/>
        <v>2003</v>
      </c>
      <c r="L779" s="18">
        <f t="shared" si="195"/>
        <v>2</v>
      </c>
      <c r="M779" s="5">
        <f t="shared" si="196"/>
        <v>576</v>
      </c>
      <c r="N779" s="5">
        <f t="shared" si="197"/>
        <v>822</v>
      </c>
      <c r="O779" s="5">
        <f t="shared" si="198"/>
        <v>1</v>
      </c>
      <c r="P779" s="1">
        <f t="shared" si="199"/>
        <v>9.85</v>
      </c>
      <c r="Q779" s="1">
        <f t="shared" si="200"/>
        <v>-11.6</v>
      </c>
      <c r="R779" s="1">
        <f t="shared" si="206"/>
        <v>-25.600000000001273</v>
      </c>
      <c r="S779" s="1">
        <f t="shared" si="201"/>
        <v>0</v>
      </c>
      <c r="T779" s="1">
        <f t="shared" si="205"/>
        <v>11.817500000000001</v>
      </c>
      <c r="U779" s="1">
        <f t="shared" si="204"/>
        <v>-11.45</v>
      </c>
      <c r="V779" s="1">
        <f t="shared" si="202"/>
        <v>0</v>
      </c>
    </row>
    <row r="780" spans="1:22" x14ac:dyDescent="0.25">
      <c r="A780" t="s">
        <v>791</v>
      </c>
      <c r="B780" s="17">
        <f t="shared" si="207"/>
        <v>37680</v>
      </c>
      <c r="C780" s="1">
        <f t="shared" ref="C780:C843" si="208">VALUE(MID($A780,11,10))</f>
        <v>-0.65</v>
      </c>
      <c r="D780" s="1">
        <f t="shared" si="203"/>
        <v>4925.7499999999982</v>
      </c>
      <c r="E780" s="1"/>
      <c r="F780" s="1"/>
      <c r="G780" s="1"/>
      <c r="H780" s="1"/>
      <c r="I780" s="5">
        <f t="shared" ref="I780:I843" si="209">WEEKDAY(B780,2)</f>
        <v>5</v>
      </c>
      <c r="J780" s="5">
        <f t="shared" ref="J780:J843" si="210">MONTH(B780)</f>
        <v>2</v>
      </c>
      <c r="K780" s="5">
        <f t="shared" ref="K780:K843" si="211">YEAR(B780)</f>
        <v>2003</v>
      </c>
      <c r="L780" s="18">
        <f t="shared" ref="L780:L843" si="212">VALUE(MID($A780,31,10))</f>
        <v>2</v>
      </c>
      <c r="M780" s="5">
        <f t="shared" ref="M780:M843" si="213">VALUE(MID($A780,71,10))</f>
        <v>888</v>
      </c>
      <c r="N780" s="5">
        <f t="shared" ref="N780:N843" si="214">VALUE(MID($A780,81,10))</f>
        <v>558</v>
      </c>
      <c r="O780" s="5">
        <f t="shared" ref="O780:O843" si="215">IF(M780&lt;N780,1,IF(N780&lt;M780,-1,0))</f>
        <v>-1</v>
      </c>
      <c r="P780" s="1">
        <f t="shared" ref="P780:P843" si="216">VALUE(MID($A780,41,10))</f>
        <v>4.05</v>
      </c>
      <c r="Q780" s="1">
        <f t="shared" ref="Q780:Q843" si="217">VALUE(MID($A780,51,10))</f>
        <v>-15.75</v>
      </c>
      <c r="R780" s="1">
        <f t="shared" si="206"/>
        <v>-26.250000000000909</v>
      </c>
      <c r="S780" s="1">
        <f t="shared" ref="S780:S843" si="218">IF(AND(J780=$S$2,K780=$S$3),C780,0)</f>
        <v>0</v>
      </c>
      <c r="T780" s="1">
        <f t="shared" si="205"/>
        <v>10.787500000000001</v>
      </c>
      <c r="U780" s="1">
        <f t="shared" si="204"/>
        <v>-0.65</v>
      </c>
      <c r="V780" s="1">
        <f t="shared" ref="V780:V843" si="219">VALUE(MID($A780,101,10))</f>
        <v>0</v>
      </c>
    </row>
    <row r="781" spans="1:22" x14ac:dyDescent="0.25">
      <c r="A781" t="s">
        <v>792</v>
      </c>
      <c r="B781" s="17">
        <f t="shared" si="207"/>
        <v>37683</v>
      </c>
      <c r="C781" s="1">
        <f t="shared" si="208"/>
        <v>8.3000000000000007</v>
      </c>
      <c r="D781" s="1">
        <f t="shared" ref="D781:D844" si="220">D780+C781</f>
        <v>4934.0499999999984</v>
      </c>
      <c r="E781" s="1"/>
      <c r="F781" s="1"/>
      <c r="G781" s="1"/>
      <c r="H781" s="1"/>
      <c r="I781" s="5">
        <f t="shared" si="209"/>
        <v>1</v>
      </c>
      <c r="J781" s="5">
        <f t="shared" si="210"/>
        <v>3</v>
      </c>
      <c r="K781" s="5">
        <f t="shared" si="211"/>
        <v>2003</v>
      </c>
      <c r="L781" s="18">
        <f t="shared" si="212"/>
        <v>1</v>
      </c>
      <c r="M781" s="5">
        <f t="shared" si="213"/>
        <v>873</v>
      </c>
      <c r="N781" s="5">
        <f t="shared" si="214"/>
        <v>591</v>
      </c>
      <c r="O781" s="5">
        <f t="shared" si="215"/>
        <v>-1</v>
      </c>
      <c r="P781" s="1">
        <f t="shared" si="216"/>
        <v>12</v>
      </c>
      <c r="Q781" s="1">
        <f t="shared" si="217"/>
        <v>-0.5</v>
      </c>
      <c r="R781" s="1">
        <f t="shared" si="206"/>
        <v>-17.950000000000728</v>
      </c>
      <c r="S781" s="1">
        <f t="shared" si="218"/>
        <v>0</v>
      </c>
      <c r="T781" s="1">
        <f t="shared" si="205"/>
        <v>11.16</v>
      </c>
      <c r="U781" s="1">
        <f t="shared" ref="U781:U844" si="221">IF(AND(P781&gt;$T$7*T780,M781&lt;N781,C781&lt;=0),0,C781)</f>
        <v>8.3000000000000007</v>
      </c>
      <c r="V781" s="1">
        <f t="shared" si="219"/>
        <v>0</v>
      </c>
    </row>
    <row r="782" spans="1:22" x14ac:dyDescent="0.25">
      <c r="A782" t="s">
        <v>793</v>
      </c>
      <c r="B782" s="17">
        <f t="shared" si="207"/>
        <v>37684</v>
      </c>
      <c r="C782" s="1">
        <f t="shared" si="208"/>
        <v>13</v>
      </c>
      <c r="D782" s="1">
        <f t="shared" si="220"/>
        <v>4947.0499999999984</v>
      </c>
      <c r="E782" s="1"/>
      <c r="F782" s="1"/>
      <c r="G782" s="1"/>
      <c r="H782" s="1"/>
      <c r="I782" s="5">
        <f t="shared" si="209"/>
        <v>2</v>
      </c>
      <c r="J782" s="5">
        <f t="shared" si="210"/>
        <v>3</v>
      </c>
      <c r="K782" s="5">
        <f t="shared" si="211"/>
        <v>2003</v>
      </c>
      <c r="L782" s="18">
        <f t="shared" si="212"/>
        <v>3</v>
      </c>
      <c r="M782" s="5">
        <f t="shared" si="213"/>
        <v>900</v>
      </c>
      <c r="N782" s="5">
        <f t="shared" si="214"/>
        <v>522</v>
      </c>
      <c r="O782" s="5">
        <f t="shared" si="215"/>
        <v>-1</v>
      </c>
      <c r="P782" s="1">
        <f t="shared" si="216"/>
        <v>15.6</v>
      </c>
      <c r="Q782" s="1">
        <f t="shared" si="217"/>
        <v>-3.25</v>
      </c>
      <c r="R782" s="1">
        <f t="shared" si="206"/>
        <v>-4.9500000000007276</v>
      </c>
      <c r="S782" s="1">
        <f t="shared" si="218"/>
        <v>0</v>
      </c>
      <c r="T782" s="1">
        <f t="shared" si="205"/>
        <v>11.127500000000001</v>
      </c>
      <c r="U782" s="1">
        <f t="shared" si="221"/>
        <v>13</v>
      </c>
      <c r="V782" s="1">
        <f t="shared" si="219"/>
        <v>0</v>
      </c>
    </row>
    <row r="783" spans="1:22" x14ac:dyDescent="0.25">
      <c r="A783" t="s">
        <v>794</v>
      </c>
      <c r="B783" s="17">
        <f t="shared" si="207"/>
        <v>37685</v>
      </c>
      <c r="C783" s="1">
        <f t="shared" si="208"/>
        <v>10.4</v>
      </c>
      <c r="D783" s="1">
        <f t="shared" si="220"/>
        <v>4957.449999999998</v>
      </c>
      <c r="E783" s="1"/>
      <c r="F783" s="1"/>
      <c r="G783" s="1"/>
      <c r="H783" s="1"/>
      <c r="I783" s="5">
        <f t="shared" si="209"/>
        <v>3</v>
      </c>
      <c r="J783" s="5">
        <f t="shared" si="210"/>
        <v>3</v>
      </c>
      <c r="K783" s="5">
        <f t="shared" si="211"/>
        <v>2003</v>
      </c>
      <c r="L783" s="18">
        <f t="shared" si="212"/>
        <v>4</v>
      </c>
      <c r="M783" s="5">
        <f t="shared" si="213"/>
        <v>657</v>
      </c>
      <c r="N783" s="5">
        <f t="shared" si="214"/>
        <v>534</v>
      </c>
      <c r="O783" s="5">
        <f t="shared" si="215"/>
        <v>-1</v>
      </c>
      <c r="P783" s="1">
        <f t="shared" si="216"/>
        <v>14.35</v>
      </c>
      <c r="Q783" s="1">
        <f t="shared" si="217"/>
        <v>-16.45</v>
      </c>
      <c r="R783" s="1">
        <f t="shared" si="206"/>
        <v>0</v>
      </c>
      <c r="S783" s="1">
        <f t="shared" si="218"/>
        <v>0</v>
      </c>
      <c r="T783" s="1">
        <f t="shared" si="205"/>
        <v>11.7925</v>
      </c>
      <c r="U783" s="1">
        <f t="shared" si="221"/>
        <v>10.4</v>
      </c>
      <c r="V783" s="1">
        <f t="shared" si="219"/>
        <v>14.25</v>
      </c>
    </row>
    <row r="784" spans="1:22" x14ac:dyDescent="0.25">
      <c r="A784" t="s">
        <v>795</v>
      </c>
      <c r="B784" s="17">
        <f t="shared" si="207"/>
        <v>37686</v>
      </c>
      <c r="C784" s="1">
        <f t="shared" si="208"/>
        <v>13.1</v>
      </c>
      <c r="D784" s="1">
        <f t="shared" si="220"/>
        <v>4970.5499999999984</v>
      </c>
      <c r="E784" s="1"/>
      <c r="F784" s="1"/>
      <c r="G784" s="1"/>
      <c r="H784" s="1"/>
      <c r="I784" s="5">
        <f t="shared" si="209"/>
        <v>4</v>
      </c>
      <c r="J784" s="5">
        <f t="shared" si="210"/>
        <v>3</v>
      </c>
      <c r="K784" s="5">
        <f t="shared" si="211"/>
        <v>2003</v>
      </c>
      <c r="L784" s="18">
        <f t="shared" si="212"/>
        <v>1</v>
      </c>
      <c r="M784" s="5">
        <f t="shared" si="213"/>
        <v>639</v>
      </c>
      <c r="N784" s="5">
        <f t="shared" si="214"/>
        <v>543</v>
      </c>
      <c r="O784" s="5">
        <f t="shared" si="215"/>
        <v>-1</v>
      </c>
      <c r="P784" s="1">
        <f t="shared" si="216"/>
        <v>13.1</v>
      </c>
      <c r="Q784" s="1">
        <f t="shared" si="217"/>
        <v>-4.5</v>
      </c>
      <c r="R784" s="1">
        <f t="shared" si="206"/>
        <v>0</v>
      </c>
      <c r="S784" s="1">
        <f t="shared" si="218"/>
        <v>0</v>
      </c>
      <c r="T784" s="1">
        <f t="shared" si="205"/>
        <v>11.727499999999997</v>
      </c>
      <c r="U784" s="1">
        <f t="shared" si="221"/>
        <v>13.1</v>
      </c>
      <c r="V784" s="1">
        <f t="shared" si="219"/>
        <v>4.25</v>
      </c>
    </row>
    <row r="785" spans="1:22" x14ac:dyDescent="0.25">
      <c r="A785" t="s">
        <v>796</v>
      </c>
      <c r="B785" s="17">
        <f t="shared" si="207"/>
        <v>37687</v>
      </c>
      <c r="C785" s="1">
        <f t="shared" si="208"/>
        <v>-17.5</v>
      </c>
      <c r="D785" s="1">
        <f t="shared" si="220"/>
        <v>4953.0499999999984</v>
      </c>
      <c r="E785" s="1"/>
      <c r="F785" s="1"/>
      <c r="G785" s="1"/>
      <c r="H785" s="1"/>
      <c r="I785" s="5">
        <f t="shared" si="209"/>
        <v>5</v>
      </c>
      <c r="J785" s="5">
        <f t="shared" si="210"/>
        <v>3</v>
      </c>
      <c r="K785" s="5">
        <f t="shared" si="211"/>
        <v>2003</v>
      </c>
      <c r="L785" s="18">
        <f t="shared" si="212"/>
        <v>2</v>
      </c>
      <c r="M785" s="5">
        <f t="shared" si="213"/>
        <v>915</v>
      </c>
      <c r="N785" s="5">
        <f t="shared" si="214"/>
        <v>897</v>
      </c>
      <c r="O785" s="5">
        <f t="shared" si="215"/>
        <v>-1</v>
      </c>
      <c r="P785" s="1">
        <f t="shared" si="216"/>
        <v>0</v>
      </c>
      <c r="Q785" s="1">
        <f t="shared" si="217"/>
        <v>-19.55</v>
      </c>
      <c r="R785" s="1">
        <f t="shared" si="206"/>
        <v>-17.5</v>
      </c>
      <c r="S785" s="1">
        <f t="shared" si="218"/>
        <v>0</v>
      </c>
      <c r="T785" s="1">
        <f t="shared" si="205"/>
        <v>11.02</v>
      </c>
      <c r="U785" s="1">
        <f t="shared" si="221"/>
        <v>-17.5</v>
      </c>
      <c r="V785" s="1">
        <f t="shared" si="219"/>
        <v>0</v>
      </c>
    </row>
    <row r="786" spans="1:22" x14ac:dyDescent="0.25">
      <c r="A786" t="s">
        <v>797</v>
      </c>
      <c r="B786" s="17">
        <f t="shared" si="207"/>
        <v>37690</v>
      </c>
      <c r="C786" s="1">
        <f t="shared" si="208"/>
        <v>0.1</v>
      </c>
      <c r="D786" s="1">
        <f t="shared" si="220"/>
        <v>4953.1499999999987</v>
      </c>
      <c r="E786" s="1"/>
      <c r="F786" s="1"/>
      <c r="G786" s="1"/>
      <c r="H786" s="1"/>
      <c r="I786" s="5">
        <f t="shared" si="209"/>
        <v>1</v>
      </c>
      <c r="J786" s="5">
        <f t="shared" si="210"/>
        <v>3</v>
      </c>
      <c r="K786" s="5">
        <f t="shared" si="211"/>
        <v>2003</v>
      </c>
      <c r="L786" s="18">
        <f t="shared" si="212"/>
        <v>1</v>
      </c>
      <c r="M786" s="5">
        <f t="shared" si="213"/>
        <v>888</v>
      </c>
      <c r="N786" s="5">
        <f t="shared" si="214"/>
        <v>612</v>
      </c>
      <c r="O786" s="5">
        <f t="shared" si="215"/>
        <v>-1</v>
      </c>
      <c r="P786" s="1">
        <f t="shared" si="216"/>
        <v>1.3</v>
      </c>
      <c r="Q786" s="1">
        <f t="shared" si="217"/>
        <v>-9.6999999999999993</v>
      </c>
      <c r="R786" s="1">
        <f t="shared" si="206"/>
        <v>-17.399999999999636</v>
      </c>
      <c r="S786" s="1">
        <f t="shared" si="218"/>
        <v>0</v>
      </c>
      <c r="T786" s="1">
        <f t="shared" si="205"/>
        <v>9.6974999999999998</v>
      </c>
      <c r="U786" s="1">
        <f t="shared" si="221"/>
        <v>0.1</v>
      </c>
      <c r="V786" s="1">
        <f t="shared" si="219"/>
        <v>0</v>
      </c>
    </row>
    <row r="787" spans="1:22" x14ac:dyDescent="0.25">
      <c r="A787" t="s">
        <v>798</v>
      </c>
      <c r="B787" s="17">
        <f t="shared" si="207"/>
        <v>37691</v>
      </c>
      <c r="C787" s="1">
        <f t="shared" si="208"/>
        <v>24.9</v>
      </c>
      <c r="D787" s="1">
        <f t="shared" si="220"/>
        <v>4978.0499999999984</v>
      </c>
      <c r="E787" s="1"/>
      <c r="F787" s="1"/>
      <c r="G787" s="1"/>
      <c r="H787" s="1"/>
      <c r="I787" s="5">
        <f t="shared" si="209"/>
        <v>2</v>
      </c>
      <c r="J787" s="5">
        <f t="shared" si="210"/>
        <v>3</v>
      </c>
      <c r="K787" s="5">
        <f t="shared" si="211"/>
        <v>2003</v>
      </c>
      <c r="L787" s="18">
        <f t="shared" si="212"/>
        <v>6</v>
      </c>
      <c r="M787" s="5">
        <f t="shared" si="213"/>
        <v>579</v>
      </c>
      <c r="N787" s="5">
        <f t="shared" si="214"/>
        <v>531</v>
      </c>
      <c r="O787" s="5">
        <f t="shared" si="215"/>
        <v>-1</v>
      </c>
      <c r="P787" s="1">
        <f t="shared" si="216"/>
        <v>25</v>
      </c>
      <c r="Q787" s="1">
        <f t="shared" si="217"/>
        <v>-3.15</v>
      </c>
      <c r="R787" s="1">
        <f t="shared" si="206"/>
        <v>0</v>
      </c>
      <c r="S787" s="1">
        <f t="shared" si="218"/>
        <v>0</v>
      </c>
      <c r="T787" s="1">
        <f t="shared" si="205"/>
        <v>10.785</v>
      </c>
      <c r="U787" s="1">
        <f t="shared" si="221"/>
        <v>24.9</v>
      </c>
      <c r="V787" s="1">
        <f t="shared" si="219"/>
        <v>25</v>
      </c>
    </row>
    <row r="788" spans="1:22" x14ac:dyDescent="0.25">
      <c r="A788" t="s">
        <v>799</v>
      </c>
      <c r="B788" s="17">
        <f t="shared" si="207"/>
        <v>37692</v>
      </c>
      <c r="C788" s="1">
        <f t="shared" si="208"/>
        <v>-15.2</v>
      </c>
      <c r="D788" s="1">
        <f t="shared" si="220"/>
        <v>4962.8499999999985</v>
      </c>
      <c r="E788" s="1"/>
      <c r="F788" s="1"/>
      <c r="G788" s="1"/>
      <c r="H788" s="1"/>
      <c r="I788" s="5">
        <f t="shared" si="209"/>
        <v>3</v>
      </c>
      <c r="J788" s="5">
        <f t="shared" si="210"/>
        <v>3</v>
      </c>
      <c r="K788" s="5">
        <f t="shared" si="211"/>
        <v>2003</v>
      </c>
      <c r="L788" s="18">
        <f t="shared" si="212"/>
        <v>2</v>
      </c>
      <c r="M788" s="5">
        <f t="shared" si="213"/>
        <v>747</v>
      </c>
      <c r="N788" s="5">
        <f t="shared" si="214"/>
        <v>852</v>
      </c>
      <c r="O788" s="5">
        <f t="shared" si="215"/>
        <v>1</v>
      </c>
      <c r="P788" s="1">
        <f t="shared" si="216"/>
        <v>9.15</v>
      </c>
      <c r="Q788" s="1">
        <f t="shared" si="217"/>
        <v>-17.350000000000001</v>
      </c>
      <c r="R788" s="1">
        <f t="shared" si="206"/>
        <v>-15.199999999999818</v>
      </c>
      <c r="S788" s="1">
        <f t="shared" si="218"/>
        <v>0</v>
      </c>
      <c r="T788" s="1">
        <f t="shared" si="205"/>
        <v>10.0725</v>
      </c>
      <c r="U788" s="1">
        <f t="shared" si="221"/>
        <v>-15.2</v>
      </c>
      <c r="V788" s="1">
        <f t="shared" si="219"/>
        <v>7.6</v>
      </c>
    </row>
    <row r="789" spans="1:22" x14ac:dyDescent="0.25">
      <c r="A789" t="s">
        <v>800</v>
      </c>
      <c r="B789" s="17">
        <f t="shared" si="207"/>
        <v>37693</v>
      </c>
      <c r="C789" s="1">
        <f t="shared" si="208"/>
        <v>9</v>
      </c>
      <c r="D789" s="1">
        <f t="shared" si="220"/>
        <v>4971.8499999999985</v>
      </c>
      <c r="E789" s="1"/>
      <c r="F789" s="1"/>
      <c r="G789" s="1"/>
      <c r="H789" s="1"/>
      <c r="I789" s="5">
        <f t="shared" si="209"/>
        <v>4</v>
      </c>
      <c r="J789" s="5">
        <f t="shared" si="210"/>
        <v>3</v>
      </c>
      <c r="K789" s="5">
        <f t="shared" si="211"/>
        <v>2003</v>
      </c>
      <c r="L789" s="18">
        <f t="shared" si="212"/>
        <v>2</v>
      </c>
      <c r="M789" s="5">
        <f t="shared" si="213"/>
        <v>900</v>
      </c>
      <c r="N789" s="5">
        <f t="shared" si="214"/>
        <v>720</v>
      </c>
      <c r="O789" s="5">
        <f t="shared" si="215"/>
        <v>-1</v>
      </c>
      <c r="P789" s="1">
        <f t="shared" si="216"/>
        <v>9.4</v>
      </c>
      <c r="Q789" s="1">
        <f t="shared" si="217"/>
        <v>-21.6</v>
      </c>
      <c r="R789" s="1">
        <f t="shared" si="206"/>
        <v>-6.1999999999998181</v>
      </c>
      <c r="S789" s="1">
        <f t="shared" si="218"/>
        <v>0</v>
      </c>
      <c r="T789" s="1">
        <f t="shared" si="205"/>
        <v>10.365</v>
      </c>
      <c r="U789" s="1">
        <f t="shared" si="221"/>
        <v>9</v>
      </c>
      <c r="V789" s="1">
        <f t="shared" si="219"/>
        <v>9.4</v>
      </c>
    </row>
    <row r="790" spans="1:22" x14ac:dyDescent="0.25">
      <c r="A790" t="s">
        <v>801</v>
      </c>
      <c r="B790" s="17">
        <f t="shared" si="207"/>
        <v>37694</v>
      </c>
      <c r="C790" s="1">
        <f t="shared" si="208"/>
        <v>42.85</v>
      </c>
      <c r="D790" s="1">
        <f t="shared" si="220"/>
        <v>5014.6999999999989</v>
      </c>
      <c r="E790" s="1"/>
      <c r="F790" s="1"/>
      <c r="G790" s="1"/>
      <c r="H790" s="1"/>
      <c r="I790" s="5">
        <f t="shared" si="209"/>
        <v>5</v>
      </c>
      <c r="J790" s="5">
        <f t="shared" si="210"/>
        <v>3</v>
      </c>
      <c r="K790" s="5">
        <f t="shared" si="211"/>
        <v>2003</v>
      </c>
      <c r="L790" s="18">
        <f t="shared" si="212"/>
        <v>6</v>
      </c>
      <c r="M790" s="5">
        <f t="shared" si="213"/>
        <v>576</v>
      </c>
      <c r="N790" s="5">
        <f t="shared" si="214"/>
        <v>540</v>
      </c>
      <c r="O790" s="5">
        <f t="shared" si="215"/>
        <v>-1</v>
      </c>
      <c r="P790" s="1">
        <f t="shared" si="216"/>
        <v>47.75</v>
      </c>
      <c r="Q790" s="1">
        <f t="shared" si="217"/>
        <v>-23.45</v>
      </c>
      <c r="R790" s="1">
        <f t="shared" si="206"/>
        <v>0</v>
      </c>
      <c r="S790" s="1">
        <f t="shared" si="218"/>
        <v>0</v>
      </c>
      <c r="T790" s="1">
        <f t="shared" si="205"/>
        <v>12.4375</v>
      </c>
      <c r="U790" s="1">
        <f t="shared" si="221"/>
        <v>42.85</v>
      </c>
      <c r="V790" s="1">
        <f t="shared" si="219"/>
        <v>15.55</v>
      </c>
    </row>
    <row r="791" spans="1:22" x14ac:dyDescent="0.25">
      <c r="A791" t="s">
        <v>802</v>
      </c>
      <c r="B791" s="17">
        <f t="shared" si="207"/>
        <v>37697</v>
      </c>
      <c r="C791" s="1">
        <f t="shared" si="208"/>
        <v>24.85</v>
      </c>
      <c r="D791" s="1">
        <f t="shared" si="220"/>
        <v>5039.5499999999993</v>
      </c>
      <c r="E791" s="1"/>
      <c r="F791" s="1"/>
      <c r="G791" s="1"/>
      <c r="H791" s="1"/>
      <c r="I791" s="5">
        <f t="shared" si="209"/>
        <v>1</v>
      </c>
      <c r="J791" s="5">
        <f t="shared" si="210"/>
        <v>3</v>
      </c>
      <c r="K791" s="5">
        <f t="shared" si="211"/>
        <v>2003</v>
      </c>
      <c r="L791" s="18">
        <f t="shared" si="212"/>
        <v>1</v>
      </c>
      <c r="M791" s="5">
        <f t="shared" si="213"/>
        <v>891</v>
      </c>
      <c r="N791" s="5">
        <f t="shared" si="214"/>
        <v>915</v>
      </c>
      <c r="O791" s="5">
        <f t="shared" si="215"/>
        <v>1</v>
      </c>
      <c r="P791" s="1">
        <f t="shared" si="216"/>
        <v>25.8</v>
      </c>
      <c r="Q791" s="1">
        <f t="shared" si="217"/>
        <v>0</v>
      </c>
      <c r="R791" s="1">
        <f t="shared" si="206"/>
        <v>0</v>
      </c>
      <c r="S791" s="1">
        <f t="shared" si="218"/>
        <v>0</v>
      </c>
      <c r="T791" s="1">
        <f t="shared" si="205"/>
        <v>13.169999999999998</v>
      </c>
      <c r="U791" s="1">
        <f t="shared" si="221"/>
        <v>24.85</v>
      </c>
      <c r="V791" s="1">
        <f t="shared" si="219"/>
        <v>25.8</v>
      </c>
    </row>
    <row r="792" spans="1:22" x14ac:dyDescent="0.25">
      <c r="A792" t="s">
        <v>803</v>
      </c>
      <c r="B792" s="17">
        <f t="shared" si="207"/>
        <v>37698</v>
      </c>
      <c r="C792" s="1">
        <f t="shared" si="208"/>
        <v>39</v>
      </c>
      <c r="D792" s="1">
        <f t="shared" si="220"/>
        <v>5078.5499999999993</v>
      </c>
      <c r="E792" s="1"/>
      <c r="F792" s="1"/>
      <c r="G792" s="1"/>
      <c r="H792" s="1"/>
      <c r="I792" s="5">
        <f t="shared" si="209"/>
        <v>2</v>
      </c>
      <c r="J792" s="5">
        <f t="shared" si="210"/>
        <v>3</v>
      </c>
      <c r="K792" s="5">
        <f t="shared" si="211"/>
        <v>2003</v>
      </c>
      <c r="L792" s="18">
        <f t="shared" si="212"/>
        <v>6</v>
      </c>
      <c r="M792" s="5">
        <f t="shared" si="213"/>
        <v>774</v>
      </c>
      <c r="N792" s="5">
        <f t="shared" si="214"/>
        <v>540</v>
      </c>
      <c r="O792" s="5">
        <f t="shared" si="215"/>
        <v>-1</v>
      </c>
      <c r="P792" s="1">
        <f t="shared" si="216"/>
        <v>39</v>
      </c>
      <c r="Q792" s="1">
        <f t="shared" si="217"/>
        <v>-20.85</v>
      </c>
      <c r="R792" s="1">
        <f t="shared" si="206"/>
        <v>0</v>
      </c>
      <c r="S792" s="1">
        <f t="shared" si="218"/>
        <v>0</v>
      </c>
      <c r="T792" s="1">
        <f t="shared" si="205"/>
        <v>15.12</v>
      </c>
      <c r="U792" s="1">
        <f t="shared" si="221"/>
        <v>39</v>
      </c>
      <c r="V792" s="1">
        <f t="shared" si="219"/>
        <v>32.5</v>
      </c>
    </row>
    <row r="793" spans="1:22" x14ac:dyDescent="0.25">
      <c r="A793" t="s">
        <v>804</v>
      </c>
      <c r="B793" s="17">
        <f t="shared" si="207"/>
        <v>37699</v>
      </c>
      <c r="C793" s="1">
        <f t="shared" si="208"/>
        <v>-4</v>
      </c>
      <c r="D793" s="1">
        <f t="shared" si="220"/>
        <v>5074.5499999999993</v>
      </c>
      <c r="E793" s="1"/>
      <c r="F793" s="1"/>
      <c r="G793" s="1"/>
      <c r="H793" s="1"/>
      <c r="I793" s="5">
        <f t="shared" si="209"/>
        <v>3</v>
      </c>
      <c r="J793" s="5">
        <f t="shared" si="210"/>
        <v>3</v>
      </c>
      <c r="K793" s="5">
        <f t="shared" si="211"/>
        <v>2003</v>
      </c>
      <c r="L793" s="18">
        <f t="shared" si="212"/>
        <v>2</v>
      </c>
      <c r="M793" s="5">
        <f t="shared" si="213"/>
        <v>588</v>
      </c>
      <c r="N793" s="5">
        <f t="shared" si="214"/>
        <v>795</v>
      </c>
      <c r="O793" s="5">
        <f t="shared" si="215"/>
        <v>1</v>
      </c>
      <c r="P793" s="1">
        <f t="shared" si="216"/>
        <v>0.55000000000000004</v>
      </c>
      <c r="Q793" s="1">
        <f t="shared" si="217"/>
        <v>-22.85</v>
      </c>
      <c r="R793" s="1">
        <f t="shared" si="206"/>
        <v>-4</v>
      </c>
      <c r="S793" s="1">
        <f t="shared" si="218"/>
        <v>0</v>
      </c>
      <c r="T793" s="1">
        <f t="shared" si="205"/>
        <v>14.972500000000002</v>
      </c>
      <c r="U793" s="1">
        <f t="shared" si="221"/>
        <v>-4</v>
      </c>
      <c r="V793" s="1">
        <f t="shared" si="219"/>
        <v>0.15</v>
      </c>
    </row>
    <row r="794" spans="1:22" x14ac:dyDescent="0.25">
      <c r="A794" t="s">
        <v>805</v>
      </c>
      <c r="B794" s="17">
        <f t="shared" si="207"/>
        <v>37700</v>
      </c>
      <c r="C794" s="1">
        <f t="shared" si="208"/>
        <v>-9.5</v>
      </c>
      <c r="D794" s="1">
        <f t="shared" si="220"/>
        <v>5065.0499999999993</v>
      </c>
      <c r="E794" s="1"/>
      <c r="F794" s="1"/>
      <c r="G794" s="1"/>
      <c r="H794" s="1"/>
      <c r="I794" s="5">
        <f t="shared" si="209"/>
        <v>4</v>
      </c>
      <c r="J794" s="5">
        <f t="shared" si="210"/>
        <v>3</v>
      </c>
      <c r="K794" s="5">
        <f t="shared" si="211"/>
        <v>2003</v>
      </c>
      <c r="L794" s="18">
        <f t="shared" si="212"/>
        <v>3</v>
      </c>
      <c r="M794" s="5">
        <f t="shared" si="213"/>
        <v>516</v>
      </c>
      <c r="N794" s="5">
        <f t="shared" si="214"/>
        <v>570</v>
      </c>
      <c r="O794" s="5">
        <f t="shared" si="215"/>
        <v>1</v>
      </c>
      <c r="P794" s="1">
        <f t="shared" si="216"/>
        <v>3.25</v>
      </c>
      <c r="Q794" s="1">
        <f t="shared" si="217"/>
        <v>-28.5</v>
      </c>
      <c r="R794" s="1">
        <f t="shared" si="206"/>
        <v>-13.5</v>
      </c>
      <c r="S794" s="1">
        <f t="shared" si="218"/>
        <v>0</v>
      </c>
      <c r="T794" s="1">
        <f t="shared" si="205"/>
        <v>14.855</v>
      </c>
      <c r="U794" s="1">
        <f t="shared" si="221"/>
        <v>-9.5</v>
      </c>
      <c r="V794" s="1">
        <f t="shared" si="219"/>
        <v>0</v>
      </c>
    </row>
    <row r="795" spans="1:22" x14ac:dyDescent="0.25">
      <c r="A795" t="s">
        <v>806</v>
      </c>
      <c r="B795" s="17">
        <f t="shared" si="207"/>
        <v>37701</v>
      </c>
      <c r="C795" s="1">
        <f t="shared" si="208"/>
        <v>16.2</v>
      </c>
      <c r="D795" s="1">
        <f t="shared" si="220"/>
        <v>5081.2499999999991</v>
      </c>
      <c r="E795" s="1"/>
      <c r="F795" s="1"/>
      <c r="G795" s="1"/>
      <c r="H795" s="1"/>
      <c r="I795" s="5">
        <f t="shared" si="209"/>
        <v>5</v>
      </c>
      <c r="J795" s="5">
        <f t="shared" si="210"/>
        <v>3</v>
      </c>
      <c r="K795" s="5">
        <f t="shared" si="211"/>
        <v>2003</v>
      </c>
      <c r="L795" s="18">
        <f t="shared" si="212"/>
        <v>2</v>
      </c>
      <c r="M795" s="5">
        <f t="shared" si="213"/>
        <v>897</v>
      </c>
      <c r="N795" s="5">
        <f t="shared" si="214"/>
        <v>663</v>
      </c>
      <c r="O795" s="5">
        <f t="shared" si="215"/>
        <v>-1</v>
      </c>
      <c r="P795" s="1">
        <f t="shared" si="216"/>
        <v>18.350000000000001</v>
      </c>
      <c r="Q795" s="1">
        <f t="shared" si="217"/>
        <v>-8.65</v>
      </c>
      <c r="R795" s="1">
        <f t="shared" si="206"/>
        <v>0</v>
      </c>
      <c r="S795" s="1">
        <f t="shared" si="218"/>
        <v>0</v>
      </c>
      <c r="T795" s="1">
        <f t="shared" si="205"/>
        <v>14.9275</v>
      </c>
      <c r="U795" s="1">
        <f t="shared" si="221"/>
        <v>16.2</v>
      </c>
      <c r="V795" s="1">
        <f t="shared" si="219"/>
        <v>18.350000000000001</v>
      </c>
    </row>
    <row r="796" spans="1:22" x14ac:dyDescent="0.25">
      <c r="A796" t="s">
        <v>807</v>
      </c>
      <c r="B796" s="17">
        <f t="shared" si="207"/>
        <v>37704</v>
      </c>
      <c r="C796" s="1">
        <f t="shared" si="208"/>
        <v>12.85</v>
      </c>
      <c r="D796" s="1">
        <f t="shared" si="220"/>
        <v>5094.0999999999995</v>
      </c>
      <c r="E796" s="1"/>
      <c r="F796" s="1"/>
      <c r="G796" s="1"/>
      <c r="H796" s="1"/>
      <c r="I796" s="5">
        <f t="shared" si="209"/>
        <v>1</v>
      </c>
      <c r="J796" s="5">
        <f t="shared" si="210"/>
        <v>3</v>
      </c>
      <c r="K796" s="5">
        <f t="shared" si="211"/>
        <v>2003</v>
      </c>
      <c r="L796" s="18">
        <f t="shared" si="212"/>
        <v>2</v>
      </c>
      <c r="M796" s="5">
        <f t="shared" si="213"/>
        <v>801</v>
      </c>
      <c r="N796" s="5">
        <f t="shared" si="214"/>
        <v>534</v>
      </c>
      <c r="O796" s="5">
        <f t="shared" si="215"/>
        <v>-1</v>
      </c>
      <c r="P796" s="1">
        <f t="shared" si="216"/>
        <v>17.8</v>
      </c>
      <c r="Q796" s="1">
        <f t="shared" si="217"/>
        <v>-2.25</v>
      </c>
      <c r="R796" s="1">
        <f t="shared" si="206"/>
        <v>0</v>
      </c>
      <c r="S796" s="1">
        <f t="shared" si="218"/>
        <v>0</v>
      </c>
      <c r="T796" s="1">
        <f t="shared" si="205"/>
        <v>15.477500000000003</v>
      </c>
      <c r="U796" s="1">
        <f t="shared" si="221"/>
        <v>12.85</v>
      </c>
      <c r="V796" s="1">
        <f t="shared" si="219"/>
        <v>0</v>
      </c>
    </row>
    <row r="797" spans="1:22" x14ac:dyDescent="0.25">
      <c r="A797" t="s">
        <v>808</v>
      </c>
      <c r="B797" s="17">
        <f t="shared" si="207"/>
        <v>37705</v>
      </c>
      <c r="C797" s="1">
        <f t="shared" si="208"/>
        <v>21.6</v>
      </c>
      <c r="D797" s="1">
        <f t="shared" si="220"/>
        <v>5115.7</v>
      </c>
      <c r="E797" s="1"/>
      <c r="F797" s="1"/>
      <c r="G797" s="1"/>
      <c r="H797" s="1"/>
      <c r="I797" s="5">
        <f t="shared" si="209"/>
        <v>2</v>
      </c>
      <c r="J797" s="5">
        <f t="shared" si="210"/>
        <v>3</v>
      </c>
      <c r="K797" s="5">
        <f t="shared" si="211"/>
        <v>2003</v>
      </c>
      <c r="L797" s="18">
        <f t="shared" si="212"/>
        <v>5</v>
      </c>
      <c r="M797" s="5">
        <f t="shared" si="213"/>
        <v>564</v>
      </c>
      <c r="N797" s="5">
        <f t="shared" si="214"/>
        <v>516</v>
      </c>
      <c r="O797" s="5">
        <f t="shared" si="215"/>
        <v>-1</v>
      </c>
      <c r="P797" s="1">
        <f t="shared" si="216"/>
        <v>34.049999999999997</v>
      </c>
      <c r="Q797" s="1">
        <f t="shared" si="217"/>
        <v>-0.75</v>
      </c>
      <c r="R797" s="1">
        <f t="shared" si="206"/>
        <v>0</v>
      </c>
      <c r="S797" s="1">
        <f t="shared" si="218"/>
        <v>0</v>
      </c>
      <c r="T797" s="1">
        <f t="shared" si="205"/>
        <v>16.172500000000003</v>
      </c>
      <c r="U797" s="1">
        <f t="shared" si="221"/>
        <v>21.6</v>
      </c>
      <c r="V797" s="1">
        <f t="shared" si="219"/>
        <v>19.149999999999999</v>
      </c>
    </row>
    <row r="798" spans="1:22" x14ac:dyDescent="0.25">
      <c r="A798" t="s">
        <v>809</v>
      </c>
      <c r="B798" s="17">
        <f t="shared" si="207"/>
        <v>37706</v>
      </c>
      <c r="C798" s="1">
        <f t="shared" si="208"/>
        <v>3.2</v>
      </c>
      <c r="D798" s="1">
        <f t="shared" si="220"/>
        <v>5118.8999999999996</v>
      </c>
      <c r="E798" s="1"/>
      <c r="F798" s="1"/>
      <c r="G798" s="1"/>
      <c r="H798" s="1"/>
      <c r="I798" s="5">
        <f t="shared" si="209"/>
        <v>3</v>
      </c>
      <c r="J798" s="5">
        <f t="shared" si="210"/>
        <v>3</v>
      </c>
      <c r="K798" s="5">
        <f t="shared" si="211"/>
        <v>2003</v>
      </c>
      <c r="L798" s="18">
        <f t="shared" si="212"/>
        <v>2</v>
      </c>
      <c r="M798" s="5">
        <f t="shared" si="213"/>
        <v>783</v>
      </c>
      <c r="N798" s="5">
        <f t="shared" si="214"/>
        <v>840</v>
      </c>
      <c r="O798" s="5">
        <f t="shared" si="215"/>
        <v>1</v>
      </c>
      <c r="P798" s="1">
        <f t="shared" si="216"/>
        <v>10.1</v>
      </c>
      <c r="Q798" s="1">
        <f t="shared" si="217"/>
        <v>-10.9</v>
      </c>
      <c r="R798" s="1">
        <f t="shared" si="206"/>
        <v>0</v>
      </c>
      <c r="S798" s="1">
        <f t="shared" si="218"/>
        <v>0</v>
      </c>
      <c r="T798" s="1">
        <f t="shared" si="205"/>
        <v>15.522500000000003</v>
      </c>
      <c r="U798" s="1">
        <f t="shared" si="221"/>
        <v>3.2</v>
      </c>
      <c r="V798" s="1">
        <f t="shared" si="219"/>
        <v>0</v>
      </c>
    </row>
    <row r="799" spans="1:22" x14ac:dyDescent="0.25">
      <c r="A799" t="s">
        <v>810</v>
      </c>
      <c r="B799" s="17">
        <f t="shared" si="207"/>
        <v>37707</v>
      </c>
      <c r="C799" s="1">
        <f t="shared" si="208"/>
        <v>6.6</v>
      </c>
      <c r="D799" s="1">
        <f t="shared" si="220"/>
        <v>5125.5</v>
      </c>
      <c r="E799" s="1"/>
      <c r="F799" s="1"/>
      <c r="G799" s="1"/>
      <c r="H799" s="1"/>
      <c r="I799" s="5">
        <f t="shared" si="209"/>
        <v>4</v>
      </c>
      <c r="J799" s="5">
        <f t="shared" si="210"/>
        <v>3</v>
      </c>
      <c r="K799" s="5">
        <f t="shared" si="211"/>
        <v>2003</v>
      </c>
      <c r="L799" s="18">
        <f t="shared" si="212"/>
        <v>2</v>
      </c>
      <c r="M799" s="5">
        <f t="shared" si="213"/>
        <v>807</v>
      </c>
      <c r="N799" s="5">
        <f t="shared" si="214"/>
        <v>543</v>
      </c>
      <c r="O799" s="5">
        <f t="shared" si="215"/>
        <v>-1</v>
      </c>
      <c r="P799" s="1">
        <f t="shared" si="216"/>
        <v>18.25</v>
      </c>
      <c r="Q799" s="1">
        <f t="shared" si="217"/>
        <v>-3.75</v>
      </c>
      <c r="R799" s="1">
        <f t="shared" si="206"/>
        <v>0</v>
      </c>
      <c r="S799" s="1">
        <f t="shared" si="218"/>
        <v>0</v>
      </c>
      <c r="T799" s="1">
        <f t="shared" ref="T799:T862" si="222">AVERAGE(P780:P799)</f>
        <v>15.942500000000004</v>
      </c>
      <c r="U799" s="1">
        <f t="shared" si="221"/>
        <v>6.6</v>
      </c>
      <c r="V799" s="1">
        <f t="shared" si="219"/>
        <v>18.25</v>
      </c>
    </row>
    <row r="800" spans="1:22" x14ac:dyDescent="0.25">
      <c r="A800" t="s">
        <v>811</v>
      </c>
      <c r="B800" s="17">
        <f t="shared" si="207"/>
        <v>37708</v>
      </c>
      <c r="C800" s="1">
        <f t="shared" si="208"/>
        <v>-3.35</v>
      </c>
      <c r="D800" s="1">
        <f t="shared" si="220"/>
        <v>5122.1499999999996</v>
      </c>
      <c r="E800" s="1"/>
      <c r="F800" s="1"/>
      <c r="G800" s="1"/>
      <c r="H800" s="1"/>
      <c r="I800" s="5">
        <f t="shared" si="209"/>
        <v>5</v>
      </c>
      <c r="J800" s="5">
        <f t="shared" si="210"/>
        <v>3</v>
      </c>
      <c r="K800" s="5">
        <f t="shared" si="211"/>
        <v>2003</v>
      </c>
      <c r="L800" s="18">
        <f t="shared" si="212"/>
        <v>2</v>
      </c>
      <c r="M800" s="5">
        <f t="shared" si="213"/>
        <v>645</v>
      </c>
      <c r="N800" s="5">
        <f t="shared" si="214"/>
        <v>717</v>
      </c>
      <c r="O800" s="5">
        <f t="shared" si="215"/>
        <v>1</v>
      </c>
      <c r="P800" s="1">
        <f t="shared" si="216"/>
        <v>9</v>
      </c>
      <c r="Q800" s="1">
        <f t="shared" si="217"/>
        <v>-5</v>
      </c>
      <c r="R800" s="1">
        <f t="shared" si="206"/>
        <v>-3.3500000000003638</v>
      </c>
      <c r="S800" s="1">
        <f t="shared" si="218"/>
        <v>0</v>
      </c>
      <c r="T800" s="1">
        <f t="shared" si="222"/>
        <v>16.190000000000005</v>
      </c>
      <c r="U800" s="1">
        <f t="shared" si="221"/>
        <v>-3.35</v>
      </c>
      <c r="V800" s="1">
        <f t="shared" si="219"/>
        <v>0</v>
      </c>
    </row>
    <row r="801" spans="1:22" x14ac:dyDescent="0.25">
      <c r="A801" t="s">
        <v>812</v>
      </c>
      <c r="B801" s="17">
        <f t="shared" si="207"/>
        <v>37711</v>
      </c>
      <c r="C801" s="1">
        <f t="shared" si="208"/>
        <v>-6.4</v>
      </c>
      <c r="D801" s="1">
        <f t="shared" si="220"/>
        <v>5115.75</v>
      </c>
      <c r="E801" s="1"/>
      <c r="F801" s="1"/>
      <c r="G801" s="1"/>
      <c r="H801" s="1"/>
      <c r="I801" s="5">
        <f t="shared" si="209"/>
        <v>1</v>
      </c>
      <c r="J801" s="5">
        <f t="shared" si="210"/>
        <v>3</v>
      </c>
      <c r="K801" s="5">
        <f t="shared" si="211"/>
        <v>2003</v>
      </c>
      <c r="L801" s="18">
        <f t="shared" si="212"/>
        <v>1</v>
      </c>
      <c r="M801" s="5">
        <f t="shared" si="213"/>
        <v>558</v>
      </c>
      <c r="N801" s="5">
        <f t="shared" si="214"/>
        <v>786</v>
      </c>
      <c r="O801" s="5">
        <f t="shared" si="215"/>
        <v>1</v>
      </c>
      <c r="P801" s="1">
        <f t="shared" si="216"/>
        <v>1.25</v>
      </c>
      <c r="Q801" s="1">
        <f t="shared" si="217"/>
        <v>-8.4499999999999993</v>
      </c>
      <c r="R801" s="1">
        <f t="shared" ref="R801:R864" si="223">D801-MAX(D780:D801)</f>
        <v>-9.75</v>
      </c>
      <c r="S801" s="1">
        <f t="shared" si="218"/>
        <v>0</v>
      </c>
      <c r="T801" s="1">
        <f t="shared" si="222"/>
        <v>15.652500000000003</v>
      </c>
      <c r="U801" s="1">
        <f t="shared" si="221"/>
        <v>-6.4</v>
      </c>
      <c r="V801" s="1">
        <f t="shared" si="219"/>
        <v>0.8</v>
      </c>
    </row>
    <row r="802" spans="1:22" x14ac:dyDescent="0.25">
      <c r="A802" t="s">
        <v>813</v>
      </c>
      <c r="B802" s="17">
        <f t="shared" si="207"/>
        <v>37712</v>
      </c>
      <c r="C802" s="1">
        <f t="shared" si="208"/>
        <v>19.600000000000001</v>
      </c>
      <c r="D802" s="1">
        <f t="shared" si="220"/>
        <v>5135.3500000000004</v>
      </c>
      <c r="E802" s="1"/>
      <c r="F802" s="1"/>
      <c r="G802" s="1"/>
      <c r="H802" s="1"/>
      <c r="I802" s="5">
        <f t="shared" si="209"/>
        <v>2</v>
      </c>
      <c r="J802" s="5">
        <f t="shared" si="210"/>
        <v>4</v>
      </c>
      <c r="K802" s="5">
        <f t="shared" si="211"/>
        <v>2003</v>
      </c>
      <c r="L802" s="18">
        <f t="shared" si="212"/>
        <v>4</v>
      </c>
      <c r="M802" s="5">
        <f t="shared" si="213"/>
        <v>795</v>
      </c>
      <c r="N802" s="5">
        <f t="shared" si="214"/>
        <v>915</v>
      </c>
      <c r="O802" s="5">
        <f t="shared" si="215"/>
        <v>1</v>
      </c>
      <c r="P802" s="1">
        <f t="shared" si="216"/>
        <v>22.55</v>
      </c>
      <c r="Q802" s="1">
        <f t="shared" si="217"/>
        <v>0</v>
      </c>
      <c r="R802" s="1">
        <f t="shared" si="223"/>
        <v>0</v>
      </c>
      <c r="S802" s="1">
        <f t="shared" si="218"/>
        <v>0</v>
      </c>
      <c r="T802" s="1">
        <f t="shared" si="222"/>
        <v>16.000000000000004</v>
      </c>
      <c r="U802" s="1">
        <f t="shared" si="221"/>
        <v>19.600000000000001</v>
      </c>
      <c r="V802" s="1">
        <f t="shared" si="219"/>
        <v>22.55</v>
      </c>
    </row>
    <row r="803" spans="1:22" x14ac:dyDescent="0.25">
      <c r="A803" t="s">
        <v>814</v>
      </c>
      <c r="B803" s="17">
        <f t="shared" si="207"/>
        <v>37713</v>
      </c>
      <c r="C803" s="1">
        <f t="shared" si="208"/>
        <v>-2.6</v>
      </c>
      <c r="D803" s="1">
        <f t="shared" si="220"/>
        <v>5132.75</v>
      </c>
      <c r="E803" s="1"/>
      <c r="F803" s="1"/>
      <c r="G803" s="1"/>
      <c r="H803" s="1"/>
      <c r="I803" s="5">
        <f t="shared" si="209"/>
        <v>3</v>
      </c>
      <c r="J803" s="5">
        <f t="shared" si="210"/>
        <v>4</v>
      </c>
      <c r="K803" s="5">
        <f t="shared" si="211"/>
        <v>2003</v>
      </c>
      <c r="L803" s="18">
        <f t="shared" si="212"/>
        <v>2</v>
      </c>
      <c r="M803" s="5">
        <f t="shared" si="213"/>
        <v>861</v>
      </c>
      <c r="N803" s="5">
        <f t="shared" si="214"/>
        <v>597</v>
      </c>
      <c r="O803" s="5">
        <f t="shared" si="215"/>
        <v>-1</v>
      </c>
      <c r="P803" s="1">
        <f t="shared" si="216"/>
        <v>6.05</v>
      </c>
      <c r="Q803" s="1">
        <f t="shared" si="217"/>
        <v>-5.95</v>
      </c>
      <c r="R803" s="1">
        <f t="shared" si="223"/>
        <v>-2.6000000000003638</v>
      </c>
      <c r="S803" s="1">
        <f t="shared" si="218"/>
        <v>0</v>
      </c>
      <c r="T803" s="1">
        <f t="shared" si="222"/>
        <v>15.585000000000003</v>
      </c>
      <c r="U803" s="1">
        <f t="shared" si="221"/>
        <v>-2.6</v>
      </c>
      <c r="V803" s="1">
        <f t="shared" si="219"/>
        <v>6.05</v>
      </c>
    </row>
    <row r="804" spans="1:22" x14ac:dyDescent="0.25">
      <c r="A804" t="s">
        <v>815</v>
      </c>
      <c r="B804" s="17">
        <f t="shared" si="207"/>
        <v>37714</v>
      </c>
      <c r="C804" s="1">
        <f t="shared" si="208"/>
        <v>-0.5</v>
      </c>
      <c r="D804" s="1">
        <f t="shared" si="220"/>
        <v>5132.25</v>
      </c>
      <c r="E804" s="1"/>
      <c r="F804" s="1"/>
      <c r="G804" s="1"/>
      <c r="H804" s="1"/>
      <c r="I804" s="5">
        <f t="shared" si="209"/>
        <v>4</v>
      </c>
      <c r="J804" s="5">
        <f t="shared" si="210"/>
        <v>4</v>
      </c>
      <c r="K804" s="5">
        <f t="shared" si="211"/>
        <v>2003</v>
      </c>
      <c r="L804" s="18">
        <f t="shared" si="212"/>
        <v>2</v>
      </c>
      <c r="M804" s="5">
        <f t="shared" si="213"/>
        <v>807</v>
      </c>
      <c r="N804" s="5">
        <f t="shared" si="214"/>
        <v>903</v>
      </c>
      <c r="O804" s="5">
        <f t="shared" si="215"/>
        <v>1</v>
      </c>
      <c r="P804" s="1">
        <f t="shared" si="216"/>
        <v>16.899999999999999</v>
      </c>
      <c r="Q804" s="1">
        <f t="shared" si="217"/>
        <v>-0.8</v>
      </c>
      <c r="R804" s="1">
        <f t="shared" si="223"/>
        <v>-3.1000000000003638</v>
      </c>
      <c r="S804" s="1">
        <f t="shared" si="218"/>
        <v>0</v>
      </c>
      <c r="T804" s="1">
        <f t="shared" si="222"/>
        <v>15.775</v>
      </c>
      <c r="U804" s="1">
        <f t="shared" si="221"/>
        <v>0</v>
      </c>
      <c r="V804" s="1">
        <f t="shared" si="219"/>
        <v>0</v>
      </c>
    </row>
    <row r="805" spans="1:22" x14ac:dyDescent="0.25">
      <c r="A805" t="s">
        <v>816</v>
      </c>
      <c r="B805" s="17">
        <f t="shared" si="207"/>
        <v>37715</v>
      </c>
      <c r="C805" s="1">
        <f t="shared" si="208"/>
        <v>10.7</v>
      </c>
      <c r="D805" s="1">
        <f t="shared" si="220"/>
        <v>5142.95</v>
      </c>
      <c r="E805" s="1"/>
      <c r="F805" s="1"/>
      <c r="G805" s="1"/>
      <c r="H805" s="1"/>
      <c r="I805" s="5">
        <f t="shared" si="209"/>
        <v>5</v>
      </c>
      <c r="J805" s="5">
        <f t="shared" si="210"/>
        <v>4</v>
      </c>
      <c r="K805" s="5">
        <f t="shared" si="211"/>
        <v>2003</v>
      </c>
      <c r="L805" s="18">
        <f t="shared" si="212"/>
        <v>1</v>
      </c>
      <c r="M805" s="5">
        <f t="shared" si="213"/>
        <v>651</v>
      </c>
      <c r="N805" s="5">
        <f t="shared" si="214"/>
        <v>516</v>
      </c>
      <c r="O805" s="5">
        <f t="shared" si="215"/>
        <v>-1</v>
      </c>
      <c r="P805" s="1">
        <f t="shared" si="216"/>
        <v>13.3</v>
      </c>
      <c r="Q805" s="1">
        <f t="shared" si="217"/>
        <v>-0.5</v>
      </c>
      <c r="R805" s="1">
        <f t="shared" si="223"/>
        <v>0</v>
      </c>
      <c r="S805" s="1">
        <f t="shared" si="218"/>
        <v>0</v>
      </c>
      <c r="T805" s="1">
        <f t="shared" si="222"/>
        <v>16.440000000000001</v>
      </c>
      <c r="U805" s="1">
        <f t="shared" si="221"/>
        <v>10.7</v>
      </c>
      <c r="V805" s="1">
        <f t="shared" si="219"/>
        <v>13.3</v>
      </c>
    </row>
    <row r="806" spans="1:22" x14ac:dyDescent="0.25">
      <c r="A806" t="s">
        <v>817</v>
      </c>
      <c r="B806" s="17">
        <f t="shared" si="207"/>
        <v>37718</v>
      </c>
      <c r="C806" s="1">
        <f t="shared" si="208"/>
        <v>17.100000000000001</v>
      </c>
      <c r="D806" s="1">
        <f t="shared" si="220"/>
        <v>5160.05</v>
      </c>
      <c r="E806" s="1"/>
      <c r="F806" s="1"/>
      <c r="G806" s="1"/>
      <c r="H806" s="1"/>
      <c r="I806" s="5">
        <f t="shared" si="209"/>
        <v>1</v>
      </c>
      <c r="J806" s="5">
        <f t="shared" si="210"/>
        <v>4</v>
      </c>
      <c r="K806" s="5">
        <f t="shared" si="211"/>
        <v>2003</v>
      </c>
      <c r="L806" s="18">
        <f t="shared" si="212"/>
        <v>1</v>
      </c>
      <c r="M806" s="5">
        <f t="shared" si="213"/>
        <v>900</v>
      </c>
      <c r="N806" s="5">
        <f t="shared" si="214"/>
        <v>588</v>
      </c>
      <c r="O806" s="5">
        <f t="shared" si="215"/>
        <v>-1</v>
      </c>
      <c r="P806" s="1">
        <f t="shared" si="216"/>
        <v>17.55</v>
      </c>
      <c r="Q806" s="1">
        <f t="shared" si="217"/>
        <v>-4</v>
      </c>
      <c r="R806" s="1">
        <f t="shared" si="223"/>
        <v>0</v>
      </c>
      <c r="S806" s="1">
        <f t="shared" si="218"/>
        <v>0</v>
      </c>
      <c r="T806" s="1">
        <f t="shared" si="222"/>
        <v>17.252500000000005</v>
      </c>
      <c r="U806" s="1">
        <f t="shared" si="221"/>
        <v>17.100000000000001</v>
      </c>
      <c r="V806" s="1">
        <f t="shared" si="219"/>
        <v>0</v>
      </c>
    </row>
    <row r="807" spans="1:22" x14ac:dyDescent="0.25">
      <c r="A807" t="s">
        <v>818</v>
      </c>
      <c r="B807" s="17">
        <f t="shared" si="207"/>
        <v>37719</v>
      </c>
      <c r="C807" s="1">
        <f t="shared" si="208"/>
        <v>14.45</v>
      </c>
      <c r="D807" s="1">
        <f t="shared" si="220"/>
        <v>5174.5</v>
      </c>
      <c r="E807" s="1"/>
      <c r="F807" s="1"/>
      <c r="G807" s="1"/>
      <c r="H807" s="1"/>
      <c r="I807" s="5">
        <f t="shared" si="209"/>
        <v>2</v>
      </c>
      <c r="J807" s="5">
        <f t="shared" si="210"/>
        <v>4</v>
      </c>
      <c r="K807" s="5">
        <f t="shared" si="211"/>
        <v>2003</v>
      </c>
      <c r="L807" s="18">
        <f t="shared" si="212"/>
        <v>2</v>
      </c>
      <c r="M807" s="5">
        <f t="shared" si="213"/>
        <v>627</v>
      </c>
      <c r="N807" s="5">
        <f t="shared" si="214"/>
        <v>522</v>
      </c>
      <c r="O807" s="5">
        <f t="shared" si="215"/>
        <v>-1</v>
      </c>
      <c r="P807" s="1">
        <f t="shared" si="216"/>
        <v>17.399999999999999</v>
      </c>
      <c r="Q807" s="1">
        <f t="shared" si="217"/>
        <v>-4.5</v>
      </c>
      <c r="R807" s="1">
        <f t="shared" si="223"/>
        <v>0</v>
      </c>
      <c r="S807" s="1">
        <f t="shared" si="218"/>
        <v>0</v>
      </c>
      <c r="T807" s="1">
        <f t="shared" si="222"/>
        <v>16.872499999999999</v>
      </c>
      <c r="U807" s="1">
        <f t="shared" si="221"/>
        <v>14.45</v>
      </c>
      <c r="V807" s="1">
        <f t="shared" si="219"/>
        <v>9.8000000000000007</v>
      </c>
    </row>
    <row r="808" spans="1:22" x14ac:dyDescent="0.25">
      <c r="A808" t="s">
        <v>819</v>
      </c>
      <c r="B808" s="17">
        <f t="shared" si="207"/>
        <v>37720</v>
      </c>
      <c r="C808" s="1">
        <f t="shared" si="208"/>
        <v>-15.85</v>
      </c>
      <c r="D808" s="1">
        <f t="shared" si="220"/>
        <v>5158.6499999999996</v>
      </c>
      <c r="E808" s="1"/>
      <c r="F808" s="1"/>
      <c r="G808" s="1"/>
      <c r="H808" s="1"/>
      <c r="I808" s="5">
        <f t="shared" si="209"/>
        <v>3</v>
      </c>
      <c r="J808" s="5">
        <f t="shared" si="210"/>
        <v>4</v>
      </c>
      <c r="K808" s="5">
        <f t="shared" si="211"/>
        <v>2003</v>
      </c>
      <c r="L808" s="18">
        <f t="shared" si="212"/>
        <v>2</v>
      </c>
      <c r="M808" s="5">
        <f t="shared" si="213"/>
        <v>525</v>
      </c>
      <c r="N808" s="5">
        <f t="shared" si="214"/>
        <v>912</v>
      </c>
      <c r="O808" s="5">
        <f t="shared" si="215"/>
        <v>1</v>
      </c>
      <c r="P808" s="1">
        <f t="shared" si="216"/>
        <v>10.25</v>
      </c>
      <c r="Q808" s="1">
        <f t="shared" si="217"/>
        <v>-15.4</v>
      </c>
      <c r="R808" s="1">
        <f t="shared" si="223"/>
        <v>-15.850000000000364</v>
      </c>
      <c r="S808" s="1">
        <f t="shared" si="218"/>
        <v>0</v>
      </c>
      <c r="T808" s="1">
        <f t="shared" si="222"/>
        <v>16.927499999999998</v>
      </c>
      <c r="U808" s="1">
        <f t="shared" si="221"/>
        <v>-15.85</v>
      </c>
      <c r="V808" s="1">
        <f t="shared" si="219"/>
        <v>0</v>
      </c>
    </row>
    <row r="809" spans="1:22" x14ac:dyDescent="0.25">
      <c r="A809" t="s">
        <v>820</v>
      </c>
      <c r="B809" s="17">
        <f t="shared" si="207"/>
        <v>37721</v>
      </c>
      <c r="C809" s="1">
        <f t="shared" si="208"/>
        <v>-12.6</v>
      </c>
      <c r="D809" s="1">
        <f t="shared" si="220"/>
        <v>5146.0499999999993</v>
      </c>
      <c r="E809" s="1"/>
      <c r="F809" s="1"/>
      <c r="G809" s="1"/>
      <c r="H809" s="1"/>
      <c r="I809" s="5">
        <f t="shared" si="209"/>
        <v>4</v>
      </c>
      <c r="J809" s="5">
        <f t="shared" si="210"/>
        <v>4</v>
      </c>
      <c r="K809" s="5">
        <f t="shared" si="211"/>
        <v>2003</v>
      </c>
      <c r="L809" s="18">
        <f t="shared" si="212"/>
        <v>3</v>
      </c>
      <c r="M809" s="5">
        <f t="shared" si="213"/>
        <v>540</v>
      </c>
      <c r="N809" s="5">
        <f t="shared" si="214"/>
        <v>903</v>
      </c>
      <c r="O809" s="5">
        <f t="shared" si="215"/>
        <v>1</v>
      </c>
      <c r="P809" s="1">
        <f t="shared" si="216"/>
        <v>12.8</v>
      </c>
      <c r="Q809" s="1">
        <f t="shared" si="217"/>
        <v>-14.2</v>
      </c>
      <c r="R809" s="1">
        <f t="shared" si="223"/>
        <v>-28.450000000000728</v>
      </c>
      <c r="S809" s="1">
        <f t="shared" si="218"/>
        <v>0</v>
      </c>
      <c r="T809" s="1">
        <f t="shared" si="222"/>
        <v>17.097500000000004</v>
      </c>
      <c r="U809" s="1">
        <f t="shared" si="221"/>
        <v>-12.6</v>
      </c>
      <c r="V809" s="1">
        <f t="shared" si="219"/>
        <v>0</v>
      </c>
    </row>
    <row r="810" spans="1:22" x14ac:dyDescent="0.25">
      <c r="A810" t="s">
        <v>821</v>
      </c>
      <c r="B810" s="17">
        <f t="shared" si="207"/>
        <v>37722</v>
      </c>
      <c r="C810" s="1">
        <f t="shared" si="208"/>
        <v>-9.5500000000000007</v>
      </c>
      <c r="D810" s="1">
        <f t="shared" si="220"/>
        <v>5136.4999999999991</v>
      </c>
      <c r="E810" s="1"/>
      <c r="F810" s="1"/>
      <c r="G810" s="1"/>
      <c r="H810" s="1"/>
      <c r="I810" s="5">
        <f t="shared" si="209"/>
        <v>5</v>
      </c>
      <c r="J810" s="5">
        <f t="shared" si="210"/>
        <v>4</v>
      </c>
      <c r="K810" s="5">
        <f t="shared" si="211"/>
        <v>2003</v>
      </c>
      <c r="L810" s="18">
        <f t="shared" si="212"/>
        <v>2</v>
      </c>
      <c r="M810" s="5">
        <f t="shared" si="213"/>
        <v>534</v>
      </c>
      <c r="N810" s="5">
        <f t="shared" si="214"/>
        <v>561</v>
      </c>
      <c r="O810" s="5">
        <f t="shared" si="215"/>
        <v>1</v>
      </c>
      <c r="P810" s="1">
        <f t="shared" si="216"/>
        <v>4.55</v>
      </c>
      <c r="Q810" s="1">
        <f t="shared" si="217"/>
        <v>-16.399999999999999</v>
      </c>
      <c r="R810" s="1">
        <f t="shared" si="223"/>
        <v>-38.000000000000909</v>
      </c>
      <c r="S810" s="1">
        <f t="shared" si="218"/>
        <v>0</v>
      </c>
      <c r="T810" s="1">
        <f t="shared" si="222"/>
        <v>14.937500000000004</v>
      </c>
      <c r="U810" s="1">
        <f t="shared" si="221"/>
        <v>-9.5500000000000007</v>
      </c>
      <c r="V810" s="1">
        <f t="shared" si="219"/>
        <v>0</v>
      </c>
    </row>
    <row r="811" spans="1:22" x14ac:dyDescent="0.25">
      <c r="A811" t="s">
        <v>822</v>
      </c>
      <c r="B811" s="17">
        <f t="shared" si="207"/>
        <v>37725</v>
      </c>
      <c r="C811" s="1">
        <f t="shared" si="208"/>
        <v>6.8</v>
      </c>
      <c r="D811" s="1">
        <f t="shared" si="220"/>
        <v>5143.2999999999993</v>
      </c>
      <c r="E811" s="1"/>
      <c r="F811" s="1"/>
      <c r="G811" s="1"/>
      <c r="H811" s="1"/>
      <c r="I811" s="5">
        <f t="shared" si="209"/>
        <v>1</v>
      </c>
      <c r="J811" s="5">
        <f t="shared" si="210"/>
        <v>4</v>
      </c>
      <c r="K811" s="5">
        <f t="shared" si="211"/>
        <v>2003</v>
      </c>
      <c r="L811" s="18">
        <f t="shared" si="212"/>
        <v>1</v>
      </c>
      <c r="M811" s="5">
        <f t="shared" si="213"/>
        <v>900</v>
      </c>
      <c r="N811" s="5">
        <f t="shared" si="214"/>
        <v>657</v>
      </c>
      <c r="O811" s="5">
        <f t="shared" si="215"/>
        <v>-1</v>
      </c>
      <c r="P811" s="1">
        <f t="shared" si="216"/>
        <v>7.25</v>
      </c>
      <c r="Q811" s="1">
        <f t="shared" si="217"/>
        <v>-0.25</v>
      </c>
      <c r="R811" s="1">
        <f t="shared" si="223"/>
        <v>-31.200000000000728</v>
      </c>
      <c r="S811" s="1">
        <f t="shared" si="218"/>
        <v>0</v>
      </c>
      <c r="T811" s="1">
        <f t="shared" si="222"/>
        <v>14.010000000000002</v>
      </c>
      <c r="U811" s="1">
        <f t="shared" si="221"/>
        <v>6.8</v>
      </c>
      <c r="V811" s="1">
        <f t="shared" si="219"/>
        <v>7.25</v>
      </c>
    </row>
    <row r="812" spans="1:22" x14ac:dyDescent="0.25">
      <c r="A812" t="s">
        <v>823</v>
      </c>
      <c r="B812" s="17">
        <f t="shared" si="207"/>
        <v>37726</v>
      </c>
      <c r="C812" s="1">
        <f t="shared" si="208"/>
        <v>-11.2</v>
      </c>
      <c r="D812" s="1">
        <f t="shared" si="220"/>
        <v>5132.0999999999995</v>
      </c>
      <c r="E812" s="1"/>
      <c r="F812" s="1"/>
      <c r="G812" s="1"/>
      <c r="H812" s="1"/>
      <c r="I812" s="5">
        <f t="shared" si="209"/>
        <v>2</v>
      </c>
      <c r="J812" s="5">
        <f t="shared" si="210"/>
        <v>4</v>
      </c>
      <c r="K812" s="5">
        <f t="shared" si="211"/>
        <v>2003</v>
      </c>
      <c r="L812" s="18">
        <f t="shared" si="212"/>
        <v>4</v>
      </c>
      <c r="M812" s="5">
        <f t="shared" si="213"/>
        <v>555</v>
      </c>
      <c r="N812" s="5">
        <f t="shared" si="214"/>
        <v>645</v>
      </c>
      <c r="O812" s="5">
        <f t="shared" si="215"/>
        <v>1</v>
      </c>
      <c r="P812" s="1">
        <f t="shared" si="216"/>
        <v>14.9</v>
      </c>
      <c r="Q812" s="1">
        <f t="shared" si="217"/>
        <v>-13.6</v>
      </c>
      <c r="R812" s="1">
        <f t="shared" si="223"/>
        <v>-42.400000000000546</v>
      </c>
      <c r="S812" s="1">
        <f t="shared" si="218"/>
        <v>0</v>
      </c>
      <c r="T812" s="1">
        <f t="shared" si="222"/>
        <v>12.805000000000003</v>
      </c>
      <c r="U812" s="1">
        <f t="shared" si="221"/>
        <v>0</v>
      </c>
      <c r="V812" s="1">
        <f t="shared" si="219"/>
        <v>0</v>
      </c>
    </row>
    <row r="813" spans="1:22" x14ac:dyDescent="0.25">
      <c r="A813" t="s">
        <v>824</v>
      </c>
      <c r="B813" s="17">
        <f t="shared" si="207"/>
        <v>37727</v>
      </c>
      <c r="C813" s="1">
        <f t="shared" si="208"/>
        <v>12.95</v>
      </c>
      <c r="D813" s="1">
        <f t="shared" si="220"/>
        <v>5145.0499999999993</v>
      </c>
      <c r="E813" s="1"/>
      <c r="F813" s="1"/>
      <c r="G813" s="1"/>
      <c r="H813" s="1"/>
      <c r="I813" s="5">
        <f t="shared" si="209"/>
        <v>3</v>
      </c>
      <c r="J813" s="5">
        <f t="shared" si="210"/>
        <v>4</v>
      </c>
      <c r="K813" s="5">
        <f t="shared" si="211"/>
        <v>2003</v>
      </c>
      <c r="L813" s="18">
        <f t="shared" si="212"/>
        <v>2</v>
      </c>
      <c r="M813" s="5">
        <f t="shared" si="213"/>
        <v>882</v>
      </c>
      <c r="N813" s="5">
        <f t="shared" si="214"/>
        <v>621</v>
      </c>
      <c r="O813" s="5">
        <f t="shared" si="215"/>
        <v>-1</v>
      </c>
      <c r="P813" s="1">
        <f t="shared" si="216"/>
        <v>17.100000000000001</v>
      </c>
      <c r="Q813" s="1">
        <f t="shared" si="217"/>
        <v>-5.4</v>
      </c>
      <c r="R813" s="1">
        <f t="shared" si="223"/>
        <v>-29.450000000000728</v>
      </c>
      <c r="S813" s="1">
        <f t="shared" si="218"/>
        <v>0</v>
      </c>
      <c r="T813" s="1">
        <f t="shared" si="222"/>
        <v>13.632500000000004</v>
      </c>
      <c r="U813" s="1">
        <f t="shared" si="221"/>
        <v>12.95</v>
      </c>
      <c r="V813" s="1">
        <f t="shared" si="219"/>
        <v>0</v>
      </c>
    </row>
    <row r="814" spans="1:22" x14ac:dyDescent="0.25">
      <c r="A814" t="s">
        <v>825</v>
      </c>
      <c r="B814" s="17">
        <f t="shared" si="207"/>
        <v>37728</v>
      </c>
      <c r="C814" s="1">
        <f t="shared" si="208"/>
        <v>-2.2000000000000002</v>
      </c>
      <c r="D814" s="1">
        <f t="shared" si="220"/>
        <v>5142.8499999999995</v>
      </c>
      <c r="E814" s="1"/>
      <c r="F814" s="1"/>
      <c r="G814" s="1"/>
      <c r="H814" s="1"/>
      <c r="I814" s="5">
        <f t="shared" si="209"/>
        <v>4</v>
      </c>
      <c r="J814" s="5">
        <f t="shared" si="210"/>
        <v>4</v>
      </c>
      <c r="K814" s="5">
        <f t="shared" si="211"/>
        <v>2003</v>
      </c>
      <c r="L814" s="18">
        <f t="shared" si="212"/>
        <v>3</v>
      </c>
      <c r="M814" s="5">
        <f t="shared" si="213"/>
        <v>585</v>
      </c>
      <c r="N814" s="5">
        <f t="shared" si="214"/>
        <v>687</v>
      </c>
      <c r="O814" s="5">
        <f t="shared" si="215"/>
        <v>1</v>
      </c>
      <c r="P814" s="1">
        <f t="shared" si="216"/>
        <v>9.15</v>
      </c>
      <c r="Q814" s="1">
        <f t="shared" si="217"/>
        <v>-7.85</v>
      </c>
      <c r="R814" s="1">
        <f t="shared" si="223"/>
        <v>-31.650000000000546</v>
      </c>
      <c r="S814" s="1">
        <f t="shared" si="218"/>
        <v>0</v>
      </c>
      <c r="T814" s="1">
        <f t="shared" si="222"/>
        <v>13.927500000000004</v>
      </c>
      <c r="U814" s="1">
        <f t="shared" si="221"/>
        <v>-2.2000000000000002</v>
      </c>
      <c r="V814" s="1">
        <f t="shared" si="219"/>
        <v>4.55</v>
      </c>
    </row>
    <row r="815" spans="1:22" x14ac:dyDescent="0.25">
      <c r="A815" t="s">
        <v>826</v>
      </c>
      <c r="B815" s="17">
        <f t="shared" si="207"/>
        <v>37732</v>
      </c>
      <c r="C815" s="1">
        <f t="shared" si="208"/>
        <v>0.6</v>
      </c>
      <c r="D815" s="1">
        <f t="shared" si="220"/>
        <v>5143.45</v>
      </c>
      <c r="E815" s="1"/>
      <c r="F815" s="1"/>
      <c r="G815" s="1"/>
      <c r="H815" s="1"/>
      <c r="I815" s="5">
        <f t="shared" si="209"/>
        <v>1</v>
      </c>
      <c r="J815" s="5">
        <f t="shared" si="210"/>
        <v>4</v>
      </c>
      <c r="K815" s="5">
        <f t="shared" si="211"/>
        <v>2003</v>
      </c>
      <c r="L815" s="18">
        <f t="shared" si="212"/>
        <v>2</v>
      </c>
      <c r="M815" s="5">
        <f t="shared" si="213"/>
        <v>582</v>
      </c>
      <c r="N815" s="5">
        <f t="shared" si="214"/>
        <v>540</v>
      </c>
      <c r="O815" s="5">
        <f t="shared" si="215"/>
        <v>-1</v>
      </c>
      <c r="P815" s="1">
        <f t="shared" si="216"/>
        <v>10</v>
      </c>
      <c r="Q815" s="1">
        <f t="shared" si="217"/>
        <v>-11.5</v>
      </c>
      <c r="R815" s="1">
        <f t="shared" si="223"/>
        <v>-31.050000000000182</v>
      </c>
      <c r="S815" s="1">
        <f t="shared" si="218"/>
        <v>0</v>
      </c>
      <c r="T815" s="1">
        <f t="shared" si="222"/>
        <v>13.510000000000002</v>
      </c>
      <c r="U815" s="1">
        <f t="shared" si="221"/>
        <v>0.6</v>
      </c>
      <c r="V815" s="1">
        <f t="shared" si="219"/>
        <v>0</v>
      </c>
    </row>
    <row r="816" spans="1:22" x14ac:dyDescent="0.25">
      <c r="A816" t="s">
        <v>827</v>
      </c>
      <c r="B816" s="17">
        <f t="shared" si="207"/>
        <v>37733</v>
      </c>
      <c r="C816" s="1">
        <f t="shared" si="208"/>
        <v>35.35</v>
      </c>
      <c r="D816" s="1">
        <f t="shared" si="220"/>
        <v>5178.8</v>
      </c>
      <c r="E816" s="1"/>
      <c r="F816" s="1"/>
      <c r="G816" s="1"/>
      <c r="H816" s="1"/>
      <c r="I816" s="5">
        <f t="shared" si="209"/>
        <v>2</v>
      </c>
      <c r="J816" s="5">
        <f t="shared" si="210"/>
        <v>4</v>
      </c>
      <c r="K816" s="5">
        <f t="shared" si="211"/>
        <v>2003</v>
      </c>
      <c r="L816" s="18">
        <f t="shared" si="212"/>
        <v>2</v>
      </c>
      <c r="M816" s="5">
        <f t="shared" si="213"/>
        <v>900</v>
      </c>
      <c r="N816" s="5">
        <f t="shared" si="214"/>
        <v>519</v>
      </c>
      <c r="O816" s="5">
        <f t="shared" si="215"/>
        <v>-1</v>
      </c>
      <c r="P816" s="1">
        <f t="shared" si="216"/>
        <v>37</v>
      </c>
      <c r="Q816" s="1">
        <f t="shared" si="217"/>
        <v>-2</v>
      </c>
      <c r="R816" s="1">
        <f t="shared" si="223"/>
        <v>0</v>
      </c>
      <c r="S816" s="1">
        <f t="shared" si="218"/>
        <v>0</v>
      </c>
      <c r="T816" s="1">
        <f t="shared" si="222"/>
        <v>14.470000000000004</v>
      </c>
      <c r="U816" s="1">
        <f t="shared" si="221"/>
        <v>35.35</v>
      </c>
      <c r="V816" s="1">
        <f t="shared" si="219"/>
        <v>37</v>
      </c>
    </row>
    <row r="817" spans="1:22" x14ac:dyDescent="0.25">
      <c r="A817" t="s">
        <v>828</v>
      </c>
      <c r="B817" s="17">
        <f t="shared" si="207"/>
        <v>37734</v>
      </c>
      <c r="C817" s="1">
        <f t="shared" si="208"/>
        <v>24.35</v>
      </c>
      <c r="D817" s="1">
        <f t="shared" si="220"/>
        <v>5203.1500000000005</v>
      </c>
      <c r="E817" s="1"/>
      <c r="F817" s="1"/>
      <c r="G817" s="1"/>
      <c r="H817" s="1"/>
      <c r="I817" s="5">
        <f t="shared" si="209"/>
        <v>3</v>
      </c>
      <c r="J817" s="5">
        <f t="shared" si="210"/>
        <v>4</v>
      </c>
      <c r="K817" s="5">
        <f t="shared" si="211"/>
        <v>2003</v>
      </c>
      <c r="L817" s="18">
        <f t="shared" si="212"/>
        <v>4</v>
      </c>
      <c r="M817" s="5">
        <f t="shared" si="213"/>
        <v>609</v>
      </c>
      <c r="N817" s="5">
        <f t="shared" si="214"/>
        <v>534</v>
      </c>
      <c r="O817" s="5">
        <f t="shared" si="215"/>
        <v>-1</v>
      </c>
      <c r="P817" s="1">
        <f t="shared" si="216"/>
        <v>30.7</v>
      </c>
      <c r="Q817" s="1">
        <f t="shared" si="217"/>
        <v>-2.5</v>
      </c>
      <c r="R817" s="1">
        <f t="shared" si="223"/>
        <v>0</v>
      </c>
      <c r="S817" s="1">
        <f t="shared" si="218"/>
        <v>0</v>
      </c>
      <c r="T817" s="1">
        <f t="shared" si="222"/>
        <v>14.3025</v>
      </c>
      <c r="U817" s="1">
        <f t="shared" si="221"/>
        <v>24.35</v>
      </c>
      <c r="V817" s="1">
        <f t="shared" si="219"/>
        <v>24.55</v>
      </c>
    </row>
    <row r="818" spans="1:22" x14ac:dyDescent="0.25">
      <c r="A818" t="s">
        <v>829</v>
      </c>
      <c r="B818" s="17">
        <f t="shared" si="207"/>
        <v>37735</v>
      </c>
      <c r="C818" s="1">
        <f t="shared" si="208"/>
        <v>-9.35</v>
      </c>
      <c r="D818" s="1">
        <f t="shared" si="220"/>
        <v>5193.8</v>
      </c>
      <c r="E818" s="1"/>
      <c r="F818" s="1"/>
      <c r="G818" s="1"/>
      <c r="H818" s="1"/>
      <c r="I818" s="5">
        <f t="shared" si="209"/>
        <v>4</v>
      </c>
      <c r="J818" s="5">
        <f t="shared" si="210"/>
        <v>4</v>
      </c>
      <c r="K818" s="5">
        <f t="shared" si="211"/>
        <v>2003</v>
      </c>
      <c r="L818" s="18">
        <f t="shared" si="212"/>
        <v>1</v>
      </c>
      <c r="M818" s="5">
        <f t="shared" si="213"/>
        <v>573</v>
      </c>
      <c r="N818" s="5">
        <f t="shared" si="214"/>
        <v>798</v>
      </c>
      <c r="O818" s="5">
        <f t="shared" si="215"/>
        <v>1</v>
      </c>
      <c r="P818" s="1">
        <f t="shared" si="216"/>
        <v>2.75</v>
      </c>
      <c r="Q818" s="1">
        <f t="shared" si="217"/>
        <v>-9.4499999999999993</v>
      </c>
      <c r="R818" s="1">
        <f t="shared" si="223"/>
        <v>-9.3500000000003638</v>
      </c>
      <c r="S818" s="1">
        <f t="shared" si="218"/>
        <v>0</v>
      </c>
      <c r="T818" s="1">
        <f t="shared" si="222"/>
        <v>13.935000000000002</v>
      </c>
      <c r="U818" s="1">
        <f t="shared" si="221"/>
        <v>-9.35</v>
      </c>
      <c r="V818" s="1">
        <f t="shared" si="219"/>
        <v>0</v>
      </c>
    </row>
    <row r="819" spans="1:22" x14ac:dyDescent="0.25">
      <c r="A819" t="s">
        <v>830</v>
      </c>
      <c r="B819" s="17">
        <f t="shared" si="207"/>
        <v>37736</v>
      </c>
      <c r="C819" s="1">
        <f t="shared" si="208"/>
        <v>-9.8000000000000007</v>
      </c>
      <c r="D819" s="1">
        <f t="shared" si="220"/>
        <v>5184</v>
      </c>
      <c r="E819" s="1"/>
      <c r="F819" s="1"/>
      <c r="G819" s="1"/>
      <c r="H819" s="1"/>
      <c r="I819" s="5">
        <f t="shared" si="209"/>
        <v>5</v>
      </c>
      <c r="J819" s="5">
        <f t="shared" si="210"/>
        <v>4</v>
      </c>
      <c r="K819" s="5">
        <f t="shared" si="211"/>
        <v>2003</v>
      </c>
      <c r="L819" s="18">
        <f t="shared" si="212"/>
        <v>2</v>
      </c>
      <c r="M819" s="5">
        <f t="shared" si="213"/>
        <v>531</v>
      </c>
      <c r="N819" s="5">
        <f t="shared" si="214"/>
        <v>759</v>
      </c>
      <c r="O819" s="5">
        <f t="shared" si="215"/>
        <v>1</v>
      </c>
      <c r="P819" s="1">
        <f t="shared" si="216"/>
        <v>1.5</v>
      </c>
      <c r="Q819" s="1">
        <f t="shared" si="217"/>
        <v>-18.399999999999999</v>
      </c>
      <c r="R819" s="1">
        <f t="shared" si="223"/>
        <v>-19.150000000000546</v>
      </c>
      <c r="S819" s="1">
        <f t="shared" si="218"/>
        <v>0</v>
      </c>
      <c r="T819" s="1">
        <f t="shared" si="222"/>
        <v>13.0975</v>
      </c>
      <c r="U819" s="1">
        <f t="shared" si="221"/>
        <v>-9.8000000000000007</v>
      </c>
      <c r="V819" s="1">
        <f t="shared" si="219"/>
        <v>0</v>
      </c>
    </row>
    <row r="820" spans="1:22" x14ac:dyDescent="0.25">
      <c r="A820" t="s">
        <v>831</v>
      </c>
      <c r="B820" s="17">
        <f t="shared" si="207"/>
        <v>37739</v>
      </c>
      <c r="C820" s="1">
        <f t="shared" si="208"/>
        <v>9.5500000000000007</v>
      </c>
      <c r="D820" s="1">
        <f t="shared" si="220"/>
        <v>5193.55</v>
      </c>
      <c r="E820" s="1"/>
      <c r="F820" s="1"/>
      <c r="G820" s="1"/>
      <c r="H820" s="1"/>
      <c r="I820" s="5">
        <f t="shared" si="209"/>
        <v>1</v>
      </c>
      <c r="J820" s="5">
        <f t="shared" si="210"/>
        <v>4</v>
      </c>
      <c r="K820" s="5">
        <f t="shared" si="211"/>
        <v>2003</v>
      </c>
      <c r="L820" s="18">
        <f t="shared" si="212"/>
        <v>1</v>
      </c>
      <c r="M820" s="5">
        <f t="shared" si="213"/>
        <v>870</v>
      </c>
      <c r="N820" s="5">
        <f t="shared" si="214"/>
        <v>915</v>
      </c>
      <c r="O820" s="5">
        <f t="shared" si="215"/>
        <v>1</v>
      </c>
      <c r="P820" s="1">
        <f t="shared" si="216"/>
        <v>13</v>
      </c>
      <c r="Q820" s="1">
        <f t="shared" si="217"/>
        <v>0</v>
      </c>
      <c r="R820" s="1">
        <f t="shared" si="223"/>
        <v>-9.6000000000003638</v>
      </c>
      <c r="S820" s="1">
        <f t="shared" si="218"/>
        <v>0</v>
      </c>
      <c r="T820" s="1">
        <f t="shared" si="222"/>
        <v>13.297499999999999</v>
      </c>
      <c r="U820" s="1">
        <f t="shared" si="221"/>
        <v>9.5500000000000007</v>
      </c>
      <c r="V820" s="1">
        <f t="shared" si="219"/>
        <v>13</v>
      </c>
    </row>
    <row r="821" spans="1:22" x14ac:dyDescent="0.25">
      <c r="A821" t="s">
        <v>832</v>
      </c>
      <c r="B821" s="17">
        <f t="shared" si="207"/>
        <v>37740</v>
      </c>
      <c r="C821" s="1">
        <f t="shared" si="208"/>
        <v>14.8</v>
      </c>
      <c r="D821" s="1">
        <f t="shared" si="220"/>
        <v>5208.3500000000004</v>
      </c>
      <c r="E821" s="1"/>
      <c r="F821" s="1"/>
      <c r="G821" s="1"/>
      <c r="H821" s="1"/>
      <c r="I821" s="5">
        <f t="shared" si="209"/>
        <v>2</v>
      </c>
      <c r="J821" s="5">
        <f t="shared" si="210"/>
        <v>4</v>
      </c>
      <c r="K821" s="5">
        <f t="shared" si="211"/>
        <v>2003</v>
      </c>
      <c r="L821" s="18">
        <f t="shared" si="212"/>
        <v>3</v>
      </c>
      <c r="M821" s="5">
        <f t="shared" si="213"/>
        <v>726</v>
      </c>
      <c r="N821" s="5">
        <f t="shared" si="214"/>
        <v>546</v>
      </c>
      <c r="O821" s="5">
        <f t="shared" si="215"/>
        <v>-1</v>
      </c>
      <c r="P821" s="1">
        <f t="shared" si="216"/>
        <v>17.899999999999999</v>
      </c>
      <c r="Q821" s="1">
        <f t="shared" si="217"/>
        <v>-16.75</v>
      </c>
      <c r="R821" s="1">
        <f t="shared" si="223"/>
        <v>0</v>
      </c>
      <c r="S821" s="1">
        <f t="shared" si="218"/>
        <v>0</v>
      </c>
      <c r="T821" s="1">
        <f t="shared" si="222"/>
        <v>14.129999999999999</v>
      </c>
      <c r="U821" s="1">
        <f t="shared" si="221"/>
        <v>14.8</v>
      </c>
      <c r="V821" s="1">
        <f t="shared" si="219"/>
        <v>17.899999999999999</v>
      </c>
    </row>
    <row r="822" spans="1:22" x14ac:dyDescent="0.25">
      <c r="A822" t="s">
        <v>833</v>
      </c>
      <c r="B822" s="17">
        <f t="shared" si="207"/>
        <v>37741</v>
      </c>
      <c r="C822" s="1">
        <f t="shared" si="208"/>
        <v>-9.6</v>
      </c>
      <c r="D822" s="1">
        <f t="shared" si="220"/>
        <v>5198.75</v>
      </c>
      <c r="E822" s="1"/>
      <c r="F822" s="1"/>
      <c r="G822" s="1"/>
      <c r="H822" s="1"/>
      <c r="I822" s="5">
        <f t="shared" si="209"/>
        <v>3</v>
      </c>
      <c r="J822" s="5">
        <f t="shared" si="210"/>
        <v>4</v>
      </c>
      <c r="K822" s="5">
        <f t="shared" si="211"/>
        <v>2003</v>
      </c>
      <c r="L822" s="18">
        <f t="shared" si="212"/>
        <v>2</v>
      </c>
      <c r="M822" s="5">
        <f t="shared" si="213"/>
        <v>549</v>
      </c>
      <c r="N822" s="5">
        <f t="shared" si="214"/>
        <v>822</v>
      </c>
      <c r="O822" s="5">
        <f t="shared" si="215"/>
        <v>1</v>
      </c>
      <c r="P822" s="1">
        <f t="shared" si="216"/>
        <v>0.3</v>
      </c>
      <c r="Q822" s="1">
        <f t="shared" si="217"/>
        <v>-22.2</v>
      </c>
      <c r="R822" s="1">
        <f t="shared" si="223"/>
        <v>-9.6000000000003638</v>
      </c>
      <c r="S822" s="1">
        <f t="shared" si="218"/>
        <v>0</v>
      </c>
      <c r="T822" s="1">
        <f t="shared" si="222"/>
        <v>13.017499999999998</v>
      </c>
      <c r="U822" s="1">
        <f t="shared" si="221"/>
        <v>-9.6</v>
      </c>
      <c r="V822" s="1">
        <f t="shared" si="219"/>
        <v>0</v>
      </c>
    </row>
    <row r="823" spans="1:22" x14ac:dyDescent="0.25">
      <c r="A823" t="s">
        <v>834</v>
      </c>
      <c r="B823" s="17">
        <f t="shared" si="207"/>
        <v>37743</v>
      </c>
      <c r="C823" s="1">
        <f t="shared" si="208"/>
        <v>16.399999999999999</v>
      </c>
      <c r="D823" s="1">
        <f t="shared" si="220"/>
        <v>5215.1499999999996</v>
      </c>
      <c r="E823" s="1"/>
      <c r="F823" s="1"/>
      <c r="G823" s="1"/>
      <c r="H823" s="1"/>
      <c r="I823" s="5">
        <f t="shared" si="209"/>
        <v>5</v>
      </c>
      <c r="J823" s="5">
        <f t="shared" si="210"/>
        <v>5</v>
      </c>
      <c r="K823" s="5">
        <f t="shared" si="211"/>
        <v>2003</v>
      </c>
      <c r="L823" s="18">
        <f t="shared" si="212"/>
        <v>2</v>
      </c>
      <c r="M823" s="5">
        <f t="shared" si="213"/>
        <v>855</v>
      </c>
      <c r="N823" s="5">
        <f t="shared" si="214"/>
        <v>519</v>
      </c>
      <c r="O823" s="5">
        <f t="shared" si="215"/>
        <v>-1</v>
      </c>
      <c r="P823" s="1">
        <f t="shared" si="216"/>
        <v>18.8</v>
      </c>
      <c r="Q823" s="1">
        <f t="shared" si="217"/>
        <v>-0.25</v>
      </c>
      <c r="R823" s="1">
        <f t="shared" si="223"/>
        <v>0</v>
      </c>
      <c r="S823" s="1">
        <f t="shared" si="218"/>
        <v>0</v>
      </c>
      <c r="T823" s="1">
        <f t="shared" si="222"/>
        <v>13.655000000000001</v>
      </c>
      <c r="U823" s="1">
        <f t="shared" si="221"/>
        <v>16.399999999999999</v>
      </c>
      <c r="V823" s="1">
        <f t="shared" si="219"/>
        <v>18.8</v>
      </c>
    </row>
    <row r="824" spans="1:22" x14ac:dyDescent="0.25">
      <c r="A824" t="s">
        <v>835</v>
      </c>
      <c r="B824" s="17">
        <f t="shared" si="207"/>
        <v>37746</v>
      </c>
      <c r="C824" s="1">
        <f t="shared" si="208"/>
        <v>-2.6</v>
      </c>
      <c r="D824" s="1">
        <f t="shared" si="220"/>
        <v>5212.5499999999993</v>
      </c>
      <c r="E824" s="1"/>
      <c r="F824" s="1"/>
      <c r="G824" s="1"/>
      <c r="H824" s="1"/>
      <c r="I824" s="5">
        <f t="shared" si="209"/>
        <v>1</v>
      </c>
      <c r="J824" s="5">
        <f t="shared" si="210"/>
        <v>5</v>
      </c>
      <c r="K824" s="5">
        <f t="shared" si="211"/>
        <v>2003</v>
      </c>
      <c r="L824" s="18">
        <f t="shared" si="212"/>
        <v>1</v>
      </c>
      <c r="M824" s="5">
        <f t="shared" si="213"/>
        <v>753</v>
      </c>
      <c r="N824" s="5">
        <f t="shared" si="214"/>
        <v>882</v>
      </c>
      <c r="O824" s="5">
        <f t="shared" si="215"/>
        <v>1</v>
      </c>
      <c r="P824" s="1">
        <f t="shared" si="216"/>
        <v>6.05</v>
      </c>
      <c r="Q824" s="1">
        <f t="shared" si="217"/>
        <v>-3.9</v>
      </c>
      <c r="R824" s="1">
        <f t="shared" si="223"/>
        <v>-2.6000000000003638</v>
      </c>
      <c r="S824" s="1">
        <f t="shared" si="218"/>
        <v>0</v>
      </c>
      <c r="T824" s="1">
        <f t="shared" si="222"/>
        <v>13.112500000000001</v>
      </c>
      <c r="U824" s="1">
        <f t="shared" si="221"/>
        <v>-2.6</v>
      </c>
      <c r="V824" s="1">
        <f t="shared" si="219"/>
        <v>0</v>
      </c>
    </row>
    <row r="825" spans="1:22" x14ac:dyDescent="0.25">
      <c r="A825" t="s">
        <v>836</v>
      </c>
      <c r="B825" s="17">
        <f t="shared" si="207"/>
        <v>37747</v>
      </c>
      <c r="C825" s="1">
        <f t="shared" si="208"/>
        <v>-20.5</v>
      </c>
      <c r="D825" s="1">
        <f t="shared" si="220"/>
        <v>5192.0499999999993</v>
      </c>
      <c r="E825" s="1"/>
      <c r="F825" s="1"/>
      <c r="G825" s="1"/>
      <c r="H825" s="1"/>
      <c r="I825" s="5">
        <f t="shared" si="209"/>
        <v>2</v>
      </c>
      <c r="J825" s="5">
        <f t="shared" si="210"/>
        <v>5</v>
      </c>
      <c r="K825" s="5">
        <f t="shared" si="211"/>
        <v>2003</v>
      </c>
      <c r="L825" s="18">
        <f t="shared" si="212"/>
        <v>2</v>
      </c>
      <c r="M825" s="5">
        <f t="shared" si="213"/>
        <v>819</v>
      </c>
      <c r="N825" s="5">
        <f t="shared" si="214"/>
        <v>852</v>
      </c>
      <c r="O825" s="5">
        <f t="shared" si="215"/>
        <v>1</v>
      </c>
      <c r="P825" s="1">
        <f t="shared" si="216"/>
        <v>0.6</v>
      </c>
      <c r="Q825" s="1">
        <f t="shared" si="217"/>
        <v>-22.9</v>
      </c>
      <c r="R825" s="1">
        <f t="shared" si="223"/>
        <v>-23.100000000000364</v>
      </c>
      <c r="S825" s="1">
        <f t="shared" si="218"/>
        <v>0</v>
      </c>
      <c r="T825" s="1">
        <f t="shared" si="222"/>
        <v>12.477500000000003</v>
      </c>
      <c r="U825" s="1">
        <f t="shared" si="221"/>
        <v>-20.5</v>
      </c>
      <c r="V825" s="1">
        <f t="shared" si="219"/>
        <v>0</v>
      </c>
    </row>
    <row r="826" spans="1:22" x14ac:dyDescent="0.25">
      <c r="A826" t="s">
        <v>837</v>
      </c>
      <c r="B826" s="17">
        <f t="shared" si="207"/>
        <v>37748</v>
      </c>
      <c r="C826" s="1">
        <f t="shared" si="208"/>
        <v>0.95</v>
      </c>
      <c r="D826" s="1">
        <f t="shared" si="220"/>
        <v>5192.9999999999991</v>
      </c>
      <c r="E826" s="1"/>
      <c r="F826" s="1"/>
      <c r="G826" s="1"/>
      <c r="H826" s="1"/>
      <c r="I826" s="5">
        <f t="shared" si="209"/>
        <v>3</v>
      </c>
      <c r="J826" s="5">
        <f t="shared" si="210"/>
        <v>5</v>
      </c>
      <c r="K826" s="5">
        <f t="shared" si="211"/>
        <v>2003</v>
      </c>
      <c r="L826" s="18">
        <f t="shared" si="212"/>
        <v>2</v>
      </c>
      <c r="M826" s="5">
        <f t="shared" si="213"/>
        <v>642</v>
      </c>
      <c r="N826" s="5">
        <f t="shared" si="214"/>
        <v>549</v>
      </c>
      <c r="O826" s="5">
        <f t="shared" si="215"/>
        <v>-1</v>
      </c>
      <c r="P826" s="1">
        <f t="shared" si="216"/>
        <v>7.85</v>
      </c>
      <c r="Q826" s="1">
        <f t="shared" si="217"/>
        <v>-6.5</v>
      </c>
      <c r="R826" s="1">
        <f t="shared" si="223"/>
        <v>-22.150000000000546</v>
      </c>
      <c r="S826" s="1">
        <f t="shared" si="218"/>
        <v>0</v>
      </c>
      <c r="T826" s="1">
        <f t="shared" si="222"/>
        <v>11.992500000000001</v>
      </c>
      <c r="U826" s="1">
        <f t="shared" si="221"/>
        <v>0.95</v>
      </c>
      <c r="V826" s="1">
        <f t="shared" si="219"/>
        <v>7.8</v>
      </c>
    </row>
    <row r="827" spans="1:22" x14ac:dyDescent="0.25">
      <c r="A827" t="s">
        <v>838</v>
      </c>
      <c r="B827" s="17">
        <f t="shared" si="207"/>
        <v>37749</v>
      </c>
      <c r="C827" s="1">
        <f t="shared" si="208"/>
        <v>10.7</v>
      </c>
      <c r="D827" s="1">
        <f t="shared" si="220"/>
        <v>5203.6999999999989</v>
      </c>
      <c r="E827" s="1"/>
      <c r="F827" s="1"/>
      <c r="G827" s="1"/>
      <c r="H827" s="1"/>
      <c r="I827" s="5">
        <f t="shared" si="209"/>
        <v>4</v>
      </c>
      <c r="J827" s="5">
        <f t="shared" si="210"/>
        <v>5</v>
      </c>
      <c r="K827" s="5">
        <f t="shared" si="211"/>
        <v>2003</v>
      </c>
      <c r="L827" s="18">
        <f t="shared" si="212"/>
        <v>1</v>
      </c>
      <c r="M827" s="5">
        <f t="shared" si="213"/>
        <v>783</v>
      </c>
      <c r="N827" s="5">
        <f t="shared" si="214"/>
        <v>522</v>
      </c>
      <c r="O827" s="5">
        <f t="shared" si="215"/>
        <v>-1</v>
      </c>
      <c r="P827" s="1">
        <f t="shared" si="216"/>
        <v>11.4</v>
      </c>
      <c r="Q827" s="1">
        <f t="shared" si="217"/>
        <v>-0.75</v>
      </c>
      <c r="R827" s="1">
        <f t="shared" si="223"/>
        <v>-11.450000000000728</v>
      </c>
      <c r="S827" s="1">
        <f t="shared" si="218"/>
        <v>0</v>
      </c>
      <c r="T827" s="1">
        <f t="shared" si="222"/>
        <v>11.692500000000001</v>
      </c>
      <c r="U827" s="1">
        <f t="shared" si="221"/>
        <v>10.7</v>
      </c>
      <c r="V827" s="1">
        <f t="shared" si="219"/>
        <v>10.6</v>
      </c>
    </row>
    <row r="828" spans="1:22" x14ac:dyDescent="0.25">
      <c r="A828" t="s">
        <v>839</v>
      </c>
      <c r="B828" s="17">
        <f t="shared" si="207"/>
        <v>37750</v>
      </c>
      <c r="C828" s="1">
        <f t="shared" si="208"/>
        <v>7.2</v>
      </c>
      <c r="D828" s="1">
        <f t="shared" si="220"/>
        <v>5210.8999999999987</v>
      </c>
      <c r="E828" s="1"/>
      <c r="F828" s="1"/>
      <c r="G828" s="1"/>
      <c r="H828" s="1"/>
      <c r="I828" s="5">
        <f t="shared" si="209"/>
        <v>5</v>
      </c>
      <c r="J828" s="5">
        <f t="shared" si="210"/>
        <v>5</v>
      </c>
      <c r="K828" s="5">
        <f t="shared" si="211"/>
        <v>2003</v>
      </c>
      <c r="L828" s="18">
        <f t="shared" si="212"/>
        <v>2</v>
      </c>
      <c r="M828" s="5">
        <f t="shared" si="213"/>
        <v>690</v>
      </c>
      <c r="N828" s="5">
        <f t="shared" si="214"/>
        <v>564</v>
      </c>
      <c r="O828" s="5">
        <f t="shared" si="215"/>
        <v>-1</v>
      </c>
      <c r="P828" s="1">
        <f t="shared" si="216"/>
        <v>13.55</v>
      </c>
      <c r="Q828" s="1">
        <f t="shared" si="217"/>
        <v>-9.9499999999999993</v>
      </c>
      <c r="R828" s="1">
        <f t="shared" si="223"/>
        <v>-4.2500000000009095</v>
      </c>
      <c r="S828" s="1">
        <f t="shared" si="218"/>
        <v>0</v>
      </c>
      <c r="T828" s="1">
        <f t="shared" si="222"/>
        <v>11.857500000000002</v>
      </c>
      <c r="U828" s="1">
        <f t="shared" si="221"/>
        <v>7.2</v>
      </c>
      <c r="V828" s="1">
        <f t="shared" si="219"/>
        <v>13.55</v>
      </c>
    </row>
    <row r="829" spans="1:22" x14ac:dyDescent="0.25">
      <c r="A829" t="s">
        <v>840</v>
      </c>
      <c r="B829" s="17">
        <f t="shared" si="207"/>
        <v>37753</v>
      </c>
      <c r="C829" s="1">
        <f t="shared" si="208"/>
        <v>-2.65</v>
      </c>
      <c r="D829" s="1">
        <f t="shared" si="220"/>
        <v>5208.2499999999991</v>
      </c>
      <c r="E829" s="1"/>
      <c r="F829" s="1"/>
      <c r="G829" s="1"/>
      <c r="H829" s="1"/>
      <c r="I829" s="5">
        <f t="shared" si="209"/>
        <v>1</v>
      </c>
      <c r="J829" s="5">
        <f t="shared" si="210"/>
        <v>5</v>
      </c>
      <c r="K829" s="5">
        <f t="shared" si="211"/>
        <v>2003</v>
      </c>
      <c r="L829" s="18">
        <f t="shared" si="212"/>
        <v>1</v>
      </c>
      <c r="M829" s="5">
        <f t="shared" si="213"/>
        <v>915</v>
      </c>
      <c r="N829" s="5">
        <f t="shared" si="214"/>
        <v>600</v>
      </c>
      <c r="O829" s="5">
        <f t="shared" si="215"/>
        <v>-1</v>
      </c>
      <c r="P829" s="1">
        <f t="shared" si="216"/>
        <v>0</v>
      </c>
      <c r="Q829" s="1">
        <f t="shared" si="217"/>
        <v>-6.25</v>
      </c>
      <c r="R829" s="1">
        <f t="shared" si="223"/>
        <v>-6.9000000000005457</v>
      </c>
      <c r="S829" s="1">
        <f t="shared" si="218"/>
        <v>0</v>
      </c>
      <c r="T829" s="1">
        <f t="shared" si="222"/>
        <v>11.217500000000003</v>
      </c>
      <c r="U829" s="1">
        <f t="shared" si="221"/>
        <v>-2.65</v>
      </c>
      <c r="V829" s="1">
        <f t="shared" si="219"/>
        <v>0</v>
      </c>
    </row>
    <row r="830" spans="1:22" x14ac:dyDescent="0.25">
      <c r="A830" t="s">
        <v>841</v>
      </c>
      <c r="B830" s="17">
        <f t="shared" si="207"/>
        <v>37754</v>
      </c>
      <c r="C830" s="1">
        <f t="shared" si="208"/>
        <v>2.7</v>
      </c>
      <c r="D830" s="1">
        <f t="shared" si="220"/>
        <v>5210.9499999999989</v>
      </c>
      <c r="E830" s="1"/>
      <c r="F830" s="1"/>
      <c r="G830" s="1"/>
      <c r="H830" s="1"/>
      <c r="I830" s="5">
        <f t="shared" si="209"/>
        <v>2</v>
      </c>
      <c r="J830" s="5">
        <f t="shared" si="210"/>
        <v>5</v>
      </c>
      <c r="K830" s="5">
        <f t="shared" si="211"/>
        <v>2003</v>
      </c>
      <c r="L830" s="18">
        <f t="shared" si="212"/>
        <v>1</v>
      </c>
      <c r="M830" s="5">
        <f t="shared" si="213"/>
        <v>726</v>
      </c>
      <c r="N830" s="5">
        <f t="shared" si="214"/>
        <v>534</v>
      </c>
      <c r="O830" s="5">
        <f t="shared" si="215"/>
        <v>-1</v>
      </c>
      <c r="P830" s="1">
        <f t="shared" si="216"/>
        <v>7.35</v>
      </c>
      <c r="Q830" s="1">
        <f t="shared" si="217"/>
        <v>-2.25</v>
      </c>
      <c r="R830" s="1">
        <f t="shared" si="223"/>
        <v>-4.2000000000007276</v>
      </c>
      <c r="S830" s="1">
        <f t="shared" si="218"/>
        <v>0</v>
      </c>
      <c r="T830" s="1">
        <f t="shared" si="222"/>
        <v>11.357500000000003</v>
      </c>
      <c r="U830" s="1">
        <f t="shared" si="221"/>
        <v>2.7</v>
      </c>
      <c r="V830" s="1">
        <f t="shared" si="219"/>
        <v>7.35</v>
      </c>
    </row>
    <row r="831" spans="1:22" x14ac:dyDescent="0.25">
      <c r="A831" t="s">
        <v>842</v>
      </c>
      <c r="B831" s="17">
        <f t="shared" si="207"/>
        <v>37755</v>
      </c>
      <c r="C831" s="1">
        <f t="shared" si="208"/>
        <v>-1.3</v>
      </c>
      <c r="D831" s="1">
        <f t="shared" si="220"/>
        <v>5209.6499999999987</v>
      </c>
      <c r="E831" s="1"/>
      <c r="F831" s="1"/>
      <c r="G831" s="1"/>
      <c r="H831" s="1"/>
      <c r="I831" s="5">
        <f t="shared" si="209"/>
        <v>3</v>
      </c>
      <c r="J831" s="5">
        <f t="shared" si="210"/>
        <v>5</v>
      </c>
      <c r="K831" s="5">
        <f t="shared" si="211"/>
        <v>2003</v>
      </c>
      <c r="L831" s="18">
        <f t="shared" si="212"/>
        <v>2</v>
      </c>
      <c r="M831" s="5">
        <f t="shared" si="213"/>
        <v>570</v>
      </c>
      <c r="N831" s="5">
        <f t="shared" si="214"/>
        <v>516</v>
      </c>
      <c r="O831" s="5">
        <f t="shared" si="215"/>
        <v>-1</v>
      </c>
      <c r="P831" s="1">
        <f t="shared" si="216"/>
        <v>17.75</v>
      </c>
      <c r="Q831" s="1">
        <f t="shared" si="217"/>
        <v>-1.25</v>
      </c>
      <c r="R831" s="1">
        <f t="shared" si="223"/>
        <v>-5.5000000000009095</v>
      </c>
      <c r="S831" s="1">
        <f t="shared" si="218"/>
        <v>0</v>
      </c>
      <c r="T831" s="1">
        <f t="shared" si="222"/>
        <v>11.882500000000004</v>
      </c>
      <c r="U831" s="1">
        <f t="shared" si="221"/>
        <v>-1.3</v>
      </c>
      <c r="V831" s="1">
        <f t="shared" si="219"/>
        <v>0</v>
      </c>
    </row>
    <row r="832" spans="1:22" x14ac:dyDescent="0.25">
      <c r="A832" t="s">
        <v>843</v>
      </c>
      <c r="B832" s="17">
        <f t="shared" si="207"/>
        <v>37756</v>
      </c>
      <c r="C832" s="1">
        <f t="shared" si="208"/>
        <v>-10.199999999999999</v>
      </c>
      <c r="D832" s="1">
        <f t="shared" si="220"/>
        <v>5199.4499999999989</v>
      </c>
      <c r="E832" s="1"/>
      <c r="F832" s="1"/>
      <c r="G832" s="1"/>
      <c r="H832" s="1"/>
      <c r="I832" s="5">
        <f t="shared" si="209"/>
        <v>4</v>
      </c>
      <c r="J832" s="5">
        <f t="shared" si="210"/>
        <v>5</v>
      </c>
      <c r="K832" s="5">
        <f t="shared" si="211"/>
        <v>2003</v>
      </c>
      <c r="L832" s="18">
        <f t="shared" si="212"/>
        <v>2</v>
      </c>
      <c r="M832" s="5">
        <f t="shared" si="213"/>
        <v>546</v>
      </c>
      <c r="N832" s="5">
        <f t="shared" si="214"/>
        <v>816</v>
      </c>
      <c r="O832" s="5">
        <f t="shared" si="215"/>
        <v>1</v>
      </c>
      <c r="P832" s="1">
        <f t="shared" si="216"/>
        <v>1.3</v>
      </c>
      <c r="Q832" s="1">
        <f t="shared" si="217"/>
        <v>-15.3</v>
      </c>
      <c r="R832" s="1">
        <f t="shared" si="223"/>
        <v>-15.700000000000728</v>
      </c>
      <c r="S832" s="1">
        <f t="shared" si="218"/>
        <v>0</v>
      </c>
      <c r="T832" s="1">
        <f t="shared" si="222"/>
        <v>11.202500000000002</v>
      </c>
      <c r="U832" s="1">
        <f t="shared" si="221"/>
        <v>-10.199999999999999</v>
      </c>
      <c r="V832" s="1">
        <f t="shared" si="219"/>
        <v>0</v>
      </c>
    </row>
    <row r="833" spans="1:22" x14ac:dyDescent="0.25">
      <c r="A833" t="s">
        <v>844</v>
      </c>
      <c r="B833" s="17">
        <f t="shared" si="207"/>
        <v>37757</v>
      </c>
      <c r="C833" s="1">
        <f t="shared" si="208"/>
        <v>5</v>
      </c>
      <c r="D833" s="1">
        <f t="shared" si="220"/>
        <v>5204.4499999999989</v>
      </c>
      <c r="E833" s="1"/>
      <c r="F833" s="1"/>
      <c r="G833" s="1"/>
      <c r="H833" s="1"/>
      <c r="I833" s="5">
        <f t="shared" si="209"/>
        <v>5</v>
      </c>
      <c r="J833" s="5">
        <f t="shared" si="210"/>
        <v>5</v>
      </c>
      <c r="K833" s="5">
        <f t="shared" si="211"/>
        <v>2003</v>
      </c>
      <c r="L833" s="18">
        <f t="shared" si="212"/>
        <v>2</v>
      </c>
      <c r="M833" s="5">
        <f t="shared" si="213"/>
        <v>786</v>
      </c>
      <c r="N833" s="5">
        <f t="shared" si="214"/>
        <v>744</v>
      </c>
      <c r="O833" s="5">
        <f t="shared" si="215"/>
        <v>-1</v>
      </c>
      <c r="P833" s="1">
        <f t="shared" si="216"/>
        <v>9.4499999999999993</v>
      </c>
      <c r="Q833" s="1">
        <f t="shared" si="217"/>
        <v>-0.6</v>
      </c>
      <c r="R833" s="1">
        <f t="shared" si="223"/>
        <v>-10.700000000000728</v>
      </c>
      <c r="S833" s="1">
        <f t="shared" si="218"/>
        <v>0</v>
      </c>
      <c r="T833" s="1">
        <f t="shared" si="222"/>
        <v>10.82</v>
      </c>
      <c r="U833" s="1">
        <f t="shared" si="221"/>
        <v>5</v>
      </c>
      <c r="V833" s="1">
        <f t="shared" si="219"/>
        <v>9.4499999999999993</v>
      </c>
    </row>
    <row r="834" spans="1:22" x14ac:dyDescent="0.25">
      <c r="A834" t="s">
        <v>845</v>
      </c>
      <c r="B834" s="17">
        <f t="shared" si="207"/>
        <v>37760</v>
      </c>
      <c r="C834" s="1">
        <f t="shared" si="208"/>
        <v>1.35</v>
      </c>
      <c r="D834" s="1">
        <f t="shared" si="220"/>
        <v>5205.7999999999993</v>
      </c>
      <c r="E834" s="1"/>
      <c r="F834" s="1"/>
      <c r="G834" s="1"/>
      <c r="H834" s="1"/>
      <c r="I834" s="5">
        <f t="shared" si="209"/>
        <v>1</v>
      </c>
      <c r="J834" s="5">
        <f t="shared" si="210"/>
        <v>5</v>
      </c>
      <c r="K834" s="5">
        <f t="shared" si="211"/>
        <v>2003</v>
      </c>
      <c r="L834" s="18">
        <f t="shared" si="212"/>
        <v>1</v>
      </c>
      <c r="M834" s="5">
        <f t="shared" si="213"/>
        <v>894</v>
      </c>
      <c r="N834" s="5">
        <f t="shared" si="214"/>
        <v>561</v>
      </c>
      <c r="O834" s="5">
        <f t="shared" si="215"/>
        <v>-1</v>
      </c>
      <c r="P834" s="1">
        <f t="shared" si="216"/>
        <v>2.2999999999999998</v>
      </c>
      <c r="Q834" s="1">
        <f t="shared" si="217"/>
        <v>-9.75</v>
      </c>
      <c r="R834" s="1">
        <f t="shared" si="223"/>
        <v>-9.3500000000003638</v>
      </c>
      <c r="S834" s="1">
        <f t="shared" si="218"/>
        <v>0</v>
      </c>
      <c r="T834" s="1">
        <f t="shared" si="222"/>
        <v>10.477500000000001</v>
      </c>
      <c r="U834" s="1">
        <f t="shared" si="221"/>
        <v>1.35</v>
      </c>
      <c r="V834" s="1">
        <f t="shared" si="219"/>
        <v>0</v>
      </c>
    </row>
    <row r="835" spans="1:22" x14ac:dyDescent="0.25">
      <c r="A835" t="s">
        <v>846</v>
      </c>
      <c r="B835" s="17">
        <f t="shared" si="207"/>
        <v>37761</v>
      </c>
      <c r="C835" s="1">
        <f t="shared" si="208"/>
        <v>14.2</v>
      </c>
      <c r="D835" s="1">
        <f t="shared" si="220"/>
        <v>5219.9999999999991</v>
      </c>
      <c r="E835" s="1"/>
      <c r="F835" s="1"/>
      <c r="G835" s="1"/>
      <c r="H835" s="1"/>
      <c r="I835" s="5">
        <f t="shared" si="209"/>
        <v>2</v>
      </c>
      <c r="J835" s="5">
        <f t="shared" si="210"/>
        <v>5</v>
      </c>
      <c r="K835" s="5">
        <f t="shared" si="211"/>
        <v>2003</v>
      </c>
      <c r="L835" s="18">
        <f t="shared" si="212"/>
        <v>6</v>
      </c>
      <c r="M835" s="5">
        <f t="shared" si="213"/>
        <v>846</v>
      </c>
      <c r="N835" s="5">
        <f t="shared" si="214"/>
        <v>516</v>
      </c>
      <c r="O835" s="5">
        <f t="shared" si="215"/>
        <v>-1</v>
      </c>
      <c r="P835" s="1">
        <f t="shared" si="216"/>
        <v>30.6</v>
      </c>
      <c r="Q835" s="1">
        <f t="shared" si="217"/>
        <v>-1.5</v>
      </c>
      <c r="R835" s="1">
        <f t="shared" si="223"/>
        <v>0</v>
      </c>
      <c r="S835" s="1">
        <f t="shared" si="218"/>
        <v>0</v>
      </c>
      <c r="T835" s="1">
        <f t="shared" si="222"/>
        <v>11.5075</v>
      </c>
      <c r="U835" s="1">
        <f t="shared" si="221"/>
        <v>14.2</v>
      </c>
      <c r="V835" s="1">
        <f t="shared" si="219"/>
        <v>30.4</v>
      </c>
    </row>
    <row r="836" spans="1:22" x14ac:dyDescent="0.25">
      <c r="A836" t="s">
        <v>847</v>
      </c>
      <c r="B836" s="17">
        <f t="shared" si="207"/>
        <v>37762</v>
      </c>
      <c r="C836" s="1">
        <f t="shared" si="208"/>
        <v>2.0499999999999998</v>
      </c>
      <c r="D836" s="1">
        <f t="shared" si="220"/>
        <v>5222.0499999999993</v>
      </c>
      <c r="E836" s="1"/>
      <c r="F836" s="1"/>
      <c r="G836" s="1"/>
      <c r="H836" s="1"/>
      <c r="I836" s="5">
        <f t="shared" si="209"/>
        <v>3</v>
      </c>
      <c r="J836" s="5">
        <f t="shared" si="210"/>
        <v>5</v>
      </c>
      <c r="K836" s="5">
        <f t="shared" si="211"/>
        <v>2003</v>
      </c>
      <c r="L836" s="18">
        <f t="shared" si="212"/>
        <v>3</v>
      </c>
      <c r="M836" s="5">
        <f t="shared" si="213"/>
        <v>621</v>
      </c>
      <c r="N836" s="5">
        <f t="shared" si="214"/>
        <v>783</v>
      </c>
      <c r="O836" s="5">
        <f t="shared" si="215"/>
        <v>1</v>
      </c>
      <c r="P836" s="1">
        <f t="shared" si="216"/>
        <v>12.55</v>
      </c>
      <c r="Q836" s="1">
        <f t="shared" si="217"/>
        <v>-9.85</v>
      </c>
      <c r="R836" s="1">
        <f t="shared" si="223"/>
        <v>0</v>
      </c>
      <c r="S836" s="1">
        <f t="shared" si="218"/>
        <v>0</v>
      </c>
      <c r="T836" s="1">
        <f t="shared" si="222"/>
        <v>10.285</v>
      </c>
      <c r="U836" s="1">
        <f t="shared" si="221"/>
        <v>2.0499999999999998</v>
      </c>
      <c r="V836" s="1">
        <f t="shared" si="219"/>
        <v>5.15</v>
      </c>
    </row>
    <row r="837" spans="1:22" x14ac:dyDescent="0.25">
      <c r="A837" t="s">
        <v>848</v>
      </c>
      <c r="B837" s="17">
        <f t="shared" si="207"/>
        <v>37763</v>
      </c>
      <c r="C837" s="1">
        <f t="shared" si="208"/>
        <v>-15.3</v>
      </c>
      <c r="D837" s="1">
        <f t="shared" si="220"/>
        <v>5206.7499999999991</v>
      </c>
      <c r="E837" s="1"/>
      <c r="F837" s="1"/>
      <c r="G837" s="1"/>
      <c r="H837" s="1"/>
      <c r="I837" s="5">
        <f t="shared" si="209"/>
        <v>4</v>
      </c>
      <c r="J837" s="5">
        <f t="shared" si="210"/>
        <v>5</v>
      </c>
      <c r="K837" s="5">
        <f t="shared" si="211"/>
        <v>2003</v>
      </c>
      <c r="L837" s="18">
        <f t="shared" si="212"/>
        <v>2</v>
      </c>
      <c r="M837" s="5">
        <f t="shared" si="213"/>
        <v>522</v>
      </c>
      <c r="N837" s="5">
        <f t="shared" si="214"/>
        <v>645</v>
      </c>
      <c r="O837" s="5">
        <f t="shared" si="215"/>
        <v>1</v>
      </c>
      <c r="P837" s="1">
        <f t="shared" si="216"/>
        <v>3.5</v>
      </c>
      <c r="Q837" s="1">
        <f t="shared" si="217"/>
        <v>-22.9</v>
      </c>
      <c r="R837" s="1">
        <f t="shared" si="223"/>
        <v>-15.300000000000182</v>
      </c>
      <c r="S837" s="1">
        <f t="shared" si="218"/>
        <v>0</v>
      </c>
      <c r="T837" s="1">
        <f t="shared" si="222"/>
        <v>8.9250000000000007</v>
      </c>
      <c r="U837" s="1">
        <f t="shared" si="221"/>
        <v>-15.3</v>
      </c>
      <c r="V837" s="1">
        <f t="shared" si="219"/>
        <v>0</v>
      </c>
    </row>
    <row r="838" spans="1:22" x14ac:dyDescent="0.25">
      <c r="A838" t="s">
        <v>849</v>
      </c>
      <c r="B838" s="17">
        <f t="shared" si="207"/>
        <v>37764</v>
      </c>
      <c r="C838" s="1">
        <f t="shared" si="208"/>
        <v>-8.35</v>
      </c>
      <c r="D838" s="1">
        <f t="shared" si="220"/>
        <v>5198.3999999999987</v>
      </c>
      <c r="E838" s="1"/>
      <c r="F838" s="1"/>
      <c r="G838" s="1"/>
      <c r="H838" s="1"/>
      <c r="I838" s="5">
        <f t="shared" si="209"/>
        <v>5</v>
      </c>
      <c r="J838" s="5">
        <f t="shared" si="210"/>
        <v>5</v>
      </c>
      <c r="K838" s="5">
        <f t="shared" si="211"/>
        <v>2003</v>
      </c>
      <c r="L838" s="18">
        <f t="shared" si="212"/>
        <v>2</v>
      </c>
      <c r="M838" s="5">
        <f t="shared" si="213"/>
        <v>543</v>
      </c>
      <c r="N838" s="5">
        <f t="shared" si="214"/>
        <v>804</v>
      </c>
      <c r="O838" s="5">
        <f t="shared" si="215"/>
        <v>1</v>
      </c>
      <c r="P838" s="1">
        <f t="shared" si="216"/>
        <v>3.8</v>
      </c>
      <c r="Q838" s="1">
        <f t="shared" si="217"/>
        <v>-13.2</v>
      </c>
      <c r="R838" s="1">
        <f t="shared" si="223"/>
        <v>-23.650000000000546</v>
      </c>
      <c r="S838" s="1">
        <f t="shared" si="218"/>
        <v>0</v>
      </c>
      <c r="T838" s="1">
        <f t="shared" si="222"/>
        <v>8.9775000000000009</v>
      </c>
      <c r="U838" s="1">
        <f t="shared" si="221"/>
        <v>-8.35</v>
      </c>
      <c r="V838" s="1">
        <f t="shared" si="219"/>
        <v>0</v>
      </c>
    </row>
    <row r="839" spans="1:22" x14ac:dyDescent="0.25">
      <c r="A839" t="s">
        <v>850</v>
      </c>
      <c r="B839" s="17">
        <f t="shared" si="207"/>
        <v>37768</v>
      </c>
      <c r="C839" s="1">
        <f t="shared" si="208"/>
        <v>38.6</v>
      </c>
      <c r="D839" s="1">
        <f t="shared" si="220"/>
        <v>5236.9999999999991</v>
      </c>
      <c r="E839" s="1"/>
      <c r="F839" s="1"/>
      <c r="G839" s="1"/>
      <c r="H839" s="1"/>
      <c r="I839" s="5">
        <f t="shared" si="209"/>
        <v>2</v>
      </c>
      <c r="J839" s="5">
        <f t="shared" si="210"/>
        <v>5</v>
      </c>
      <c r="K839" s="5">
        <f t="shared" si="211"/>
        <v>2003</v>
      </c>
      <c r="L839" s="18">
        <f t="shared" si="212"/>
        <v>2</v>
      </c>
      <c r="M839" s="5">
        <f t="shared" si="213"/>
        <v>912</v>
      </c>
      <c r="N839" s="5">
        <f t="shared" si="214"/>
        <v>516</v>
      </c>
      <c r="O839" s="5">
        <f t="shared" si="215"/>
        <v>-1</v>
      </c>
      <c r="P839" s="1">
        <f t="shared" si="216"/>
        <v>61.6</v>
      </c>
      <c r="Q839" s="1">
        <f t="shared" si="217"/>
        <v>-0.75</v>
      </c>
      <c r="R839" s="1">
        <f t="shared" si="223"/>
        <v>0</v>
      </c>
      <c r="S839" s="1">
        <f t="shared" si="218"/>
        <v>0</v>
      </c>
      <c r="T839" s="1">
        <f t="shared" si="222"/>
        <v>11.9825</v>
      </c>
      <c r="U839" s="1">
        <f t="shared" si="221"/>
        <v>38.6</v>
      </c>
      <c r="V839" s="1">
        <f t="shared" si="219"/>
        <v>61.6</v>
      </c>
    </row>
    <row r="840" spans="1:22" x14ac:dyDescent="0.25">
      <c r="A840" t="s">
        <v>851</v>
      </c>
      <c r="B840" s="17">
        <f t="shared" si="207"/>
        <v>37769</v>
      </c>
      <c r="C840" s="1">
        <f t="shared" si="208"/>
        <v>22.8</v>
      </c>
      <c r="D840" s="1">
        <f t="shared" si="220"/>
        <v>5259.7999999999993</v>
      </c>
      <c r="E840" s="1"/>
      <c r="F840" s="1"/>
      <c r="G840" s="1"/>
      <c r="H840" s="1"/>
      <c r="I840" s="5">
        <f t="shared" si="209"/>
        <v>3</v>
      </c>
      <c r="J840" s="5">
        <f t="shared" si="210"/>
        <v>5</v>
      </c>
      <c r="K840" s="5">
        <f t="shared" si="211"/>
        <v>2003</v>
      </c>
      <c r="L840" s="18">
        <f t="shared" si="212"/>
        <v>5</v>
      </c>
      <c r="M840" s="5">
        <f t="shared" si="213"/>
        <v>576</v>
      </c>
      <c r="N840" s="5">
        <f t="shared" si="214"/>
        <v>543</v>
      </c>
      <c r="O840" s="5">
        <f t="shared" si="215"/>
        <v>-1</v>
      </c>
      <c r="P840" s="1">
        <f t="shared" si="216"/>
        <v>32.15</v>
      </c>
      <c r="Q840" s="1">
        <f t="shared" si="217"/>
        <v>-9.5</v>
      </c>
      <c r="R840" s="1">
        <f t="shared" si="223"/>
        <v>0</v>
      </c>
      <c r="S840" s="1">
        <f t="shared" si="218"/>
        <v>0</v>
      </c>
      <c r="T840" s="1">
        <f t="shared" si="222"/>
        <v>12.940000000000001</v>
      </c>
      <c r="U840" s="1">
        <f t="shared" si="221"/>
        <v>22.8</v>
      </c>
      <c r="V840" s="1">
        <f t="shared" si="219"/>
        <v>30.2</v>
      </c>
    </row>
    <row r="841" spans="1:22" x14ac:dyDescent="0.25">
      <c r="A841" t="s">
        <v>852</v>
      </c>
      <c r="B841" s="17">
        <f t="shared" si="207"/>
        <v>37770</v>
      </c>
      <c r="C841" s="1">
        <f t="shared" si="208"/>
        <v>2.2000000000000002</v>
      </c>
      <c r="D841" s="1">
        <f t="shared" si="220"/>
        <v>5261.9999999999991</v>
      </c>
      <c r="E841" s="1"/>
      <c r="F841" s="1"/>
      <c r="G841" s="1"/>
      <c r="H841" s="1"/>
      <c r="I841" s="5">
        <f t="shared" si="209"/>
        <v>4</v>
      </c>
      <c r="J841" s="5">
        <f t="shared" si="210"/>
        <v>5</v>
      </c>
      <c r="K841" s="5">
        <f t="shared" si="211"/>
        <v>2003</v>
      </c>
      <c r="L841" s="18">
        <f t="shared" si="212"/>
        <v>2</v>
      </c>
      <c r="M841" s="5">
        <f t="shared" si="213"/>
        <v>591</v>
      </c>
      <c r="N841" s="5">
        <f t="shared" si="214"/>
        <v>525</v>
      </c>
      <c r="O841" s="5">
        <f t="shared" si="215"/>
        <v>-1</v>
      </c>
      <c r="P841" s="1">
        <f t="shared" si="216"/>
        <v>12.3</v>
      </c>
      <c r="Q841" s="1">
        <f t="shared" si="217"/>
        <v>-7.7</v>
      </c>
      <c r="R841" s="1">
        <f t="shared" si="223"/>
        <v>0</v>
      </c>
      <c r="S841" s="1">
        <f t="shared" si="218"/>
        <v>0</v>
      </c>
      <c r="T841" s="1">
        <f t="shared" si="222"/>
        <v>12.66</v>
      </c>
      <c r="U841" s="1">
        <f t="shared" si="221"/>
        <v>2.2000000000000002</v>
      </c>
      <c r="V841" s="1">
        <f t="shared" si="219"/>
        <v>12.3</v>
      </c>
    </row>
    <row r="842" spans="1:22" x14ac:dyDescent="0.25">
      <c r="A842" t="s">
        <v>853</v>
      </c>
      <c r="B842" s="17">
        <f t="shared" si="207"/>
        <v>37771</v>
      </c>
      <c r="C842" s="1">
        <f t="shared" si="208"/>
        <v>10</v>
      </c>
      <c r="D842" s="1">
        <f t="shared" si="220"/>
        <v>5271.9999999999991</v>
      </c>
      <c r="E842" s="1"/>
      <c r="F842" s="1"/>
      <c r="G842" s="1"/>
      <c r="H842" s="1"/>
      <c r="I842" s="5">
        <f t="shared" si="209"/>
        <v>5</v>
      </c>
      <c r="J842" s="5">
        <f t="shared" si="210"/>
        <v>5</v>
      </c>
      <c r="K842" s="5">
        <f t="shared" si="211"/>
        <v>2003</v>
      </c>
      <c r="L842" s="18">
        <f t="shared" si="212"/>
        <v>3</v>
      </c>
      <c r="M842" s="5">
        <f t="shared" si="213"/>
        <v>879</v>
      </c>
      <c r="N842" s="5">
        <f t="shared" si="214"/>
        <v>522</v>
      </c>
      <c r="O842" s="5">
        <f t="shared" si="215"/>
        <v>-1</v>
      </c>
      <c r="P842" s="1">
        <f t="shared" si="216"/>
        <v>12.85</v>
      </c>
      <c r="Q842" s="1">
        <f t="shared" si="217"/>
        <v>-3.45</v>
      </c>
      <c r="R842" s="1">
        <f t="shared" si="223"/>
        <v>0</v>
      </c>
      <c r="S842" s="1">
        <f t="shared" si="218"/>
        <v>0</v>
      </c>
      <c r="T842" s="1">
        <f t="shared" si="222"/>
        <v>13.287500000000003</v>
      </c>
      <c r="U842" s="1">
        <f t="shared" si="221"/>
        <v>10</v>
      </c>
      <c r="V842" s="1">
        <f t="shared" si="219"/>
        <v>12.85</v>
      </c>
    </row>
    <row r="843" spans="1:22" x14ac:dyDescent="0.25">
      <c r="A843" t="s">
        <v>854</v>
      </c>
      <c r="B843" s="17">
        <f t="shared" ref="B843:B906" si="224">VALUE(LEFT(A843,10))</f>
        <v>37774</v>
      </c>
      <c r="C843" s="1">
        <f t="shared" si="208"/>
        <v>2.0499999999999998</v>
      </c>
      <c r="D843" s="1">
        <f t="shared" si="220"/>
        <v>5274.0499999999993</v>
      </c>
      <c r="E843" s="1"/>
      <c r="F843" s="1"/>
      <c r="G843" s="1"/>
      <c r="H843" s="1"/>
      <c r="I843" s="5">
        <f t="shared" si="209"/>
        <v>1</v>
      </c>
      <c r="J843" s="5">
        <f t="shared" si="210"/>
        <v>6</v>
      </c>
      <c r="K843" s="5">
        <f t="shared" si="211"/>
        <v>2003</v>
      </c>
      <c r="L843" s="18">
        <f t="shared" si="212"/>
        <v>1</v>
      </c>
      <c r="M843" s="5">
        <f t="shared" si="213"/>
        <v>552</v>
      </c>
      <c r="N843" s="5">
        <f t="shared" si="214"/>
        <v>543</v>
      </c>
      <c r="O843" s="5">
        <f t="shared" si="215"/>
        <v>-1</v>
      </c>
      <c r="P843" s="1">
        <f t="shared" si="216"/>
        <v>2.0499999999999998</v>
      </c>
      <c r="Q843" s="1">
        <f t="shared" si="217"/>
        <v>-2</v>
      </c>
      <c r="R843" s="1">
        <f t="shared" si="223"/>
        <v>0</v>
      </c>
      <c r="S843" s="1">
        <f t="shared" si="218"/>
        <v>0</v>
      </c>
      <c r="T843" s="1">
        <f t="shared" si="222"/>
        <v>12.450000000000001</v>
      </c>
      <c r="U843" s="1">
        <f t="shared" si="221"/>
        <v>2.0499999999999998</v>
      </c>
      <c r="V843" s="1">
        <f t="shared" si="219"/>
        <v>1</v>
      </c>
    </row>
    <row r="844" spans="1:22" x14ac:dyDescent="0.25">
      <c r="A844" t="s">
        <v>855</v>
      </c>
      <c r="B844" s="17">
        <f t="shared" si="224"/>
        <v>37775</v>
      </c>
      <c r="C844" s="1">
        <f t="shared" ref="C844:C907" si="225">VALUE(MID($A844,11,10))</f>
        <v>-2.75</v>
      </c>
      <c r="D844" s="1">
        <f t="shared" si="220"/>
        <v>5271.2999999999993</v>
      </c>
      <c r="E844" s="1"/>
      <c r="F844" s="1"/>
      <c r="G844" s="1"/>
      <c r="H844" s="1"/>
      <c r="I844" s="5">
        <f t="shared" ref="I844:I907" si="226">WEEKDAY(B844,2)</f>
        <v>2</v>
      </c>
      <c r="J844" s="5">
        <f t="shared" ref="J844:J907" si="227">MONTH(B844)</f>
        <v>6</v>
      </c>
      <c r="K844" s="5">
        <f t="shared" ref="K844:K907" si="228">YEAR(B844)</f>
        <v>2003</v>
      </c>
      <c r="L844" s="18">
        <f t="shared" ref="L844:L907" si="229">VALUE(MID($A844,31,10))</f>
        <v>2</v>
      </c>
      <c r="M844" s="5">
        <f t="shared" ref="M844:M907" si="230">VALUE(MID($A844,71,10))</f>
        <v>573</v>
      </c>
      <c r="N844" s="5">
        <f t="shared" ref="N844:N907" si="231">VALUE(MID($A844,81,10))</f>
        <v>630</v>
      </c>
      <c r="O844" s="5">
        <f t="shared" ref="O844:O907" si="232">IF(M844&lt;N844,1,IF(N844&lt;M844,-1,0))</f>
        <v>1</v>
      </c>
      <c r="P844" s="1">
        <f t="shared" ref="P844:P907" si="233">VALUE(MID($A844,41,10))</f>
        <v>10.35</v>
      </c>
      <c r="Q844" s="1">
        <f t="shared" ref="Q844:Q907" si="234">VALUE(MID($A844,51,10))</f>
        <v>-2.65</v>
      </c>
      <c r="R844" s="1">
        <f t="shared" si="223"/>
        <v>-2.75</v>
      </c>
      <c r="S844" s="1">
        <f t="shared" ref="S844:S907" si="235">IF(AND(J844=$S$2,K844=$S$3),C844,0)</f>
        <v>0</v>
      </c>
      <c r="T844" s="1">
        <f t="shared" si="222"/>
        <v>12.665000000000001</v>
      </c>
      <c r="U844" s="1">
        <f t="shared" si="221"/>
        <v>-2.75</v>
      </c>
      <c r="V844" s="1">
        <f t="shared" ref="V844:V907" si="236">VALUE(MID($A844,101,10))</f>
        <v>3.25</v>
      </c>
    </row>
    <row r="845" spans="1:22" x14ac:dyDescent="0.25">
      <c r="A845" t="s">
        <v>856</v>
      </c>
      <c r="B845" s="17">
        <f t="shared" si="224"/>
        <v>37776</v>
      </c>
      <c r="C845" s="1">
        <f t="shared" si="225"/>
        <v>-3.75</v>
      </c>
      <c r="D845" s="1">
        <f t="shared" ref="D845:D908" si="237">D844+C845</f>
        <v>5267.5499999999993</v>
      </c>
      <c r="E845" s="1"/>
      <c r="F845" s="1"/>
      <c r="G845" s="1"/>
      <c r="H845" s="1"/>
      <c r="I845" s="5">
        <f t="shared" si="226"/>
        <v>3</v>
      </c>
      <c r="J845" s="5">
        <f t="shared" si="227"/>
        <v>6</v>
      </c>
      <c r="K845" s="5">
        <f t="shared" si="228"/>
        <v>2003</v>
      </c>
      <c r="L845" s="18">
        <f t="shared" si="229"/>
        <v>3</v>
      </c>
      <c r="M845" s="5">
        <f t="shared" si="230"/>
        <v>888</v>
      </c>
      <c r="N845" s="5">
        <f t="shared" si="231"/>
        <v>660</v>
      </c>
      <c r="O845" s="5">
        <f t="shared" si="232"/>
        <v>-1</v>
      </c>
      <c r="P845" s="1">
        <f t="shared" si="233"/>
        <v>1.6</v>
      </c>
      <c r="Q845" s="1">
        <f t="shared" si="234"/>
        <v>-18.95</v>
      </c>
      <c r="R845" s="1">
        <f t="shared" si="223"/>
        <v>-6.5</v>
      </c>
      <c r="S845" s="1">
        <f t="shared" si="235"/>
        <v>0</v>
      </c>
      <c r="T845" s="1">
        <f t="shared" si="222"/>
        <v>12.715</v>
      </c>
      <c r="U845" s="1">
        <f t="shared" ref="U845:U908" si="238">IF(AND(P845&gt;$T$7*T844,M845&lt;N845,C845&lt;=0),0,C845)</f>
        <v>-3.75</v>
      </c>
      <c r="V845" s="1">
        <f t="shared" si="236"/>
        <v>1.6</v>
      </c>
    </row>
    <row r="846" spans="1:22" x14ac:dyDescent="0.25">
      <c r="A846" t="s">
        <v>857</v>
      </c>
      <c r="B846" s="17">
        <f t="shared" si="224"/>
        <v>37777</v>
      </c>
      <c r="C846" s="1">
        <f t="shared" si="225"/>
        <v>18.55</v>
      </c>
      <c r="D846" s="1">
        <f t="shared" si="237"/>
        <v>5286.0999999999995</v>
      </c>
      <c r="E846" s="1"/>
      <c r="F846" s="1"/>
      <c r="G846" s="1"/>
      <c r="H846" s="1"/>
      <c r="I846" s="5">
        <f t="shared" si="226"/>
        <v>4</v>
      </c>
      <c r="J846" s="5">
        <f t="shared" si="227"/>
        <v>6</v>
      </c>
      <c r="K846" s="5">
        <f t="shared" si="228"/>
        <v>2003</v>
      </c>
      <c r="L846" s="18">
        <f t="shared" si="229"/>
        <v>3</v>
      </c>
      <c r="M846" s="5">
        <f t="shared" si="230"/>
        <v>888</v>
      </c>
      <c r="N846" s="5">
        <f t="shared" si="231"/>
        <v>525</v>
      </c>
      <c r="O846" s="5">
        <f t="shared" si="232"/>
        <v>-1</v>
      </c>
      <c r="P846" s="1">
        <f t="shared" si="233"/>
        <v>19.2</v>
      </c>
      <c r="Q846" s="1">
        <f t="shared" si="234"/>
        <v>-3.5</v>
      </c>
      <c r="R846" s="1">
        <f t="shared" si="223"/>
        <v>0</v>
      </c>
      <c r="S846" s="1">
        <f t="shared" si="235"/>
        <v>0</v>
      </c>
      <c r="T846" s="1">
        <f t="shared" si="222"/>
        <v>13.282499999999999</v>
      </c>
      <c r="U846" s="1">
        <f t="shared" si="238"/>
        <v>18.55</v>
      </c>
      <c r="V846" s="1">
        <f t="shared" si="236"/>
        <v>19.2</v>
      </c>
    </row>
    <row r="847" spans="1:22" x14ac:dyDescent="0.25">
      <c r="A847" t="s">
        <v>858</v>
      </c>
      <c r="B847" s="17">
        <f t="shared" si="224"/>
        <v>37778</v>
      </c>
      <c r="C847" s="1">
        <f t="shared" si="225"/>
        <v>1.75</v>
      </c>
      <c r="D847" s="1">
        <f t="shared" si="237"/>
        <v>5287.8499999999995</v>
      </c>
      <c r="E847" s="1"/>
      <c r="F847" s="1"/>
      <c r="G847" s="1"/>
      <c r="H847" s="1"/>
      <c r="I847" s="5">
        <f t="shared" si="226"/>
        <v>5</v>
      </c>
      <c r="J847" s="5">
        <f t="shared" si="227"/>
        <v>6</v>
      </c>
      <c r="K847" s="5">
        <f t="shared" si="228"/>
        <v>2003</v>
      </c>
      <c r="L847" s="18">
        <f t="shared" si="229"/>
        <v>2</v>
      </c>
      <c r="M847" s="5">
        <f t="shared" si="230"/>
        <v>723</v>
      </c>
      <c r="N847" s="5">
        <f t="shared" si="231"/>
        <v>636</v>
      </c>
      <c r="O847" s="5">
        <f t="shared" si="232"/>
        <v>-1</v>
      </c>
      <c r="P847" s="1">
        <f t="shared" si="233"/>
        <v>9.35</v>
      </c>
      <c r="Q847" s="1">
        <f t="shared" si="234"/>
        <v>-9.4499999999999993</v>
      </c>
      <c r="R847" s="1">
        <f t="shared" si="223"/>
        <v>0</v>
      </c>
      <c r="S847" s="1">
        <f t="shared" si="235"/>
        <v>0</v>
      </c>
      <c r="T847" s="1">
        <f t="shared" si="222"/>
        <v>13.179999999999998</v>
      </c>
      <c r="U847" s="1">
        <f t="shared" si="238"/>
        <v>1.75</v>
      </c>
      <c r="V847" s="1">
        <f t="shared" si="236"/>
        <v>1.1499999999999999</v>
      </c>
    </row>
    <row r="848" spans="1:22" x14ac:dyDescent="0.25">
      <c r="A848" t="s">
        <v>859</v>
      </c>
      <c r="B848" s="17">
        <f t="shared" si="224"/>
        <v>37781</v>
      </c>
      <c r="C848" s="1">
        <f t="shared" si="225"/>
        <v>-9.3000000000000007</v>
      </c>
      <c r="D848" s="1">
        <f t="shared" si="237"/>
        <v>5278.5499999999993</v>
      </c>
      <c r="E848" s="1"/>
      <c r="F848" s="1"/>
      <c r="G848" s="1"/>
      <c r="H848" s="1"/>
      <c r="I848" s="5">
        <f t="shared" si="226"/>
        <v>1</v>
      </c>
      <c r="J848" s="5">
        <f t="shared" si="227"/>
        <v>6</v>
      </c>
      <c r="K848" s="5">
        <f t="shared" si="228"/>
        <v>2003</v>
      </c>
      <c r="L848" s="18">
        <f t="shared" si="229"/>
        <v>2</v>
      </c>
      <c r="M848" s="5">
        <f t="shared" si="230"/>
        <v>537</v>
      </c>
      <c r="N848" s="5">
        <f t="shared" si="231"/>
        <v>579</v>
      </c>
      <c r="O848" s="5">
        <f t="shared" si="232"/>
        <v>1</v>
      </c>
      <c r="P848" s="1">
        <f t="shared" si="233"/>
        <v>2.25</v>
      </c>
      <c r="Q848" s="1">
        <f t="shared" si="234"/>
        <v>-13</v>
      </c>
      <c r="R848" s="1">
        <f t="shared" si="223"/>
        <v>-9.3000000000001819</v>
      </c>
      <c r="S848" s="1">
        <f t="shared" si="235"/>
        <v>0</v>
      </c>
      <c r="T848" s="1">
        <f t="shared" si="222"/>
        <v>12.614999999999998</v>
      </c>
      <c r="U848" s="1">
        <f t="shared" si="238"/>
        <v>-9.3000000000000007</v>
      </c>
      <c r="V848" s="1">
        <f t="shared" si="236"/>
        <v>0</v>
      </c>
    </row>
    <row r="849" spans="1:22" x14ac:dyDescent="0.25">
      <c r="A849" t="s">
        <v>860</v>
      </c>
      <c r="B849" s="17">
        <f t="shared" si="224"/>
        <v>37782</v>
      </c>
      <c r="C849" s="1">
        <f t="shared" si="225"/>
        <v>6.45</v>
      </c>
      <c r="D849" s="1">
        <f t="shared" si="237"/>
        <v>5284.9999999999991</v>
      </c>
      <c r="E849" s="1"/>
      <c r="F849" s="1"/>
      <c r="G849" s="1"/>
      <c r="H849" s="1"/>
      <c r="I849" s="5">
        <f t="shared" si="226"/>
        <v>2</v>
      </c>
      <c r="J849" s="5">
        <f t="shared" si="227"/>
        <v>6</v>
      </c>
      <c r="K849" s="5">
        <f t="shared" si="228"/>
        <v>2003</v>
      </c>
      <c r="L849" s="18">
        <f t="shared" si="229"/>
        <v>2</v>
      </c>
      <c r="M849" s="5">
        <f t="shared" si="230"/>
        <v>900</v>
      </c>
      <c r="N849" s="5">
        <f t="shared" si="231"/>
        <v>585</v>
      </c>
      <c r="O849" s="5">
        <f t="shared" si="232"/>
        <v>-1</v>
      </c>
      <c r="P849" s="1">
        <f t="shared" si="233"/>
        <v>6.65</v>
      </c>
      <c r="Q849" s="1">
        <f t="shared" si="234"/>
        <v>-6.4</v>
      </c>
      <c r="R849" s="1">
        <f t="shared" si="223"/>
        <v>-2.8500000000003638</v>
      </c>
      <c r="S849" s="1">
        <f t="shared" si="235"/>
        <v>0</v>
      </c>
      <c r="T849" s="1">
        <f t="shared" si="222"/>
        <v>12.9475</v>
      </c>
      <c r="U849" s="1">
        <f t="shared" si="238"/>
        <v>6.45</v>
      </c>
      <c r="V849" s="1">
        <f t="shared" si="236"/>
        <v>6.65</v>
      </c>
    </row>
    <row r="850" spans="1:22" x14ac:dyDescent="0.25">
      <c r="A850" t="s">
        <v>861</v>
      </c>
      <c r="B850" s="17">
        <f t="shared" si="224"/>
        <v>37783</v>
      </c>
      <c r="C850" s="1">
        <f t="shared" si="225"/>
        <v>-14.8</v>
      </c>
      <c r="D850" s="1">
        <f t="shared" si="237"/>
        <v>5270.1999999999989</v>
      </c>
      <c r="E850" s="1"/>
      <c r="F850" s="1"/>
      <c r="G850" s="1"/>
      <c r="H850" s="1"/>
      <c r="I850" s="5">
        <f t="shared" si="226"/>
        <v>3</v>
      </c>
      <c r="J850" s="5">
        <f t="shared" si="227"/>
        <v>6</v>
      </c>
      <c r="K850" s="5">
        <f t="shared" si="228"/>
        <v>2003</v>
      </c>
      <c r="L850" s="18">
        <f t="shared" si="229"/>
        <v>2</v>
      </c>
      <c r="M850" s="5">
        <f t="shared" si="230"/>
        <v>648</v>
      </c>
      <c r="N850" s="5">
        <f t="shared" si="231"/>
        <v>888</v>
      </c>
      <c r="O850" s="5">
        <f t="shared" si="232"/>
        <v>1</v>
      </c>
      <c r="P850" s="1">
        <f t="shared" si="233"/>
        <v>2.1</v>
      </c>
      <c r="Q850" s="1">
        <f t="shared" si="234"/>
        <v>-14.85</v>
      </c>
      <c r="R850" s="1">
        <f t="shared" si="223"/>
        <v>-17.650000000000546</v>
      </c>
      <c r="S850" s="1">
        <f t="shared" si="235"/>
        <v>0</v>
      </c>
      <c r="T850" s="1">
        <f t="shared" si="222"/>
        <v>12.684999999999999</v>
      </c>
      <c r="U850" s="1">
        <f t="shared" si="238"/>
        <v>-14.8</v>
      </c>
      <c r="V850" s="1">
        <f t="shared" si="236"/>
        <v>0</v>
      </c>
    </row>
    <row r="851" spans="1:22" x14ac:dyDescent="0.25">
      <c r="A851" t="s">
        <v>862</v>
      </c>
      <c r="B851" s="17">
        <f t="shared" si="224"/>
        <v>37784</v>
      </c>
      <c r="C851" s="1">
        <f t="shared" si="225"/>
        <v>3.55</v>
      </c>
      <c r="D851" s="1">
        <f t="shared" si="237"/>
        <v>5273.7499999999991</v>
      </c>
      <c r="E851" s="1"/>
      <c r="F851" s="1"/>
      <c r="G851" s="1"/>
      <c r="H851" s="1"/>
      <c r="I851" s="5">
        <f t="shared" si="226"/>
        <v>4</v>
      </c>
      <c r="J851" s="5">
        <f t="shared" si="227"/>
        <v>6</v>
      </c>
      <c r="K851" s="5">
        <f t="shared" si="228"/>
        <v>2003</v>
      </c>
      <c r="L851" s="18">
        <f t="shared" si="229"/>
        <v>4</v>
      </c>
      <c r="M851" s="5">
        <f t="shared" si="230"/>
        <v>537</v>
      </c>
      <c r="N851" s="5">
        <f t="shared" si="231"/>
        <v>561</v>
      </c>
      <c r="O851" s="5">
        <f t="shared" si="232"/>
        <v>1</v>
      </c>
      <c r="P851" s="1">
        <f t="shared" si="233"/>
        <v>6.55</v>
      </c>
      <c r="Q851" s="1">
        <f t="shared" si="234"/>
        <v>-21.1</v>
      </c>
      <c r="R851" s="1">
        <f t="shared" si="223"/>
        <v>-14.100000000000364</v>
      </c>
      <c r="S851" s="1">
        <f t="shared" si="235"/>
        <v>0</v>
      </c>
      <c r="T851" s="1">
        <f t="shared" si="222"/>
        <v>12.125</v>
      </c>
      <c r="U851" s="1">
        <f t="shared" si="238"/>
        <v>3.55</v>
      </c>
      <c r="V851" s="1">
        <f t="shared" si="236"/>
        <v>5.15</v>
      </c>
    </row>
    <row r="852" spans="1:22" x14ac:dyDescent="0.25">
      <c r="A852" t="s">
        <v>863</v>
      </c>
      <c r="B852" s="17">
        <f t="shared" si="224"/>
        <v>37785</v>
      </c>
      <c r="C852" s="1">
        <f t="shared" si="225"/>
        <v>-28.25</v>
      </c>
      <c r="D852" s="1">
        <f t="shared" si="237"/>
        <v>5245.4999999999991</v>
      </c>
      <c r="E852" s="1"/>
      <c r="F852" s="1"/>
      <c r="G852" s="1"/>
      <c r="H852" s="1"/>
      <c r="I852" s="5">
        <f t="shared" si="226"/>
        <v>5</v>
      </c>
      <c r="J852" s="5">
        <f t="shared" si="227"/>
        <v>6</v>
      </c>
      <c r="K852" s="5">
        <f t="shared" si="228"/>
        <v>2003</v>
      </c>
      <c r="L852" s="18">
        <f t="shared" si="229"/>
        <v>3</v>
      </c>
      <c r="M852" s="5">
        <f t="shared" si="230"/>
        <v>915</v>
      </c>
      <c r="N852" s="5">
        <f t="shared" si="231"/>
        <v>873</v>
      </c>
      <c r="O852" s="5">
        <f t="shared" si="232"/>
        <v>-1</v>
      </c>
      <c r="P852" s="1">
        <f t="shared" si="233"/>
        <v>0</v>
      </c>
      <c r="Q852" s="1">
        <f t="shared" si="234"/>
        <v>-31.15</v>
      </c>
      <c r="R852" s="1">
        <f t="shared" si="223"/>
        <v>-42.350000000000364</v>
      </c>
      <c r="S852" s="1">
        <f t="shared" si="235"/>
        <v>0</v>
      </c>
      <c r="T852" s="1">
        <f t="shared" si="222"/>
        <v>12.06</v>
      </c>
      <c r="U852" s="1">
        <f t="shared" si="238"/>
        <v>-28.25</v>
      </c>
      <c r="V852" s="1">
        <f t="shared" si="236"/>
        <v>0</v>
      </c>
    </row>
    <row r="853" spans="1:22" x14ac:dyDescent="0.25">
      <c r="A853" t="s">
        <v>864</v>
      </c>
      <c r="B853" s="17">
        <f t="shared" si="224"/>
        <v>37788</v>
      </c>
      <c r="C853" s="1">
        <f t="shared" si="225"/>
        <v>14.5</v>
      </c>
      <c r="D853" s="1">
        <f t="shared" si="237"/>
        <v>5259.9999999999991</v>
      </c>
      <c r="E853" s="1"/>
      <c r="F853" s="1"/>
      <c r="G853" s="1"/>
      <c r="H853" s="1"/>
      <c r="I853" s="5">
        <f t="shared" si="226"/>
        <v>1</v>
      </c>
      <c r="J853" s="5">
        <f t="shared" si="227"/>
        <v>6</v>
      </c>
      <c r="K853" s="5">
        <f t="shared" si="228"/>
        <v>2003</v>
      </c>
      <c r="L853" s="18">
        <f t="shared" si="229"/>
        <v>2</v>
      </c>
      <c r="M853" s="5">
        <f t="shared" si="230"/>
        <v>900</v>
      </c>
      <c r="N853" s="5">
        <f t="shared" si="231"/>
        <v>537</v>
      </c>
      <c r="O853" s="5">
        <f t="shared" si="232"/>
        <v>-1</v>
      </c>
      <c r="P853" s="1">
        <f t="shared" si="233"/>
        <v>16.05</v>
      </c>
      <c r="Q853" s="1">
        <f t="shared" si="234"/>
        <v>-3.5</v>
      </c>
      <c r="R853" s="1">
        <f t="shared" si="223"/>
        <v>-27.850000000000364</v>
      </c>
      <c r="S853" s="1">
        <f t="shared" si="235"/>
        <v>0</v>
      </c>
      <c r="T853" s="1">
        <f t="shared" si="222"/>
        <v>12.39</v>
      </c>
      <c r="U853" s="1">
        <f t="shared" si="238"/>
        <v>14.5</v>
      </c>
      <c r="V853" s="1">
        <f t="shared" si="236"/>
        <v>16.05</v>
      </c>
    </row>
    <row r="854" spans="1:22" x14ac:dyDescent="0.25">
      <c r="A854" t="s">
        <v>865</v>
      </c>
      <c r="B854" s="17">
        <f t="shared" si="224"/>
        <v>37789</v>
      </c>
      <c r="C854" s="1">
        <f t="shared" si="225"/>
        <v>39.15</v>
      </c>
      <c r="D854" s="1">
        <f t="shared" si="237"/>
        <v>5299.1499999999987</v>
      </c>
      <c r="E854" s="1"/>
      <c r="F854" s="1"/>
      <c r="G854" s="1"/>
      <c r="H854" s="1"/>
      <c r="I854" s="5">
        <f t="shared" si="226"/>
        <v>2</v>
      </c>
      <c r="J854" s="5">
        <f t="shared" si="227"/>
        <v>6</v>
      </c>
      <c r="K854" s="5">
        <f t="shared" si="228"/>
        <v>2003</v>
      </c>
      <c r="L854" s="18">
        <f t="shared" si="229"/>
        <v>6</v>
      </c>
      <c r="M854" s="5">
        <f t="shared" si="230"/>
        <v>888</v>
      </c>
      <c r="N854" s="5">
        <f t="shared" si="231"/>
        <v>915</v>
      </c>
      <c r="O854" s="5">
        <f t="shared" si="232"/>
        <v>1</v>
      </c>
      <c r="P854" s="1">
        <f t="shared" si="233"/>
        <v>44.3</v>
      </c>
      <c r="Q854" s="1">
        <f t="shared" si="234"/>
        <v>0</v>
      </c>
      <c r="R854" s="1">
        <f t="shared" si="223"/>
        <v>0</v>
      </c>
      <c r="S854" s="1">
        <f t="shared" si="235"/>
        <v>0</v>
      </c>
      <c r="T854" s="1">
        <f t="shared" si="222"/>
        <v>14.49</v>
      </c>
      <c r="U854" s="1">
        <f t="shared" si="238"/>
        <v>39.15</v>
      </c>
      <c r="V854" s="1">
        <f t="shared" si="236"/>
        <v>44.3</v>
      </c>
    </row>
    <row r="855" spans="1:22" x14ac:dyDescent="0.25">
      <c r="A855" t="s">
        <v>866</v>
      </c>
      <c r="B855" s="17">
        <f t="shared" si="224"/>
        <v>37790</v>
      </c>
      <c r="C855" s="1">
        <f t="shared" si="225"/>
        <v>-5.85</v>
      </c>
      <c r="D855" s="1">
        <f t="shared" si="237"/>
        <v>5293.2999999999984</v>
      </c>
      <c r="E855" s="1"/>
      <c r="F855" s="1"/>
      <c r="G855" s="1"/>
      <c r="H855" s="1"/>
      <c r="I855" s="5">
        <f t="shared" si="226"/>
        <v>3</v>
      </c>
      <c r="J855" s="5">
        <f t="shared" si="227"/>
        <v>6</v>
      </c>
      <c r="K855" s="5">
        <f t="shared" si="228"/>
        <v>2003</v>
      </c>
      <c r="L855" s="18">
        <f t="shared" si="229"/>
        <v>2</v>
      </c>
      <c r="M855" s="5">
        <f t="shared" si="230"/>
        <v>642</v>
      </c>
      <c r="N855" s="5">
        <f t="shared" si="231"/>
        <v>816</v>
      </c>
      <c r="O855" s="5">
        <f t="shared" si="232"/>
        <v>1</v>
      </c>
      <c r="P855" s="1">
        <f t="shared" si="233"/>
        <v>7.75</v>
      </c>
      <c r="Q855" s="1">
        <f t="shared" si="234"/>
        <v>-7</v>
      </c>
      <c r="R855" s="1">
        <f t="shared" si="223"/>
        <v>-5.8500000000003638</v>
      </c>
      <c r="S855" s="1">
        <f t="shared" si="235"/>
        <v>0</v>
      </c>
      <c r="T855" s="1">
        <f t="shared" si="222"/>
        <v>13.3475</v>
      </c>
      <c r="U855" s="1">
        <f t="shared" si="238"/>
        <v>-5.85</v>
      </c>
      <c r="V855" s="1">
        <f t="shared" si="236"/>
        <v>0</v>
      </c>
    </row>
    <row r="856" spans="1:22" x14ac:dyDescent="0.25">
      <c r="A856" t="s">
        <v>867</v>
      </c>
      <c r="B856" s="17">
        <f t="shared" si="224"/>
        <v>37791</v>
      </c>
      <c r="C856" s="1">
        <f t="shared" si="225"/>
        <v>3.1</v>
      </c>
      <c r="D856" s="1">
        <f t="shared" si="237"/>
        <v>5296.3999999999987</v>
      </c>
      <c r="E856" s="1"/>
      <c r="F856" s="1"/>
      <c r="G856" s="1"/>
      <c r="H856" s="1"/>
      <c r="I856" s="5">
        <f t="shared" si="226"/>
        <v>4</v>
      </c>
      <c r="J856" s="5">
        <f t="shared" si="227"/>
        <v>6</v>
      </c>
      <c r="K856" s="5">
        <f t="shared" si="228"/>
        <v>2003</v>
      </c>
      <c r="L856" s="18">
        <f t="shared" si="229"/>
        <v>1</v>
      </c>
      <c r="M856" s="5">
        <f t="shared" si="230"/>
        <v>882</v>
      </c>
      <c r="N856" s="5">
        <f t="shared" si="231"/>
        <v>588</v>
      </c>
      <c r="O856" s="5">
        <f t="shared" si="232"/>
        <v>-1</v>
      </c>
      <c r="P856" s="1">
        <f t="shared" si="233"/>
        <v>4.8</v>
      </c>
      <c r="Q856" s="1">
        <f t="shared" si="234"/>
        <v>-5</v>
      </c>
      <c r="R856" s="1">
        <f t="shared" si="223"/>
        <v>-2.75</v>
      </c>
      <c r="S856" s="1">
        <f t="shared" si="235"/>
        <v>0</v>
      </c>
      <c r="T856" s="1">
        <f t="shared" si="222"/>
        <v>12.959999999999999</v>
      </c>
      <c r="U856" s="1">
        <f t="shared" si="238"/>
        <v>3.1</v>
      </c>
      <c r="V856" s="1">
        <f t="shared" si="236"/>
        <v>0</v>
      </c>
    </row>
    <row r="857" spans="1:22" x14ac:dyDescent="0.25">
      <c r="A857" t="s">
        <v>868</v>
      </c>
      <c r="B857" s="17">
        <f t="shared" si="224"/>
        <v>37792</v>
      </c>
      <c r="C857" s="1">
        <f t="shared" si="225"/>
        <v>7.65</v>
      </c>
      <c r="D857" s="1">
        <f t="shared" si="237"/>
        <v>5304.0499999999984</v>
      </c>
      <c r="E857" s="1"/>
      <c r="F857" s="1"/>
      <c r="G857" s="1"/>
      <c r="H857" s="1"/>
      <c r="I857" s="5">
        <f t="shared" si="226"/>
        <v>5</v>
      </c>
      <c r="J857" s="5">
        <f t="shared" si="227"/>
        <v>6</v>
      </c>
      <c r="K857" s="5">
        <f t="shared" si="228"/>
        <v>2003</v>
      </c>
      <c r="L857" s="18">
        <f t="shared" si="229"/>
        <v>3</v>
      </c>
      <c r="M857" s="5">
        <f t="shared" si="230"/>
        <v>873</v>
      </c>
      <c r="N857" s="5">
        <f t="shared" si="231"/>
        <v>807</v>
      </c>
      <c r="O857" s="5">
        <f t="shared" si="232"/>
        <v>-1</v>
      </c>
      <c r="P857" s="1">
        <f t="shared" si="233"/>
        <v>12.75</v>
      </c>
      <c r="Q857" s="1">
        <f t="shared" si="234"/>
        <v>-0.75</v>
      </c>
      <c r="R857" s="1">
        <f t="shared" si="223"/>
        <v>0</v>
      </c>
      <c r="S857" s="1">
        <f t="shared" si="235"/>
        <v>0</v>
      </c>
      <c r="T857" s="1">
        <f t="shared" si="222"/>
        <v>13.422499999999999</v>
      </c>
      <c r="U857" s="1">
        <f t="shared" si="238"/>
        <v>7.65</v>
      </c>
      <c r="V857" s="1">
        <f t="shared" si="236"/>
        <v>11.55</v>
      </c>
    </row>
    <row r="858" spans="1:22" x14ac:dyDescent="0.25">
      <c r="A858" t="s">
        <v>869</v>
      </c>
      <c r="B858" s="17">
        <f t="shared" si="224"/>
        <v>37795</v>
      </c>
      <c r="C858" s="1">
        <f t="shared" si="225"/>
        <v>3.3</v>
      </c>
      <c r="D858" s="1">
        <f t="shared" si="237"/>
        <v>5307.3499999999985</v>
      </c>
      <c r="E858" s="1"/>
      <c r="F858" s="1"/>
      <c r="G858" s="1"/>
      <c r="H858" s="1"/>
      <c r="I858" s="5">
        <f t="shared" si="226"/>
        <v>1</v>
      </c>
      <c r="J858" s="5">
        <f t="shared" si="227"/>
        <v>6</v>
      </c>
      <c r="K858" s="5">
        <f t="shared" si="228"/>
        <v>2003</v>
      </c>
      <c r="L858" s="18">
        <f t="shared" si="229"/>
        <v>1</v>
      </c>
      <c r="M858" s="5">
        <f t="shared" si="230"/>
        <v>852</v>
      </c>
      <c r="N858" s="5">
        <f t="shared" si="231"/>
        <v>567</v>
      </c>
      <c r="O858" s="5">
        <f t="shared" si="232"/>
        <v>-1</v>
      </c>
      <c r="P858" s="1">
        <f t="shared" si="233"/>
        <v>7.75</v>
      </c>
      <c r="Q858" s="1">
        <f t="shared" si="234"/>
        <v>-0.5</v>
      </c>
      <c r="R858" s="1">
        <f t="shared" si="223"/>
        <v>0</v>
      </c>
      <c r="S858" s="1">
        <f t="shared" si="235"/>
        <v>0</v>
      </c>
      <c r="T858" s="1">
        <f t="shared" si="222"/>
        <v>13.62</v>
      </c>
      <c r="U858" s="1">
        <f t="shared" si="238"/>
        <v>3.3</v>
      </c>
      <c r="V858" s="1">
        <f t="shared" si="236"/>
        <v>0</v>
      </c>
    </row>
    <row r="859" spans="1:22" x14ac:dyDescent="0.25">
      <c r="A859" t="s">
        <v>870</v>
      </c>
      <c r="B859" s="17">
        <f t="shared" si="224"/>
        <v>37796</v>
      </c>
      <c r="C859" s="1">
        <f t="shared" si="225"/>
        <v>0.9</v>
      </c>
      <c r="D859" s="1">
        <f t="shared" si="237"/>
        <v>5308.2499999999982</v>
      </c>
      <c r="E859" s="1"/>
      <c r="F859" s="1"/>
      <c r="G859" s="1"/>
      <c r="H859" s="1"/>
      <c r="I859" s="5">
        <f t="shared" si="226"/>
        <v>2</v>
      </c>
      <c r="J859" s="5">
        <f t="shared" si="227"/>
        <v>6</v>
      </c>
      <c r="K859" s="5">
        <f t="shared" si="228"/>
        <v>2003</v>
      </c>
      <c r="L859" s="18">
        <f t="shared" si="229"/>
        <v>1</v>
      </c>
      <c r="M859" s="5">
        <f t="shared" si="230"/>
        <v>588</v>
      </c>
      <c r="N859" s="5">
        <f t="shared" si="231"/>
        <v>543</v>
      </c>
      <c r="O859" s="5">
        <f t="shared" si="232"/>
        <v>-1</v>
      </c>
      <c r="P859" s="1">
        <f t="shared" si="233"/>
        <v>5.5</v>
      </c>
      <c r="Q859" s="1">
        <f t="shared" si="234"/>
        <v>-3.75</v>
      </c>
      <c r="R859" s="1">
        <f t="shared" si="223"/>
        <v>0</v>
      </c>
      <c r="S859" s="1">
        <f t="shared" si="235"/>
        <v>0</v>
      </c>
      <c r="T859" s="1">
        <f t="shared" si="222"/>
        <v>10.815000000000001</v>
      </c>
      <c r="U859" s="1">
        <f t="shared" si="238"/>
        <v>0.9</v>
      </c>
      <c r="V859" s="1">
        <f t="shared" si="236"/>
        <v>0</v>
      </c>
    </row>
    <row r="860" spans="1:22" x14ac:dyDescent="0.25">
      <c r="A860" t="s">
        <v>871</v>
      </c>
      <c r="B860" s="17">
        <f t="shared" si="224"/>
        <v>37797</v>
      </c>
      <c r="C860" s="1">
        <f t="shared" si="225"/>
        <v>12.85</v>
      </c>
      <c r="D860" s="1">
        <f t="shared" si="237"/>
        <v>5321.0999999999985</v>
      </c>
      <c r="E860" s="1"/>
      <c r="F860" s="1"/>
      <c r="G860" s="1"/>
      <c r="H860" s="1"/>
      <c r="I860" s="5">
        <f t="shared" si="226"/>
        <v>3</v>
      </c>
      <c r="J860" s="5">
        <f t="shared" si="227"/>
        <v>6</v>
      </c>
      <c r="K860" s="5">
        <f t="shared" si="228"/>
        <v>2003</v>
      </c>
      <c r="L860" s="18">
        <f t="shared" si="229"/>
        <v>1</v>
      </c>
      <c r="M860" s="5">
        <f t="shared" si="230"/>
        <v>882</v>
      </c>
      <c r="N860" s="5">
        <f t="shared" si="231"/>
        <v>798</v>
      </c>
      <c r="O860" s="5">
        <f t="shared" si="232"/>
        <v>-1</v>
      </c>
      <c r="P860" s="1">
        <f t="shared" si="233"/>
        <v>14.05</v>
      </c>
      <c r="Q860" s="1">
        <f t="shared" si="234"/>
        <v>-1.2</v>
      </c>
      <c r="R860" s="1">
        <f t="shared" si="223"/>
        <v>0</v>
      </c>
      <c r="S860" s="1">
        <f t="shared" si="235"/>
        <v>0</v>
      </c>
      <c r="T860" s="1">
        <f t="shared" si="222"/>
        <v>9.91</v>
      </c>
      <c r="U860" s="1">
        <f t="shared" si="238"/>
        <v>12.85</v>
      </c>
      <c r="V860" s="1">
        <f t="shared" si="236"/>
        <v>6.25</v>
      </c>
    </row>
    <row r="861" spans="1:22" x14ac:dyDescent="0.25">
      <c r="A861" t="s">
        <v>872</v>
      </c>
      <c r="B861" s="17">
        <f t="shared" si="224"/>
        <v>37798</v>
      </c>
      <c r="C861" s="1">
        <f t="shared" si="225"/>
        <v>-2.2000000000000002</v>
      </c>
      <c r="D861" s="1">
        <f t="shared" si="237"/>
        <v>5318.8999999999987</v>
      </c>
      <c r="E861" s="1"/>
      <c r="F861" s="1"/>
      <c r="G861" s="1"/>
      <c r="H861" s="1"/>
      <c r="I861" s="5">
        <f t="shared" si="226"/>
        <v>4</v>
      </c>
      <c r="J861" s="5">
        <f t="shared" si="227"/>
        <v>6</v>
      </c>
      <c r="K861" s="5">
        <f t="shared" si="228"/>
        <v>2003</v>
      </c>
      <c r="L861" s="18">
        <f t="shared" si="229"/>
        <v>3</v>
      </c>
      <c r="M861" s="5">
        <f t="shared" si="230"/>
        <v>579</v>
      </c>
      <c r="N861" s="5">
        <f t="shared" si="231"/>
        <v>717</v>
      </c>
      <c r="O861" s="5">
        <f t="shared" si="232"/>
        <v>1</v>
      </c>
      <c r="P861" s="1">
        <f t="shared" si="233"/>
        <v>6.5</v>
      </c>
      <c r="Q861" s="1">
        <f t="shared" si="234"/>
        <v>-18.100000000000001</v>
      </c>
      <c r="R861" s="1">
        <f t="shared" si="223"/>
        <v>-2.1999999999998181</v>
      </c>
      <c r="S861" s="1">
        <f t="shared" si="235"/>
        <v>0</v>
      </c>
      <c r="T861" s="1">
        <f t="shared" si="222"/>
        <v>9.620000000000001</v>
      </c>
      <c r="U861" s="1">
        <f t="shared" si="238"/>
        <v>-2.2000000000000002</v>
      </c>
      <c r="V861" s="1">
        <f t="shared" si="236"/>
        <v>1.4</v>
      </c>
    </row>
    <row r="862" spans="1:22" x14ac:dyDescent="0.25">
      <c r="A862" t="s">
        <v>873</v>
      </c>
      <c r="B862" s="17">
        <f t="shared" si="224"/>
        <v>37799</v>
      </c>
      <c r="C862" s="1">
        <f t="shared" si="225"/>
        <v>19.7</v>
      </c>
      <c r="D862" s="1">
        <f t="shared" si="237"/>
        <v>5338.5999999999985</v>
      </c>
      <c r="E862" s="1"/>
      <c r="F862" s="1"/>
      <c r="G862" s="1"/>
      <c r="H862" s="1"/>
      <c r="I862" s="5">
        <f t="shared" si="226"/>
        <v>5</v>
      </c>
      <c r="J862" s="5">
        <f t="shared" si="227"/>
        <v>6</v>
      </c>
      <c r="K862" s="5">
        <f t="shared" si="228"/>
        <v>2003</v>
      </c>
      <c r="L862" s="18">
        <f t="shared" si="229"/>
        <v>3</v>
      </c>
      <c r="M862" s="5">
        <f t="shared" si="230"/>
        <v>867</v>
      </c>
      <c r="N862" s="5">
        <f t="shared" si="231"/>
        <v>606</v>
      </c>
      <c r="O862" s="5">
        <f t="shared" si="232"/>
        <v>-1</v>
      </c>
      <c r="P862" s="1">
        <f t="shared" si="233"/>
        <v>21.9</v>
      </c>
      <c r="Q862" s="1">
        <f t="shared" si="234"/>
        <v>-6.2</v>
      </c>
      <c r="R862" s="1">
        <f t="shared" si="223"/>
        <v>0</v>
      </c>
      <c r="S862" s="1">
        <f t="shared" si="235"/>
        <v>0</v>
      </c>
      <c r="T862" s="1">
        <f t="shared" si="222"/>
        <v>10.072500000000002</v>
      </c>
      <c r="U862" s="1">
        <f t="shared" si="238"/>
        <v>19.7</v>
      </c>
      <c r="V862" s="1">
        <f t="shared" si="236"/>
        <v>0</v>
      </c>
    </row>
    <row r="863" spans="1:22" x14ac:dyDescent="0.25">
      <c r="A863" t="s">
        <v>874</v>
      </c>
      <c r="B863" s="17">
        <f t="shared" si="224"/>
        <v>37802</v>
      </c>
      <c r="C863" s="1">
        <f t="shared" si="225"/>
        <v>-28.7</v>
      </c>
      <c r="D863" s="1">
        <f t="shared" si="237"/>
        <v>5309.8999999999987</v>
      </c>
      <c r="E863" s="1"/>
      <c r="F863" s="1"/>
      <c r="G863" s="1"/>
      <c r="H863" s="1"/>
      <c r="I863" s="5">
        <f t="shared" si="226"/>
        <v>1</v>
      </c>
      <c r="J863" s="5">
        <f t="shared" si="227"/>
        <v>6</v>
      </c>
      <c r="K863" s="5">
        <f t="shared" si="228"/>
        <v>2003</v>
      </c>
      <c r="L863" s="18">
        <f t="shared" si="229"/>
        <v>3</v>
      </c>
      <c r="M863" s="5">
        <f t="shared" si="230"/>
        <v>531</v>
      </c>
      <c r="N863" s="5">
        <f t="shared" si="231"/>
        <v>858</v>
      </c>
      <c r="O863" s="5">
        <f t="shared" si="232"/>
        <v>1</v>
      </c>
      <c r="P863" s="1">
        <f t="shared" si="233"/>
        <v>1</v>
      </c>
      <c r="Q863" s="1">
        <f t="shared" si="234"/>
        <v>-29.35</v>
      </c>
      <c r="R863" s="1">
        <f t="shared" si="223"/>
        <v>-28.699999999999818</v>
      </c>
      <c r="S863" s="1">
        <f t="shared" si="235"/>
        <v>0</v>
      </c>
      <c r="T863" s="1">
        <f t="shared" ref="T863:T926" si="239">AVERAGE(P844:P863)</f>
        <v>10.02</v>
      </c>
      <c r="U863" s="1">
        <f t="shared" si="238"/>
        <v>-28.7</v>
      </c>
      <c r="V863" s="1">
        <f t="shared" si="236"/>
        <v>0</v>
      </c>
    </row>
    <row r="864" spans="1:22" x14ac:dyDescent="0.25">
      <c r="A864" t="s">
        <v>875</v>
      </c>
      <c r="B864" s="17">
        <f t="shared" si="224"/>
        <v>37803</v>
      </c>
      <c r="C864" s="1">
        <f t="shared" si="225"/>
        <v>12.7</v>
      </c>
      <c r="D864" s="1">
        <f t="shared" si="237"/>
        <v>5322.5999999999985</v>
      </c>
      <c r="E864" s="1"/>
      <c r="F864" s="1"/>
      <c r="G864" s="1"/>
      <c r="H864" s="1"/>
      <c r="I864" s="5">
        <f t="shared" si="226"/>
        <v>2</v>
      </c>
      <c r="J864" s="5">
        <f t="shared" si="227"/>
        <v>7</v>
      </c>
      <c r="K864" s="5">
        <f t="shared" si="228"/>
        <v>2003</v>
      </c>
      <c r="L864" s="18">
        <f t="shared" si="229"/>
        <v>3</v>
      </c>
      <c r="M864" s="5">
        <f t="shared" si="230"/>
        <v>897</v>
      </c>
      <c r="N864" s="5">
        <f t="shared" si="231"/>
        <v>549</v>
      </c>
      <c r="O864" s="5">
        <f t="shared" si="232"/>
        <v>-1</v>
      </c>
      <c r="P864" s="1">
        <f t="shared" si="233"/>
        <v>14.15</v>
      </c>
      <c r="Q864" s="1">
        <f t="shared" si="234"/>
        <v>-14.5</v>
      </c>
      <c r="R864" s="1">
        <f t="shared" si="223"/>
        <v>-16</v>
      </c>
      <c r="S864" s="1">
        <f t="shared" si="235"/>
        <v>0</v>
      </c>
      <c r="T864" s="1">
        <f t="shared" si="239"/>
        <v>10.210000000000001</v>
      </c>
      <c r="U864" s="1">
        <f t="shared" si="238"/>
        <v>12.7</v>
      </c>
      <c r="V864" s="1">
        <f t="shared" si="236"/>
        <v>14.15</v>
      </c>
    </row>
    <row r="865" spans="1:22" x14ac:dyDescent="0.25">
      <c r="A865" t="s">
        <v>876</v>
      </c>
      <c r="B865" s="17">
        <f t="shared" si="224"/>
        <v>37804</v>
      </c>
      <c r="C865" s="1">
        <f t="shared" si="225"/>
        <v>8.25</v>
      </c>
      <c r="D865" s="1">
        <f t="shared" si="237"/>
        <v>5330.8499999999985</v>
      </c>
      <c r="E865" s="1"/>
      <c r="F865" s="1"/>
      <c r="G865" s="1"/>
      <c r="H865" s="1"/>
      <c r="I865" s="5">
        <f t="shared" si="226"/>
        <v>3</v>
      </c>
      <c r="J865" s="5">
        <f t="shared" si="227"/>
        <v>7</v>
      </c>
      <c r="K865" s="5">
        <f t="shared" si="228"/>
        <v>2003</v>
      </c>
      <c r="L865" s="18">
        <f t="shared" si="229"/>
        <v>3</v>
      </c>
      <c r="M865" s="5">
        <f t="shared" si="230"/>
        <v>885</v>
      </c>
      <c r="N865" s="5">
        <f t="shared" si="231"/>
        <v>801</v>
      </c>
      <c r="O865" s="5">
        <f t="shared" si="232"/>
        <v>-1</v>
      </c>
      <c r="P865" s="1">
        <f t="shared" si="233"/>
        <v>9.35</v>
      </c>
      <c r="Q865" s="1">
        <f t="shared" si="234"/>
        <v>-9.4</v>
      </c>
      <c r="R865" s="1">
        <f t="shared" ref="R865:R928" si="240">D865-MAX(D844:D865)</f>
        <v>-7.75</v>
      </c>
      <c r="S865" s="1">
        <f t="shared" si="235"/>
        <v>0</v>
      </c>
      <c r="T865" s="1">
        <f t="shared" si="239"/>
        <v>10.5975</v>
      </c>
      <c r="U865" s="1">
        <f t="shared" si="238"/>
        <v>8.25</v>
      </c>
      <c r="V865" s="1">
        <f t="shared" si="236"/>
        <v>9.35</v>
      </c>
    </row>
    <row r="866" spans="1:22" x14ac:dyDescent="0.25">
      <c r="A866" t="s">
        <v>877</v>
      </c>
      <c r="B866" s="17">
        <f t="shared" si="224"/>
        <v>37809</v>
      </c>
      <c r="C866" s="1">
        <f t="shared" si="225"/>
        <v>15.6</v>
      </c>
      <c r="D866" s="1">
        <f t="shared" si="237"/>
        <v>5346.4499999999989</v>
      </c>
      <c r="E866" s="1"/>
      <c r="F866" s="1"/>
      <c r="G866" s="1"/>
      <c r="H866" s="1"/>
      <c r="I866" s="5">
        <f t="shared" si="226"/>
        <v>1</v>
      </c>
      <c r="J866" s="5">
        <f t="shared" si="227"/>
        <v>7</v>
      </c>
      <c r="K866" s="5">
        <f t="shared" si="228"/>
        <v>2003</v>
      </c>
      <c r="L866" s="18">
        <f t="shared" si="229"/>
        <v>2</v>
      </c>
      <c r="M866" s="5">
        <f t="shared" si="230"/>
        <v>834</v>
      </c>
      <c r="N866" s="5">
        <f t="shared" si="231"/>
        <v>915</v>
      </c>
      <c r="O866" s="5">
        <f t="shared" si="232"/>
        <v>1</v>
      </c>
      <c r="P866" s="1">
        <f t="shared" si="233"/>
        <v>19</v>
      </c>
      <c r="Q866" s="1">
        <f t="shared" si="234"/>
        <v>0</v>
      </c>
      <c r="R866" s="1">
        <f t="shared" si="240"/>
        <v>0</v>
      </c>
      <c r="S866" s="1">
        <f t="shared" si="235"/>
        <v>0</v>
      </c>
      <c r="T866" s="1">
        <f t="shared" si="239"/>
        <v>10.5875</v>
      </c>
      <c r="U866" s="1">
        <f t="shared" si="238"/>
        <v>15.6</v>
      </c>
      <c r="V866" s="1">
        <f t="shared" si="236"/>
        <v>19</v>
      </c>
    </row>
    <row r="867" spans="1:22" x14ac:dyDescent="0.25">
      <c r="A867" t="s">
        <v>878</v>
      </c>
      <c r="B867" s="17">
        <f t="shared" si="224"/>
        <v>37810</v>
      </c>
      <c r="C867" s="1">
        <f t="shared" si="225"/>
        <v>15.45</v>
      </c>
      <c r="D867" s="1">
        <f t="shared" si="237"/>
        <v>5361.8999999999987</v>
      </c>
      <c r="E867" s="1"/>
      <c r="F867" s="1"/>
      <c r="G867" s="1"/>
      <c r="H867" s="1"/>
      <c r="I867" s="5">
        <f t="shared" si="226"/>
        <v>2</v>
      </c>
      <c r="J867" s="5">
        <f t="shared" si="227"/>
        <v>7</v>
      </c>
      <c r="K867" s="5">
        <f t="shared" si="228"/>
        <v>2003</v>
      </c>
      <c r="L867" s="18">
        <f t="shared" si="229"/>
        <v>2</v>
      </c>
      <c r="M867" s="5">
        <f t="shared" si="230"/>
        <v>888</v>
      </c>
      <c r="N867" s="5">
        <f t="shared" si="231"/>
        <v>915</v>
      </c>
      <c r="O867" s="5">
        <f t="shared" si="232"/>
        <v>1</v>
      </c>
      <c r="P867" s="1">
        <f t="shared" si="233"/>
        <v>17.399999999999999</v>
      </c>
      <c r="Q867" s="1">
        <f t="shared" si="234"/>
        <v>0</v>
      </c>
      <c r="R867" s="1">
        <f t="shared" si="240"/>
        <v>0</v>
      </c>
      <c r="S867" s="1">
        <f t="shared" si="235"/>
        <v>0</v>
      </c>
      <c r="T867" s="1">
        <f t="shared" si="239"/>
        <v>10.99</v>
      </c>
      <c r="U867" s="1">
        <f t="shared" si="238"/>
        <v>15.45</v>
      </c>
      <c r="V867" s="1">
        <f t="shared" si="236"/>
        <v>17.399999999999999</v>
      </c>
    </row>
    <row r="868" spans="1:22" x14ac:dyDescent="0.25">
      <c r="A868" t="s">
        <v>879</v>
      </c>
      <c r="B868" s="17">
        <f t="shared" si="224"/>
        <v>37811</v>
      </c>
      <c r="C868" s="1">
        <f t="shared" si="225"/>
        <v>-15.15</v>
      </c>
      <c r="D868" s="1">
        <f t="shared" si="237"/>
        <v>5346.7499999999991</v>
      </c>
      <c r="E868" s="1"/>
      <c r="F868" s="1"/>
      <c r="G868" s="1"/>
      <c r="H868" s="1"/>
      <c r="I868" s="5">
        <f t="shared" si="226"/>
        <v>3</v>
      </c>
      <c r="J868" s="5">
        <f t="shared" si="227"/>
        <v>7</v>
      </c>
      <c r="K868" s="5">
        <f t="shared" si="228"/>
        <v>2003</v>
      </c>
      <c r="L868" s="18">
        <f t="shared" si="229"/>
        <v>2</v>
      </c>
      <c r="M868" s="5">
        <f t="shared" si="230"/>
        <v>597</v>
      </c>
      <c r="N868" s="5">
        <f t="shared" si="231"/>
        <v>786</v>
      </c>
      <c r="O868" s="5">
        <f t="shared" si="232"/>
        <v>1</v>
      </c>
      <c r="P868" s="1">
        <f t="shared" si="233"/>
        <v>3.6</v>
      </c>
      <c r="Q868" s="1">
        <f t="shared" si="234"/>
        <v>-16.3</v>
      </c>
      <c r="R868" s="1">
        <f t="shared" si="240"/>
        <v>-15.149999999999636</v>
      </c>
      <c r="S868" s="1">
        <f t="shared" si="235"/>
        <v>0</v>
      </c>
      <c r="T868" s="1">
        <f t="shared" si="239"/>
        <v>11.057500000000001</v>
      </c>
      <c r="U868" s="1">
        <f t="shared" si="238"/>
        <v>-15.15</v>
      </c>
      <c r="V868" s="1">
        <f t="shared" si="236"/>
        <v>0</v>
      </c>
    </row>
    <row r="869" spans="1:22" x14ac:dyDescent="0.25">
      <c r="A869" t="s">
        <v>880</v>
      </c>
      <c r="B869" s="17">
        <f t="shared" si="224"/>
        <v>37812</v>
      </c>
      <c r="C869" s="1">
        <f t="shared" si="225"/>
        <v>-5.0999999999999996</v>
      </c>
      <c r="D869" s="1">
        <f t="shared" si="237"/>
        <v>5341.6499999999987</v>
      </c>
      <c r="E869" s="1"/>
      <c r="F869" s="1"/>
      <c r="G869" s="1"/>
      <c r="H869" s="1"/>
      <c r="I869" s="5">
        <f t="shared" si="226"/>
        <v>4</v>
      </c>
      <c r="J869" s="5">
        <f t="shared" si="227"/>
        <v>7</v>
      </c>
      <c r="K869" s="5">
        <f t="shared" si="228"/>
        <v>2003</v>
      </c>
      <c r="L869" s="18">
        <f t="shared" si="229"/>
        <v>2</v>
      </c>
      <c r="M869" s="5">
        <f t="shared" si="230"/>
        <v>828</v>
      </c>
      <c r="N869" s="5">
        <f t="shared" si="231"/>
        <v>624</v>
      </c>
      <c r="O869" s="5">
        <f t="shared" si="232"/>
        <v>-1</v>
      </c>
      <c r="P869" s="1">
        <f t="shared" si="233"/>
        <v>7.05</v>
      </c>
      <c r="Q869" s="1">
        <f t="shared" si="234"/>
        <v>-7.2</v>
      </c>
      <c r="R869" s="1">
        <f t="shared" si="240"/>
        <v>-20.25</v>
      </c>
      <c r="S869" s="1">
        <f t="shared" si="235"/>
        <v>0</v>
      </c>
      <c r="T869" s="1">
        <f t="shared" si="239"/>
        <v>11.077500000000001</v>
      </c>
      <c r="U869" s="1">
        <f t="shared" si="238"/>
        <v>-5.0999999999999996</v>
      </c>
      <c r="V869" s="1">
        <f t="shared" si="236"/>
        <v>0</v>
      </c>
    </row>
    <row r="870" spans="1:22" x14ac:dyDescent="0.25">
      <c r="A870" t="s">
        <v>881</v>
      </c>
      <c r="B870" s="17">
        <f t="shared" si="224"/>
        <v>37813</v>
      </c>
      <c r="C870" s="1">
        <f t="shared" si="225"/>
        <v>-0.35</v>
      </c>
      <c r="D870" s="1">
        <f t="shared" si="237"/>
        <v>5341.2999999999984</v>
      </c>
      <c r="E870" s="1"/>
      <c r="F870" s="1"/>
      <c r="G870" s="1"/>
      <c r="H870" s="1"/>
      <c r="I870" s="5">
        <f t="shared" si="226"/>
        <v>5</v>
      </c>
      <c r="J870" s="5">
        <f t="shared" si="227"/>
        <v>7</v>
      </c>
      <c r="K870" s="5">
        <f t="shared" si="228"/>
        <v>2003</v>
      </c>
      <c r="L870" s="18">
        <f t="shared" si="229"/>
        <v>1</v>
      </c>
      <c r="M870" s="5">
        <f t="shared" si="230"/>
        <v>747</v>
      </c>
      <c r="N870" s="5">
        <f t="shared" si="231"/>
        <v>825</v>
      </c>
      <c r="O870" s="5">
        <f t="shared" si="232"/>
        <v>1</v>
      </c>
      <c r="P870" s="1">
        <f t="shared" si="233"/>
        <v>1.1000000000000001</v>
      </c>
      <c r="Q870" s="1">
        <f t="shared" si="234"/>
        <v>-5.4</v>
      </c>
      <c r="R870" s="1">
        <f t="shared" si="240"/>
        <v>-20.600000000000364</v>
      </c>
      <c r="S870" s="1">
        <f t="shared" si="235"/>
        <v>0</v>
      </c>
      <c r="T870" s="1">
        <f t="shared" si="239"/>
        <v>11.0275</v>
      </c>
      <c r="U870" s="1">
        <f t="shared" si="238"/>
        <v>-0.35</v>
      </c>
      <c r="V870" s="1">
        <f t="shared" si="236"/>
        <v>0.85</v>
      </c>
    </row>
    <row r="871" spans="1:22" x14ac:dyDescent="0.25">
      <c r="A871" t="s">
        <v>882</v>
      </c>
      <c r="B871" s="17">
        <f t="shared" si="224"/>
        <v>37816</v>
      </c>
      <c r="C871" s="1">
        <f t="shared" si="225"/>
        <v>-0.15</v>
      </c>
      <c r="D871" s="1">
        <f t="shared" si="237"/>
        <v>5341.1499999999987</v>
      </c>
      <c r="E871" s="1"/>
      <c r="F871" s="1"/>
      <c r="G871" s="1"/>
      <c r="H871" s="1"/>
      <c r="I871" s="5">
        <f t="shared" si="226"/>
        <v>1</v>
      </c>
      <c r="J871" s="5">
        <f t="shared" si="227"/>
        <v>7</v>
      </c>
      <c r="K871" s="5">
        <f t="shared" si="228"/>
        <v>2003</v>
      </c>
      <c r="L871" s="18">
        <f t="shared" si="229"/>
        <v>1</v>
      </c>
      <c r="M871" s="5">
        <f t="shared" si="230"/>
        <v>603</v>
      </c>
      <c r="N871" s="5">
        <f t="shared" si="231"/>
        <v>849</v>
      </c>
      <c r="O871" s="5">
        <f t="shared" si="232"/>
        <v>1</v>
      </c>
      <c r="P871" s="1">
        <f t="shared" si="233"/>
        <v>3</v>
      </c>
      <c r="Q871" s="1">
        <f t="shared" si="234"/>
        <v>-15.5</v>
      </c>
      <c r="R871" s="1">
        <f t="shared" si="240"/>
        <v>-20.75</v>
      </c>
      <c r="S871" s="1">
        <f t="shared" si="235"/>
        <v>0</v>
      </c>
      <c r="T871" s="1">
        <f t="shared" si="239"/>
        <v>10.85</v>
      </c>
      <c r="U871" s="1">
        <f t="shared" si="238"/>
        <v>-0.15</v>
      </c>
      <c r="V871" s="1">
        <f t="shared" si="236"/>
        <v>0</v>
      </c>
    </row>
    <row r="872" spans="1:22" x14ac:dyDescent="0.25">
      <c r="A872" t="s">
        <v>883</v>
      </c>
      <c r="B872" s="17">
        <f t="shared" si="224"/>
        <v>37817</v>
      </c>
      <c r="C872" s="1">
        <f t="shared" si="225"/>
        <v>7.05</v>
      </c>
      <c r="D872" s="1">
        <f t="shared" si="237"/>
        <v>5348.1999999999989</v>
      </c>
      <c r="E872" s="1"/>
      <c r="F872" s="1"/>
      <c r="G872" s="1"/>
      <c r="H872" s="1"/>
      <c r="I872" s="5">
        <f t="shared" si="226"/>
        <v>2</v>
      </c>
      <c r="J872" s="5">
        <f t="shared" si="227"/>
        <v>7</v>
      </c>
      <c r="K872" s="5">
        <f t="shared" si="228"/>
        <v>2003</v>
      </c>
      <c r="L872" s="18">
        <f t="shared" si="229"/>
        <v>3</v>
      </c>
      <c r="M872" s="5">
        <f t="shared" si="230"/>
        <v>846</v>
      </c>
      <c r="N872" s="5">
        <f t="shared" si="231"/>
        <v>660</v>
      </c>
      <c r="O872" s="5">
        <f t="shared" si="232"/>
        <v>-1</v>
      </c>
      <c r="P872" s="1">
        <f t="shared" si="233"/>
        <v>23.9</v>
      </c>
      <c r="Q872" s="1">
        <f t="shared" si="234"/>
        <v>-3.1</v>
      </c>
      <c r="R872" s="1">
        <f t="shared" si="240"/>
        <v>-13.699999999999818</v>
      </c>
      <c r="S872" s="1">
        <f t="shared" si="235"/>
        <v>0</v>
      </c>
      <c r="T872" s="1">
        <f t="shared" si="239"/>
        <v>12.045</v>
      </c>
      <c r="U872" s="1">
        <f t="shared" si="238"/>
        <v>7.05</v>
      </c>
      <c r="V872" s="1">
        <f t="shared" si="236"/>
        <v>12.05</v>
      </c>
    </row>
    <row r="873" spans="1:22" x14ac:dyDescent="0.25">
      <c r="A873" t="s">
        <v>884</v>
      </c>
      <c r="B873" s="17">
        <f t="shared" si="224"/>
        <v>37818</v>
      </c>
      <c r="C873" s="1">
        <f t="shared" si="225"/>
        <v>17.600000000000001</v>
      </c>
      <c r="D873" s="1">
        <f t="shared" si="237"/>
        <v>5365.7999999999993</v>
      </c>
      <c r="E873" s="1"/>
      <c r="F873" s="1"/>
      <c r="G873" s="1"/>
      <c r="H873" s="1"/>
      <c r="I873" s="5">
        <f t="shared" si="226"/>
        <v>3</v>
      </c>
      <c r="J873" s="5">
        <f t="shared" si="227"/>
        <v>7</v>
      </c>
      <c r="K873" s="5">
        <f t="shared" si="228"/>
        <v>2003</v>
      </c>
      <c r="L873" s="18">
        <f t="shared" si="229"/>
        <v>2</v>
      </c>
      <c r="M873" s="5">
        <f t="shared" si="230"/>
        <v>615</v>
      </c>
      <c r="N873" s="5">
        <f t="shared" si="231"/>
        <v>915</v>
      </c>
      <c r="O873" s="5">
        <f t="shared" si="232"/>
        <v>1</v>
      </c>
      <c r="P873" s="1">
        <f t="shared" si="233"/>
        <v>29.75</v>
      </c>
      <c r="Q873" s="1">
        <f t="shared" si="234"/>
        <v>0</v>
      </c>
      <c r="R873" s="1">
        <f t="shared" si="240"/>
        <v>0</v>
      </c>
      <c r="S873" s="1">
        <f t="shared" si="235"/>
        <v>0</v>
      </c>
      <c r="T873" s="1">
        <f t="shared" si="239"/>
        <v>12.73</v>
      </c>
      <c r="U873" s="1">
        <f t="shared" si="238"/>
        <v>17.600000000000001</v>
      </c>
      <c r="V873" s="1">
        <f t="shared" si="236"/>
        <v>0</v>
      </c>
    </row>
    <row r="874" spans="1:22" x14ac:dyDescent="0.25">
      <c r="A874" t="s">
        <v>885</v>
      </c>
      <c r="B874" s="17">
        <f t="shared" si="224"/>
        <v>37819</v>
      </c>
      <c r="C874" s="1">
        <f t="shared" si="225"/>
        <v>2.15</v>
      </c>
      <c r="D874" s="1">
        <f t="shared" si="237"/>
        <v>5367.9499999999989</v>
      </c>
      <c r="E874" s="1"/>
      <c r="F874" s="1"/>
      <c r="G874" s="1"/>
      <c r="H874" s="1"/>
      <c r="I874" s="5">
        <f t="shared" si="226"/>
        <v>4</v>
      </c>
      <c r="J874" s="5">
        <f t="shared" si="227"/>
        <v>7</v>
      </c>
      <c r="K874" s="5">
        <f t="shared" si="228"/>
        <v>2003</v>
      </c>
      <c r="L874" s="18">
        <f t="shared" si="229"/>
        <v>2</v>
      </c>
      <c r="M874" s="5">
        <f t="shared" si="230"/>
        <v>843</v>
      </c>
      <c r="N874" s="5">
        <f t="shared" si="231"/>
        <v>666</v>
      </c>
      <c r="O874" s="5">
        <f t="shared" si="232"/>
        <v>-1</v>
      </c>
      <c r="P874" s="1">
        <f t="shared" si="233"/>
        <v>9.0500000000000007</v>
      </c>
      <c r="Q874" s="1">
        <f t="shared" si="234"/>
        <v>-5</v>
      </c>
      <c r="R874" s="1">
        <f t="shared" si="240"/>
        <v>0</v>
      </c>
      <c r="S874" s="1">
        <f t="shared" si="235"/>
        <v>0</v>
      </c>
      <c r="T874" s="1">
        <f t="shared" si="239"/>
        <v>10.967500000000001</v>
      </c>
      <c r="U874" s="1">
        <f t="shared" si="238"/>
        <v>2.15</v>
      </c>
      <c r="V874" s="1">
        <f t="shared" si="236"/>
        <v>0</v>
      </c>
    </row>
    <row r="875" spans="1:22" x14ac:dyDescent="0.25">
      <c r="A875" t="s">
        <v>886</v>
      </c>
      <c r="B875" s="17">
        <f t="shared" si="224"/>
        <v>37820</v>
      </c>
      <c r="C875" s="1">
        <f t="shared" si="225"/>
        <v>27.05</v>
      </c>
      <c r="D875" s="1">
        <f t="shared" si="237"/>
        <v>5394.9999999999991</v>
      </c>
      <c r="E875" s="1"/>
      <c r="F875" s="1"/>
      <c r="G875" s="1"/>
      <c r="H875" s="1"/>
      <c r="I875" s="5">
        <f t="shared" si="226"/>
        <v>5</v>
      </c>
      <c r="J875" s="5">
        <f t="shared" si="227"/>
        <v>7</v>
      </c>
      <c r="K875" s="5">
        <f t="shared" si="228"/>
        <v>2003</v>
      </c>
      <c r="L875" s="18">
        <f t="shared" si="229"/>
        <v>3</v>
      </c>
      <c r="M875" s="5">
        <f t="shared" si="230"/>
        <v>795</v>
      </c>
      <c r="N875" s="5">
        <f t="shared" si="231"/>
        <v>522</v>
      </c>
      <c r="O875" s="5">
        <f t="shared" si="232"/>
        <v>-1</v>
      </c>
      <c r="P875" s="1">
        <f t="shared" si="233"/>
        <v>27.05</v>
      </c>
      <c r="Q875" s="1">
        <f t="shared" si="234"/>
        <v>-2</v>
      </c>
      <c r="R875" s="1">
        <f t="shared" si="240"/>
        <v>0</v>
      </c>
      <c r="S875" s="1">
        <f t="shared" si="235"/>
        <v>0</v>
      </c>
      <c r="T875" s="1">
        <f t="shared" si="239"/>
        <v>11.932500000000001</v>
      </c>
      <c r="U875" s="1">
        <f t="shared" si="238"/>
        <v>27.05</v>
      </c>
      <c r="V875" s="1">
        <f t="shared" si="236"/>
        <v>26.75</v>
      </c>
    </row>
    <row r="876" spans="1:22" x14ac:dyDescent="0.25">
      <c r="A876" t="s">
        <v>887</v>
      </c>
      <c r="B876" s="17">
        <f t="shared" si="224"/>
        <v>37823</v>
      </c>
      <c r="C876" s="1">
        <f t="shared" si="225"/>
        <v>17.600000000000001</v>
      </c>
      <c r="D876" s="1">
        <f t="shared" si="237"/>
        <v>5412.5999999999995</v>
      </c>
      <c r="E876" s="1"/>
      <c r="F876" s="1"/>
      <c r="G876" s="1"/>
      <c r="H876" s="1"/>
      <c r="I876" s="5">
        <f t="shared" si="226"/>
        <v>1</v>
      </c>
      <c r="J876" s="5">
        <f t="shared" si="227"/>
        <v>7</v>
      </c>
      <c r="K876" s="5">
        <f t="shared" si="228"/>
        <v>2003</v>
      </c>
      <c r="L876" s="18">
        <f t="shared" si="229"/>
        <v>2</v>
      </c>
      <c r="M876" s="5">
        <f t="shared" si="230"/>
        <v>861</v>
      </c>
      <c r="N876" s="5">
        <f t="shared" si="231"/>
        <v>522</v>
      </c>
      <c r="O876" s="5">
        <f t="shared" si="232"/>
        <v>-1</v>
      </c>
      <c r="P876" s="1">
        <f t="shared" si="233"/>
        <v>25.5</v>
      </c>
      <c r="Q876" s="1">
        <f t="shared" si="234"/>
        <v>-2</v>
      </c>
      <c r="R876" s="1">
        <f t="shared" si="240"/>
        <v>0</v>
      </c>
      <c r="S876" s="1">
        <f t="shared" si="235"/>
        <v>0</v>
      </c>
      <c r="T876" s="1">
        <f t="shared" si="239"/>
        <v>12.967500000000001</v>
      </c>
      <c r="U876" s="1">
        <f t="shared" si="238"/>
        <v>17.600000000000001</v>
      </c>
      <c r="V876" s="1">
        <f t="shared" si="236"/>
        <v>0</v>
      </c>
    </row>
    <row r="877" spans="1:22" x14ac:dyDescent="0.25">
      <c r="A877" t="s">
        <v>888</v>
      </c>
      <c r="B877" s="17">
        <f t="shared" si="224"/>
        <v>37824</v>
      </c>
      <c r="C877" s="1">
        <f t="shared" si="225"/>
        <v>6.5</v>
      </c>
      <c r="D877" s="1">
        <f t="shared" si="237"/>
        <v>5419.0999999999995</v>
      </c>
      <c r="E877" s="1"/>
      <c r="F877" s="1"/>
      <c r="G877" s="1"/>
      <c r="H877" s="1"/>
      <c r="I877" s="5">
        <f t="shared" si="226"/>
        <v>2</v>
      </c>
      <c r="J877" s="5">
        <f t="shared" si="227"/>
        <v>7</v>
      </c>
      <c r="K877" s="5">
        <f t="shared" si="228"/>
        <v>2003</v>
      </c>
      <c r="L877" s="18">
        <f t="shared" si="229"/>
        <v>3</v>
      </c>
      <c r="M877" s="5">
        <f t="shared" si="230"/>
        <v>546</v>
      </c>
      <c r="N877" s="5">
        <f t="shared" si="231"/>
        <v>594</v>
      </c>
      <c r="O877" s="5">
        <f t="shared" si="232"/>
        <v>1</v>
      </c>
      <c r="P877" s="1">
        <f t="shared" si="233"/>
        <v>7.8</v>
      </c>
      <c r="Q877" s="1">
        <f t="shared" si="234"/>
        <v>-13.4</v>
      </c>
      <c r="R877" s="1">
        <f t="shared" si="240"/>
        <v>0</v>
      </c>
      <c r="S877" s="1">
        <f t="shared" si="235"/>
        <v>0</v>
      </c>
      <c r="T877" s="1">
        <f t="shared" si="239"/>
        <v>12.720000000000002</v>
      </c>
      <c r="U877" s="1">
        <f t="shared" si="238"/>
        <v>6.5</v>
      </c>
      <c r="V877" s="1">
        <f t="shared" si="236"/>
        <v>3.6</v>
      </c>
    </row>
    <row r="878" spans="1:22" x14ac:dyDescent="0.25">
      <c r="A878" t="s">
        <v>889</v>
      </c>
      <c r="B878" s="17">
        <f t="shared" si="224"/>
        <v>37825</v>
      </c>
      <c r="C878" s="1">
        <f t="shared" si="225"/>
        <v>-33.700000000000003</v>
      </c>
      <c r="D878" s="1">
        <f t="shared" si="237"/>
        <v>5385.4</v>
      </c>
      <c r="E878" s="1"/>
      <c r="F878" s="1"/>
      <c r="G878" s="1"/>
      <c r="H878" s="1"/>
      <c r="I878" s="5">
        <f t="shared" si="226"/>
        <v>3</v>
      </c>
      <c r="J878" s="5">
        <f t="shared" si="227"/>
        <v>7</v>
      </c>
      <c r="K878" s="5">
        <f t="shared" si="228"/>
        <v>2003</v>
      </c>
      <c r="L878" s="18">
        <f t="shared" si="229"/>
        <v>3</v>
      </c>
      <c r="M878" s="5">
        <f t="shared" si="230"/>
        <v>519</v>
      </c>
      <c r="N878" s="5">
        <f t="shared" si="231"/>
        <v>816</v>
      </c>
      <c r="O878" s="5">
        <f t="shared" si="232"/>
        <v>1</v>
      </c>
      <c r="P878" s="1">
        <f t="shared" si="233"/>
        <v>2.5</v>
      </c>
      <c r="Q878" s="1">
        <f t="shared" si="234"/>
        <v>-34.85</v>
      </c>
      <c r="R878" s="1">
        <f t="shared" si="240"/>
        <v>-33.699999999999818</v>
      </c>
      <c r="S878" s="1">
        <f t="shared" si="235"/>
        <v>0</v>
      </c>
      <c r="T878" s="1">
        <f t="shared" si="239"/>
        <v>12.4575</v>
      </c>
      <c r="U878" s="1">
        <f t="shared" si="238"/>
        <v>-33.700000000000003</v>
      </c>
      <c r="V878" s="1">
        <f t="shared" si="236"/>
        <v>0</v>
      </c>
    </row>
    <row r="879" spans="1:22" x14ac:dyDescent="0.25">
      <c r="A879" t="s">
        <v>890</v>
      </c>
      <c r="B879" s="17">
        <f t="shared" si="224"/>
        <v>37826</v>
      </c>
      <c r="C879" s="1">
        <f t="shared" si="225"/>
        <v>16.149999999999999</v>
      </c>
      <c r="D879" s="1">
        <f t="shared" si="237"/>
        <v>5401.5499999999993</v>
      </c>
      <c r="E879" s="1"/>
      <c r="F879" s="1"/>
      <c r="G879" s="1"/>
      <c r="H879" s="1"/>
      <c r="I879" s="5">
        <f t="shared" si="226"/>
        <v>4</v>
      </c>
      <c r="J879" s="5">
        <f t="shared" si="227"/>
        <v>7</v>
      </c>
      <c r="K879" s="5">
        <f t="shared" si="228"/>
        <v>2003</v>
      </c>
      <c r="L879" s="18">
        <f t="shared" si="229"/>
        <v>1</v>
      </c>
      <c r="M879" s="5">
        <f t="shared" si="230"/>
        <v>897</v>
      </c>
      <c r="N879" s="5">
        <f t="shared" si="231"/>
        <v>522</v>
      </c>
      <c r="O879" s="5">
        <f t="shared" si="232"/>
        <v>-1</v>
      </c>
      <c r="P879" s="1">
        <f t="shared" si="233"/>
        <v>17.350000000000001</v>
      </c>
      <c r="Q879" s="1">
        <f t="shared" si="234"/>
        <v>-0.75</v>
      </c>
      <c r="R879" s="1">
        <f t="shared" si="240"/>
        <v>-17.550000000000182</v>
      </c>
      <c r="S879" s="1">
        <f t="shared" si="235"/>
        <v>0</v>
      </c>
      <c r="T879" s="1">
        <f t="shared" si="239"/>
        <v>13.05</v>
      </c>
      <c r="U879" s="1">
        <f t="shared" si="238"/>
        <v>16.149999999999999</v>
      </c>
      <c r="V879" s="1">
        <f t="shared" si="236"/>
        <v>0</v>
      </c>
    </row>
    <row r="880" spans="1:22" x14ac:dyDescent="0.25">
      <c r="A880" t="s">
        <v>891</v>
      </c>
      <c r="B880" s="17">
        <f t="shared" si="224"/>
        <v>37827</v>
      </c>
      <c r="C880" s="1">
        <f t="shared" si="225"/>
        <v>12.75</v>
      </c>
      <c r="D880" s="1">
        <f t="shared" si="237"/>
        <v>5414.2999999999993</v>
      </c>
      <c r="E880" s="1"/>
      <c r="F880" s="1"/>
      <c r="G880" s="1"/>
      <c r="H880" s="1"/>
      <c r="I880" s="5">
        <f t="shared" si="226"/>
        <v>5</v>
      </c>
      <c r="J880" s="5">
        <f t="shared" si="227"/>
        <v>7</v>
      </c>
      <c r="K880" s="5">
        <f t="shared" si="228"/>
        <v>2003</v>
      </c>
      <c r="L880" s="18">
        <f t="shared" si="229"/>
        <v>3</v>
      </c>
      <c r="M880" s="5">
        <f t="shared" si="230"/>
        <v>897</v>
      </c>
      <c r="N880" s="5">
        <f t="shared" si="231"/>
        <v>549</v>
      </c>
      <c r="O880" s="5">
        <f t="shared" si="232"/>
        <v>-1</v>
      </c>
      <c r="P880" s="1">
        <f t="shared" si="233"/>
        <v>13.2</v>
      </c>
      <c r="Q880" s="1">
        <f t="shared" si="234"/>
        <v>-13.25</v>
      </c>
      <c r="R880" s="1">
        <f t="shared" si="240"/>
        <v>-4.8000000000001819</v>
      </c>
      <c r="S880" s="1">
        <f t="shared" si="235"/>
        <v>0</v>
      </c>
      <c r="T880" s="1">
        <f t="shared" si="239"/>
        <v>13.007500000000002</v>
      </c>
      <c r="U880" s="1">
        <f t="shared" si="238"/>
        <v>12.75</v>
      </c>
      <c r="V880" s="1">
        <f t="shared" si="236"/>
        <v>13.2</v>
      </c>
    </row>
    <row r="881" spans="1:22" x14ac:dyDescent="0.25">
      <c r="A881" t="s">
        <v>892</v>
      </c>
      <c r="B881" s="17">
        <f t="shared" si="224"/>
        <v>37830</v>
      </c>
      <c r="C881" s="1">
        <f t="shared" si="225"/>
        <v>27.9</v>
      </c>
      <c r="D881" s="1">
        <f t="shared" si="237"/>
        <v>5442.1999999999989</v>
      </c>
      <c r="E881" s="1"/>
      <c r="F881" s="1"/>
      <c r="G881" s="1"/>
      <c r="H881" s="1"/>
      <c r="I881" s="5">
        <f t="shared" si="226"/>
        <v>1</v>
      </c>
      <c r="J881" s="5">
        <f t="shared" si="227"/>
        <v>7</v>
      </c>
      <c r="K881" s="5">
        <f t="shared" si="228"/>
        <v>2003</v>
      </c>
      <c r="L881" s="18">
        <f t="shared" si="229"/>
        <v>7</v>
      </c>
      <c r="M881" s="5">
        <f t="shared" si="230"/>
        <v>621</v>
      </c>
      <c r="N881" s="5">
        <f t="shared" si="231"/>
        <v>534</v>
      </c>
      <c r="O881" s="5">
        <f t="shared" si="232"/>
        <v>-1</v>
      </c>
      <c r="P881" s="1">
        <f t="shared" si="233"/>
        <v>38.35</v>
      </c>
      <c r="Q881" s="1">
        <f t="shared" si="234"/>
        <v>-4.5999999999999996</v>
      </c>
      <c r="R881" s="1">
        <f t="shared" si="240"/>
        <v>0</v>
      </c>
      <c r="S881" s="1">
        <f t="shared" si="235"/>
        <v>0</v>
      </c>
      <c r="T881" s="1">
        <f t="shared" si="239"/>
        <v>14.6</v>
      </c>
      <c r="U881" s="1">
        <f t="shared" si="238"/>
        <v>27.9</v>
      </c>
      <c r="V881" s="1">
        <f t="shared" si="236"/>
        <v>38.35</v>
      </c>
    </row>
    <row r="882" spans="1:22" x14ac:dyDescent="0.25">
      <c r="A882" t="s">
        <v>893</v>
      </c>
      <c r="B882" s="17">
        <f t="shared" si="224"/>
        <v>37831</v>
      </c>
      <c r="C882" s="1">
        <f t="shared" si="225"/>
        <v>-10.8</v>
      </c>
      <c r="D882" s="1">
        <f t="shared" si="237"/>
        <v>5431.3999999999987</v>
      </c>
      <c r="E882" s="1"/>
      <c r="F882" s="1"/>
      <c r="G882" s="1"/>
      <c r="H882" s="1"/>
      <c r="I882" s="5">
        <f t="shared" si="226"/>
        <v>2</v>
      </c>
      <c r="J882" s="5">
        <f t="shared" si="227"/>
        <v>7</v>
      </c>
      <c r="K882" s="5">
        <f t="shared" si="228"/>
        <v>2003</v>
      </c>
      <c r="L882" s="18">
        <f t="shared" si="229"/>
        <v>2</v>
      </c>
      <c r="M882" s="5">
        <f t="shared" si="230"/>
        <v>576</v>
      </c>
      <c r="N882" s="5">
        <f t="shared" si="231"/>
        <v>660</v>
      </c>
      <c r="O882" s="5">
        <f t="shared" si="232"/>
        <v>1</v>
      </c>
      <c r="P882" s="1">
        <f t="shared" si="233"/>
        <v>17.75</v>
      </c>
      <c r="Q882" s="1">
        <f t="shared" si="234"/>
        <v>-12.25</v>
      </c>
      <c r="R882" s="1">
        <f t="shared" si="240"/>
        <v>-10.800000000000182</v>
      </c>
      <c r="S882" s="1">
        <f t="shared" si="235"/>
        <v>0</v>
      </c>
      <c r="T882" s="1">
        <f t="shared" si="239"/>
        <v>14.392500000000002</v>
      </c>
      <c r="U882" s="1">
        <f t="shared" si="238"/>
        <v>0</v>
      </c>
      <c r="V882" s="1">
        <f t="shared" si="236"/>
        <v>0</v>
      </c>
    </row>
    <row r="883" spans="1:22" x14ac:dyDescent="0.25">
      <c r="A883" t="s">
        <v>894</v>
      </c>
      <c r="B883" s="17">
        <f t="shared" si="224"/>
        <v>37832</v>
      </c>
      <c r="C883" s="1">
        <f t="shared" si="225"/>
        <v>-13.2</v>
      </c>
      <c r="D883" s="1">
        <f t="shared" si="237"/>
        <v>5418.1999999999989</v>
      </c>
      <c r="E883" s="1"/>
      <c r="F883" s="1"/>
      <c r="G883" s="1"/>
      <c r="H883" s="1"/>
      <c r="I883" s="5">
        <f t="shared" si="226"/>
        <v>3</v>
      </c>
      <c r="J883" s="5">
        <f t="shared" si="227"/>
        <v>7</v>
      </c>
      <c r="K883" s="5">
        <f t="shared" si="228"/>
        <v>2003</v>
      </c>
      <c r="L883" s="18">
        <f t="shared" si="229"/>
        <v>3</v>
      </c>
      <c r="M883" s="5">
        <f t="shared" si="230"/>
        <v>537</v>
      </c>
      <c r="N883" s="5">
        <f t="shared" si="231"/>
        <v>723</v>
      </c>
      <c r="O883" s="5">
        <f t="shared" si="232"/>
        <v>1</v>
      </c>
      <c r="P883" s="1">
        <f t="shared" si="233"/>
        <v>2.0499999999999998</v>
      </c>
      <c r="Q883" s="1">
        <f t="shared" si="234"/>
        <v>-21.3</v>
      </c>
      <c r="R883" s="1">
        <f t="shared" si="240"/>
        <v>-24</v>
      </c>
      <c r="S883" s="1">
        <f t="shared" si="235"/>
        <v>0</v>
      </c>
      <c r="T883" s="1">
        <f t="shared" si="239"/>
        <v>14.445000000000002</v>
      </c>
      <c r="U883" s="1">
        <f t="shared" si="238"/>
        <v>-13.2</v>
      </c>
      <c r="V883" s="1">
        <f t="shared" si="236"/>
        <v>0</v>
      </c>
    </row>
    <row r="884" spans="1:22" x14ac:dyDescent="0.25">
      <c r="A884" t="s">
        <v>895</v>
      </c>
      <c r="B884" s="17">
        <f t="shared" si="224"/>
        <v>37833</v>
      </c>
      <c r="C884" s="1">
        <f t="shared" si="225"/>
        <v>-11.05</v>
      </c>
      <c r="D884" s="1">
        <f t="shared" si="237"/>
        <v>5407.1499999999987</v>
      </c>
      <c r="E884" s="1"/>
      <c r="F884" s="1"/>
      <c r="G884" s="1"/>
      <c r="H884" s="1"/>
      <c r="I884" s="5">
        <f t="shared" si="226"/>
        <v>4</v>
      </c>
      <c r="J884" s="5">
        <f t="shared" si="227"/>
        <v>7</v>
      </c>
      <c r="K884" s="5">
        <f t="shared" si="228"/>
        <v>2003</v>
      </c>
      <c r="L884" s="18">
        <f t="shared" si="229"/>
        <v>2</v>
      </c>
      <c r="M884" s="5">
        <f t="shared" si="230"/>
        <v>549</v>
      </c>
      <c r="N884" s="5">
        <f t="shared" si="231"/>
        <v>819</v>
      </c>
      <c r="O884" s="5">
        <f t="shared" si="232"/>
        <v>1</v>
      </c>
      <c r="P884" s="1">
        <f t="shared" si="233"/>
        <v>7.75</v>
      </c>
      <c r="Q884" s="1">
        <f t="shared" si="234"/>
        <v>-11.7</v>
      </c>
      <c r="R884" s="1">
        <f t="shared" si="240"/>
        <v>-35.050000000000182</v>
      </c>
      <c r="S884" s="1">
        <f t="shared" si="235"/>
        <v>0</v>
      </c>
      <c r="T884" s="1">
        <f t="shared" si="239"/>
        <v>14.125</v>
      </c>
      <c r="U884" s="1">
        <f t="shared" si="238"/>
        <v>-11.05</v>
      </c>
      <c r="V884" s="1">
        <f t="shared" si="236"/>
        <v>0</v>
      </c>
    </row>
    <row r="885" spans="1:22" x14ac:dyDescent="0.25">
      <c r="A885" t="s">
        <v>896</v>
      </c>
      <c r="B885" s="17">
        <f t="shared" si="224"/>
        <v>37834</v>
      </c>
      <c r="C885" s="1">
        <f t="shared" si="225"/>
        <v>-5.3</v>
      </c>
      <c r="D885" s="1">
        <f t="shared" si="237"/>
        <v>5401.8499999999985</v>
      </c>
      <c r="E885" s="1"/>
      <c r="F885" s="1"/>
      <c r="G885" s="1"/>
      <c r="H885" s="1"/>
      <c r="I885" s="5">
        <f t="shared" si="226"/>
        <v>5</v>
      </c>
      <c r="J885" s="5">
        <f t="shared" si="227"/>
        <v>8</v>
      </c>
      <c r="K885" s="5">
        <f t="shared" si="228"/>
        <v>2003</v>
      </c>
      <c r="L885" s="18">
        <f t="shared" si="229"/>
        <v>1</v>
      </c>
      <c r="M885" s="5">
        <f t="shared" si="230"/>
        <v>531</v>
      </c>
      <c r="N885" s="5">
        <f t="shared" si="231"/>
        <v>546</v>
      </c>
      <c r="O885" s="5">
        <f t="shared" si="232"/>
        <v>1</v>
      </c>
      <c r="P885" s="1">
        <f t="shared" si="233"/>
        <v>3.05</v>
      </c>
      <c r="Q885" s="1">
        <f t="shared" si="234"/>
        <v>-4.7</v>
      </c>
      <c r="R885" s="1">
        <f t="shared" si="240"/>
        <v>-40.350000000000364</v>
      </c>
      <c r="S885" s="1">
        <f t="shared" si="235"/>
        <v>0</v>
      </c>
      <c r="T885" s="1">
        <f t="shared" si="239"/>
        <v>13.810000000000002</v>
      </c>
      <c r="U885" s="1">
        <f t="shared" si="238"/>
        <v>-5.3</v>
      </c>
      <c r="V885" s="1">
        <f t="shared" si="236"/>
        <v>0.05</v>
      </c>
    </row>
    <row r="886" spans="1:22" x14ac:dyDescent="0.25">
      <c r="A886" t="s">
        <v>897</v>
      </c>
      <c r="B886" s="17">
        <f t="shared" si="224"/>
        <v>37837</v>
      </c>
      <c r="C886" s="1">
        <f t="shared" si="225"/>
        <v>4.3499999999999996</v>
      </c>
      <c r="D886" s="1">
        <f t="shared" si="237"/>
        <v>5406.1999999999989</v>
      </c>
      <c r="E886" s="1"/>
      <c r="F886" s="1"/>
      <c r="G886" s="1"/>
      <c r="H886" s="1"/>
      <c r="I886" s="5">
        <f t="shared" si="226"/>
        <v>1</v>
      </c>
      <c r="J886" s="5">
        <f t="shared" si="227"/>
        <v>8</v>
      </c>
      <c r="K886" s="5">
        <f t="shared" si="228"/>
        <v>2003</v>
      </c>
      <c r="L886" s="18">
        <f t="shared" si="229"/>
        <v>1</v>
      </c>
      <c r="M886" s="5">
        <f t="shared" si="230"/>
        <v>855</v>
      </c>
      <c r="N886" s="5">
        <f t="shared" si="231"/>
        <v>681</v>
      </c>
      <c r="O886" s="5">
        <f t="shared" si="232"/>
        <v>-1</v>
      </c>
      <c r="P886" s="1">
        <f t="shared" si="233"/>
        <v>9.3000000000000007</v>
      </c>
      <c r="Q886" s="1">
        <f t="shared" si="234"/>
        <v>-6.5</v>
      </c>
      <c r="R886" s="1">
        <f t="shared" si="240"/>
        <v>-36</v>
      </c>
      <c r="S886" s="1">
        <f t="shared" si="235"/>
        <v>0</v>
      </c>
      <c r="T886" s="1">
        <f t="shared" si="239"/>
        <v>13.324999999999999</v>
      </c>
      <c r="U886" s="1">
        <f t="shared" si="238"/>
        <v>4.3499999999999996</v>
      </c>
      <c r="V886" s="1">
        <f t="shared" si="236"/>
        <v>9.3000000000000007</v>
      </c>
    </row>
    <row r="887" spans="1:22" x14ac:dyDescent="0.25">
      <c r="A887" t="s">
        <v>898</v>
      </c>
      <c r="B887" s="17">
        <f t="shared" si="224"/>
        <v>37838</v>
      </c>
      <c r="C887" s="1">
        <f t="shared" si="225"/>
        <v>17.8</v>
      </c>
      <c r="D887" s="1">
        <f t="shared" si="237"/>
        <v>5423.9999999999991</v>
      </c>
      <c r="E887" s="1"/>
      <c r="F887" s="1"/>
      <c r="G887" s="1"/>
      <c r="H887" s="1"/>
      <c r="I887" s="5">
        <f t="shared" si="226"/>
        <v>2</v>
      </c>
      <c r="J887" s="5">
        <f t="shared" si="227"/>
        <v>8</v>
      </c>
      <c r="K887" s="5">
        <f t="shared" si="228"/>
        <v>2003</v>
      </c>
      <c r="L887" s="18">
        <f t="shared" si="229"/>
        <v>2</v>
      </c>
      <c r="M887" s="5">
        <f t="shared" si="230"/>
        <v>906</v>
      </c>
      <c r="N887" s="5">
        <f t="shared" si="231"/>
        <v>525</v>
      </c>
      <c r="O887" s="5">
        <f t="shared" si="232"/>
        <v>-1</v>
      </c>
      <c r="P887" s="1">
        <f t="shared" si="233"/>
        <v>17.8</v>
      </c>
      <c r="Q887" s="1">
        <f t="shared" si="234"/>
        <v>-2.5</v>
      </c>
      <c r="R887" s="1">
        <f t="shared" si="240"/>
        <v>-18.199999999999818</v>
      </c>
      <c r="S887" s="1">
        <f t="shared" si="235"/>
        <v>0</v>
      </c>
      <c r="T887" s="1">
        <f t="shared" si="239"/>
        <v>13.345000000000002</v>
      </c>
      <c r="U887" s="1">
        <f t="shared" si="238"/>
        <v>17.8</v>
      </c>
      <c r="V887" s="1">
        <f t="shared" si="236"/>
        <v>10.9</v>
      </c>
    </row>
    <row r="888" spans="1:22" x14ac:dyDescent="0.25">
      <c r="A888" t="s">
        <v>899</v>
      </c>
      <c r="B888" s="17">
        <f t="shared" si="224"/>
        <v>37839</v>
      </c>
      <c r="C888" s="1">
        <f t="shared" si="225"/>
        <v>20.149999999999999</v>
      </c>
      <c r="D888" s="1">
        <f t="shared" si="237"/>
        <v>5444.1499999999987</v>
      </c>
      <c r="E888" s="1"/>
      <c r="F888" s="1"/>
      <c r="G888" s="1"/>
      <c r="H888" s="1"/>
      <c r="I888" s="5">
        <f t="shared" si="226"/>
        <v>3</v>
      </c>
      <c r="J888" s="5">
        <f t="shared" si="227"/>
        <v>8</v>
      </c>
      <c r="K888" s="5">
        <f t="shared" si="228"/>
        <v>2003</v>
      </c>
      <c r="L888" s="18">
        <f t="shared" si="229"/>
        <v>7</v>
      </c>
      <c r="M888" s="5">
        <f t="shared" si="230"/>
        <v>624</v>
      </c>
      <c r="N888" s="5">
        <f t="shared" si="231"/>
        <v>540</v>
      </c>
      <c r="O888" s="5">
        <f t="shared" si="232"/>
        <v>-1</v>
      </c>
      <c r="P888" s="1">
        <f t="shared" si="233"/>
        <v>43.7</v>
      </c>
      <c r="Q888" s="1">
        <f t="shared" si="234"/>
        <v>-5.8</v>
      </c>
      <c r="R888" s="1">
        <f t="shared" si="240"/>
        <v>0</v>
      </c>
      <c r="S888" s="1">
        <f t="shared" si="235"/>
        <v>0</v>
      </c>
      <c r="T888" s="1">
        <f t="shared" si="239"/>
        <v>15.35</v>
      </c>
      <c r="U888" s="1">
        <f t="shared" si="238"/>
        <v>20.149999999999999</v>
      </c>
      <c r="V888" s="1">
        <f t="shared" si="236"/>
        <v>37.5</v>
      </c>
    </row>
    <row r="889" spans="1:22" x14ac:dyDescent="0.25">
      <c r="A889" t="s">
        <v>900</v>
      </c>
      <c r="B889" s="17">
        <f t="shared" si="224"/>
        <v>37840</v>
      </c>
      <c r="C889" s="1">
        <f t="shared" si="225"/>
        <v>17.25</v>
      </c>
      <c r="D889" s="1">
        <f t="shared" si="237"/>
        <v>5461.3999999999987</v>
      </c>
      <c r="E889" s="1"/>
      <c r="F889" s="1"/>
      <c r="G889" s="1"/>
      <c r="H889" s="1"/>
      <c r="I889" s="5">
        <f t="shared" si="226"/>
        <v>4</v>
      </c>
      <c r="J889" s="5">
        <f t="shared" si="227"/>
        <v>8</v>
      </c>
      <c r="K889" s="5">
        <f t="shared" si="228"/>
        <v>2003</v>
      </c>
      <c r="L889" s="18">
        <f t="shared" si="229"/>
        <v>2</v>
      </c>
      <c r="M889" s="5">
        <f t="shared" si="230"/>
        <v>861</v>
      </c>
      <c r="N889" s="5">
        <f t="shared" si="231"/>
        <v>528</v>
      </c>
      <c r="O889" s="5">
        <f t="shared" si="232"/>
        <v>-1</v>
      </c>
      <c r="P889" s="1">
        <f t="shared" si="233"/>
        <v>18.45</v>
      </c>
      <c r="Q889" s="1">
        <f t="shared" si="234"/>
        <v>-1.5</v>
      </c>
      <c r="R889" s="1">
        <f t="shared" si="240"/>
        <v>0</v>
      </c>
      <c r="S889" s="1">
        <f t="shared" si="235"/>
        <v>0</v>
      </c>
      <c r="T889" s="1">
        <f t="shared" si="239"/>
        <v>15.919999999999998</v>
      </c>
      <c r="U889" s="1">
        <f t="shared" si="238"/>
        <v>17.25</v>
      </c>
      <c r="V889" s="1">
        <f t="shared" si="236"/>
        <v>18.45</v>
      </c>
    </row>
    <row r="890" spans="1:22" x14ac:dyDescent="0.25">
      <c r="A890" t="s">
        <v>901</v>
      </c>
      <c r="B890" s="17">
        <f t="shared" si="224"/>
        <v>37841</v>
      </c>
      <c r="C890" s="1">
        <f t="shared" si="225"/>
        <v>6.7</v>
      </c>
      <c r="D890" s="1">
        <f t="shared" si="237"/>
        <v>5468.0999999999985</v>
      </c>
      <c r="E890" s="1"/>
      <c r="F890" s="1"/>
      <c r="G890" s="1"/>
      <c r="H890" s="1"/>
      <c r="I890" s="5">
        <f t="shared" si="226"/>
        <v>5</v>
      </c>
      <c r="J890" s="5">
        <f t="shared" si="227"/>
        <v>8</v>
      </c>
      <c r="K890" s="5">
        <f t="shared" si="228"/>
        <v>2003</v>
      </c>
      <c r="L890" s="18">
        <f t="shared" si="229"/>
        <v>1</v>
      </c>
      <c r="M890" s="5">
        <f t="shared" si="230"/>
        <v>603</v>
      </c>
      <c r="N890" s="5">
        <f t="shared" si="231"/>
        <v>537</v>
      </c>
      <c r="O890" s="5">
        <f t="shared" si="232"/>
        <v>-1</v>
      </c>
      <c r="P890" s="1">
        <f t="shared" si="233"/>
        <v>10.65</v>
      </c>
      <c r="Q890" s="1">
        <f t="shared" si="234"/>
        <v>-2.5</v>
      </c>
      <c r="R890" s="1">
        <f t="shared" si="240"/>
        <v>0</v>
      </c>
      <c r="S890" s="1">
        <f t="shared" si="235"/>
        <v>0</v>
      </c>
      <c r="T890" s="1">
        <f t="shared" si="239"/>
        <v>16.397500000000001</v>
      </c>
      <c r="U890" s="1">
        <f t="shared" si="238"/>
        <v>6.7</v>
      </c>
      <c r="V890" s="1">
        <f t="shared" si="236"/>
        <v>6.3</v>
      </c>
    </row>
    <row r="891" spans="1:22" x14ac:dyDescent="0.25">
      <c r="A891" t="s">
        <v>902</v>
      </c>
      <c r="B891" s="17">
        <f t="shared" si="224"/>
        <v>37844</v>
      </c>
      <c r="C891" s="1">
        <f t="shared" si="225"/>
        <v>-13.8</v>
      </c>
      <c r="D891" s="1">
        <f t="shared" si="237"/>
        <v>5454.2999999999984</v>
      </c>
      <c r="E891" s="1"/>
      <c r="F891" s="1"/>
      <c r="G891" s="1"/>
      <c r="H891" s="1"/>
      <c r="I891" s="5">
        <f t="shared" si="226"/>
        <v>1</v>
      </c>
      <c r="J891" s="5">
        <f t="shared" si="227"/>
        <v>8</v>
      </c>
      <c r="K891" s="5">
        <f t="shared" si="228"/>
        <v>2003</v>
      </c>
      <c r="L891" s="18">
        <f t="shared" si="229"/>
        <v>2</v>
      </c>
      <c r="M891" s="5">
        <f t="shared" si="230"/>
        <v>573</v>
      </c>
      <c r="N891" s="5">
        <f t="shared" si="231"/>
        <v>855</v>
      </c>
      <c r="O891" s="5">
        <f t="shared" si="232"/>
        <v>1</v>
      </c>
      <c r="P891" s="1">
        <f t="shared" si="233"/>
        <v>9.25</v>
      </c>
      <c r="Q891" s="1">
        <f t="shared" si="234"/>
        <v>-14.6</v>
      </c>
      <c r="R891" s="1">
        <f t="shared" si="240"/>
        <v>-13.800000000000182</v>
      </c>
      <c r="S891" s="1">
        <f t="shared" si="235"/>
        <v>0</v>
      </c>
      <c r="T891" s="1">
        <f t="shared" si="239"/>
        <v>16.71</v>
      </c>
      <c r="U891" s="1">
        <f t="shared" si="238"/>
        <v>-13.8</v>
      </c>
      <c r="V891" s="1">
        <f t="shared" si="236"/>
        <v>0</v>
      </c>
    </row>
    <row r="892" spans="1:22" x14ac:dyDescent="0.25">
      <c r="A892" t="s">
        <v>903</v>
      </c>
      <c r="B892" s="17">
        <f t="shared" si="224"/>
        <v>37845</v>
      </c>
      <c r="C892" s="1">
        <f t="shared" si="225"/>
        <v>10.15</v>
      </c>
      <c r="D892" s="1">
        <f t="shared" si="237"/>
        <v>5464.449999999998</v>
      </c>
      <c r="E892" s="1"/>
      <c r="F892" s="1"/>
      <c r="G892" s="1"/>
      <c r="H892" s="1"/>
      <c r="I892" s="5">
        <f t="shared" si="226"/>
        <v>2</v>
      </c>
      <c r="J892" s="5">
        <f t="shared" si="227"/>
        <v>8</v>
      </c>
      <c r="K892" s="5">
        <f t="shared" si="228"/>
        <v>2003</v>
      </c>
      <c r="L892" s="18">
        <f t="shared" si="229"/>
        <v>1</v>
      </c>
      <c r="M892" s="5">
        <f t="shared" si="230"/>
        <v>900</v>
      </c>
      <c r="N892" s="5">
        <f t="shared" si="231"/>
        <v>537</v>
      </c>
      <c r="O892" s="5">
        <f t="shared" si="232"/>
        <v>-1</v>
      </c>
      <c r="P892" s="1">
        <f t="shared" si="233"/>
        <v>10.35</v>
      </c>
      <c r="Q892" s="1">
        <f t="shared" si="234"/>
        <v>-0.25</v>
      </c>
      <c r="R892" s="1">
        <f t="shared" si="240"/>
        <v>-3.6500000000005457</v>
      </c>
      <c r="S892" s="1">
        <f t="shared" si="235"/>
        <v>0</v>
      </c>
      <c r="T892" s="1">
        <f t="shared" si="239"/>
        <v>16.032500000000002</v>
      </c>
      <c r="U892" s="1">
        <f t="shared" si="238"/>
        <v>10.15</v>
      </c>
      <c r="V892" s="1">
        <f t="shared" si="236"/>
        <v>10.35</v>
      </c>
    </row>
    <row r="893" spans="1:22" x14ac:dyDescent="0.25">
      <c r="A893" t="s">
        <v>904</v>
      </c>
      <c r="B893" s="17">
        <f t="shared" si="224"/>
        <v>37846</v>
      </c>
      <c r="C893" s="1">
        <f t="shared" si="225"/>
        <v>-6.05</v>
      </c>
      <c r="D893" s="1">
        <f t="shared" si="237"/>
        <v>5458.3999999999978</v>
      </c>
      <c r="E893" s="1"/>
      <c r="F893" s="1"/>
      <c r="G893" s="1"/>
      <c r="H893" s="1"/>
      <c r="I893" s="5">
        <f t="shared" si="226"/>
        <v>3</v>
      </c>
      <c r="J893" s="5">
        <f t="shared" si="227"/>
        <v>8</v>
      </c>
      <c r="K893" s="5">
        <f t="shared" si="228"/>
        <v>2003</v>
      </c>
      <c r="L893" s="18">
        <f t="shared" si="229"/>
        <v>2</v>
      </c>
      <c r="M893" s="5">
        <f t="shared" si="230"/>
        <v>879</v>
      </c>
      <c r="N893" s="5">
        <f t="shared" si="231"/>
        <v>822</v>
      </c>
      <c r="O893" s="5">
        <f t="shared" si="232"/>
        <v>-1</v>
      </c>
      <c r="P893" s="1">
        <f t="shared" si="233"/>
        <v>4.3499999999999996</v>
      </c>
      <c r="Q893" s="1">
        <f t="shared" si="234"/>
        <v>-11.65</v>
      </c>
      <c r="R893" s="1">
        <f t="shared" si="240"/>
        <v>-9.7000000000007276</v>
      </c>
      <c r="S893" s="1">
        <f t="shared" si="235"/>
        <v>0</v>
      </c>
      <c r="T893" s="1">
        <f t="shared" si="239"/>
        <v>14.762500000000003</v>
      </c>
      <c r="U893" s="1">
        <f t="shared" si="238"/>
        <v>-6.05</v>
      </c>
      <c r="V893" s="1">
        <f t="shared" si="236"/>
        <v>0</v>
      </c>
    </row>
    <row r="894" spans="1:22" x14ac:dyDescent="0.25">
      <c r="A894" t="s">
        <v>905</v>
      </c>
      <c r="B894" s="17">
        <f t="shared" si="224"/>
        <v>37847</v>
      </c>
      <c r="C894" s="1">
        <f t="shared" si="225"/>
        <v>2.5</v>
      </c>
      <c r="D894" s="1">
        <f t="shared" si="237"/>
        <v>5460.8999999999978</v>
      </c>
      <c r="E894" s="1"/>
      <c r="F894" s="1"/>
      <c r="G894" s="1"/>
      <c r="H894" s="1"/>
      <c r="I894" s="5">
        <f t="shared" si="226"/>
        <v>4</v>
      </c>
      <c r="J894" s="5">
        <f t="shared" si="227"/>
        <v>8</v>
      </c>
      <c r="K894" s="5">
        <f t="shared" si="228"/>
        <v>2003</v>
      </c>
      <c r="L894" s="18">
        <f t="shared" si="229"/>
        <v>2</v>
      </c>
      <c r="M894" s="5">
        <f t="shared" si="230"/>
        <v>675</v>
      </c>
      <c r="N894" s="5">
        <f t="shared" si="231"/>
        <v>693</v>
      </c>
      <c r="O894" s="5">
        <f t="shared" si="232"/>
        <v>1</v>
      </c>
      <c r="P894" s="1">
        <f t="shared" si="233"/>
        <v>6.4</v>
      </c>
      <c r="Q894" s="1">
        <f t="shared" si="234"/>
        <v>-3.6</v>
      </c>
      <c r="R894" s="1">
        <f t="shared" si="240"/>
        <v>-7.2000000000007276</v>
      </c>
      <c r="S894" s="1">
        <f t="shared" si="235"/>
        <v>0</v>
      </c>
      <c r="T894" s="1">
        <f t="shared" si="239"/>
        <v>14.63</v>
      </c>
      <c r="U894" s="1">
        <f t="shared" si="238"/>
        <v>2.5</v>
      </c>
      <c r="V894" s="1">
        <f t="shared" si="236"/>
        <v>4.4000000000000004</v>
      </c>
    </row>
    <row r="895" spans="1:22" x14ac:dyDescent="0.25">
      <c r="A895" t="s">
        <v>906</v>
      </c>
      <c r="B895" s="17">
        <f t="shared" si="224"/>
        <v>37848</v>
      </c>
      <c r="C895" s="1">
        <f t="shared" si="225"/>
        <v>1.8</v>
      </c>
      <c r="D895" s="1">
        <f t="shared" si="237"/>
        <v>5462.699999999998</v>
      </c>
      <c r="E895" s="1"/>
      <c r="F895" s="1"/>
      <c r="G895" s="1"/>
      <c r="H895" s="1"/>
      <c r="I895" s="5">
        <f t="shared" si="226"/>
        <v>5</v>
      </c>
      <c r="J895" s="5">
        <f t="shared" si="227"/>
        <v>8</v>
      </c>
      <c r="K895" s="5">
        <f t="shared" si="228"/>
        <v>2003</v>
      </c>
      <c r="L895" s="18">
        <f t="shared" si="229"/>
        <v>1</v>
      </c>
      <c r="M895" s="5">
        <f t="shared" si="230"/>
        <v>579</v>
      </c>
      <c r="N895" s="5">
        <f t="shared" si="231"/>
        <v>543</v>
      </c>
      <c r="O895" s="5">
        <f t="shared" si="232"/>
        <v>-1</v>
      </c>
      <c r="P895" s="1">
        <f t="shared" si="233"/>
        <v>3.5</v>
      </c>
      <c r="Q895" s="1">
        <f t="shared" si="234"/>
        <v>-3.25</v>
      </c>
      <c r="R895" s="1">
        <f t="shared" si="240"/>
        <v>-5.4000000000005457</v>
      </c>
      <c r="S895" s="1">
        <f t="shared" si="235"/>
        <v>0</v>
      </c>
      <c r="T895" s="1">
        <f t="shared" si="239"/>
        <v>13.452500000000001</v>
      </c>
      <c r="U895" s="1">
        <f t="shared" si="238"/>
        <v>1.8</v>
      </c>
      <c r="V895" s="1">
        <f t="shared" si="236"/>
        <v>3.5</v>
      </c>
    </row>
    <row r="896" spans="1:22" x14ac:dyDescent="0.25">
      <c r="A896" t="s">
        <v>907</v>
      </c>
      <c r="B896" s="17">
        <f t="shared" si="224"/>
        <v>37851</v>
      </c>
      <c r="C896" s="1">
        <f t="shared" si="225"/>
        <v>2.2999999999999998</v>
      </c>
      <c r="D896" s="1">
        <f t="shared" si="237"/>
        <v>5464.9999999999982</v>
      </c>
      <c r="E896" s="1"/>
      <c r="F896" s="1"/>
      <c r="G896" s="1"/>
      <c r="H896" s="1"/>
      <c r="I896" s="5">
        <f t="shared" si="226"/>
        <v>1</v>
      </c>
      <c r="J896" s="5">
        <f t="shared" si="227"/>
        <v>8</v>
      </c>
      <c r="K896" s="5">
        <f t="shared" si="228"/>
        <v>2003</v>
      </c>
      <c r="L896" s="18">
        <f t="shared" si="229"/>
        <v>1</v>
      </c>
      <c r="M896" s="5">
        <f t="shared" si="230"/>
        <v>822</v>
      </c>
      <c r="N896" s="5">
        <f t="shared" si="231"/>
        <v>633</v>
      </c>
      <c r="O896" s="5">
        <f t="shared" si="232"/>
        <v>-1</v>
      </c>
      <c r="P896" s="1">
        <f t="shared" si="233"/>
        <v>3</v>
      </c>
      <c r="Q896" s="1">
        <f t="shared" si="234"/>
        <v>-1.75</v>
      </c>
      <c r="R896" s="1">
        <f t="shared" si="240"/>
        <v>-3.1000000000003638</v>
      </c>
      <c r="S896" s="1">
        <f t="shared" si="235"/>
        <v>0</v>
      </c>
      <c r="T896" s="1">
        <f t="shared" si="239"/>
        <v>12.327500000000001</v>
      </c>
      <c r="U896" s="1">
        <f t="shared" si="238"/>
        <v>2.2999999999999998</v>
      </c>
      <c r="V896" s="1">
        <f t="shared" si="236"/>
        <v>3</v>
      </c>
    </row>
    <row r="897" spans="1:22" x14ac:dyDescent="0.25">
      <c r="A897" t="s">
        <v>908</v>
      </c>
      <c r="B897" s="17">
        <f t="shared" si="224"/>
        <v>37852</v>
      </c>
      <c r="C897" s="1">
        <f t="shared" si="225"/>
        <v>3.4</v>
      </c>
      <c r="D897" s="1">
        <f t="shared" si="237"/>
        <v>5468.3999999999978</v>
      </c>
      <c r="E897" s="1"/>
      <c r="F897" s="1"/>
      <c r="G897" s="1"/>
      <c r="H897" s="1"/>
      <c r="I897" s="5">
        <f t="shared" si="226"/>
        <v>2</v>
      </c>
      <c r="J897" s="5">
        <f t="shared" si="227"/>
        <v>8</v>
      </c>
      <c r="K897" s="5">
        <f t="shared" si="228"/>
        <v>2003</v>
      </c>
      <c r="L897" s="18">
        <f t="shared" si="229"/>
        <v>1</v>
      </c>
      <c r="M897" s="5">
        <f t="shared" si="230"/>
        <v>822</v>
      </c>
      <c r="N897" s="5">
        <f t="shared" si="231"/>
        <v>519</v>
      </c>
      <c r="O897" s="5">
        <f t="shared" si="232"/>
        <v>-1</v>
      </c>
      <c r="P897" s="1">
        <f t="shared" si="233"/>
        <v>9.6</v>
      </c>
      <c r="Q897" s="1">
        <f t="shared" si="234"/>
        <v>-1</v>
      </c>
      <c r="R897" s="1">
        <f t="shared" si="240"/>
        <v>0</v>
      </c>
      <c r="S897" s="1">
        <f t="shared" si="235"/>
        <v>0</v>
      </c>
      <c r="T897" s="1">
        <f t="shared" si="239"/>
        <v>12.4175</v>
      </c>
      <c r="U897" s="1">
        <f t="shared" si="238"/>
        <v>3.4</v>
      </c>
      <c r="V897" s="1">
        <f t="shared" si="236"/>
        <v>5.05</v>
      </c>
    </row>
    <row r="898" spans="1:22" x14ac:dyDescent="0.25">
      <c r="A898" t="s">
        <v>909</v>
      </c>
      <c r="B898" s="17">
        <f t="shared" si="224"/>
        <v>37853</v>
      </c>
      <c r="C898" s="1">
        <f t="shared" si="225"/>
        <v>4.6500000000000004</v>
      </c>
      <c r="D898" s="1">
        <f t="shared" si="237"/>
        <v>5473.0499999999975</v>
      </c>
      <c r="E898" s="1"/>
      <c r="F898" s="1"/>
      <c r="G898" s="1"/>
      <c r="H898" s="1"/>
      <c r="I898" s="5">
        <f t="shared" si="226"/>
        <v>3</v>
      </c>
      <c r="J898" s="5">
        <f t="shared" si="227"/>
        <v>8</v>
      </c>
      <c r="K898" s="5">
        <f t="shared" si="228"/>
        <v>2003</v>
      </c>
      <c r="L898" s="18">
        <f t="shared" si="229"/>
        <v>2</v>
      </c>
      <c r="M898" s="5">
        <f t="shared" si="230"/>
        <v>660</v>
      </c>
      <c r="N898" s="5">
        <f t="shared" si="231"/>
        <v>546</v>
      </c>
      <c r="O898" s="5">
        <f t="shared" si="232"/>
        <v>-1</v>
      </c>
      <c r="P898" s="1">
        <f t="shared" si="233"/>
        <v>7.8</v>
      </c>
      <c r="Q898" s="1">
        <f t="shared" si="234"/>
        <v>-1.25</v>
      </c>
      <c r="R898" s="1">
        <f t="shared" si="240"/>
        <v>0</v>
      </c>
      <c r="S898" s="1">
        <f t="shared" si="235"/>
        <v>0</v>
      </c>
      <c r="T898" s="1">
        <f t="shared" si="239"/>
        <v>12.682500000000001</v>
      </c>
      <c r="U898" s="1">
        <f t="shared" si="238"/>
        <v>4.6500000000000004</v>
      </c>
      <c r="V898" s="1">
        <f t="shared" si="236"/>
        <v>7.8</v>
      </c>
    </row>
    <row r="899" spans="1:22" x14ac:dyDescent="0.25">
      <c r="A899" t="s">
        <v>910</v>
      </c>
      <c r="B899" s="17">
        <f t="shared" si="224"/>
        <v>37854</v>
      </c>
      <c r="C899" s="1">
        <f t="shared" si="225"/>
        <v>4.3499999999999996</v>
      </c>
      <c r="D899" s="1">
        <f t="shared" si="237"/>
        <v>5477.3999999999978</v>
      </c>
      <c r="E899" s="1"/>
      <c r="F899" s="1"/>
      <c r="G899" s="1"/>
      <c r="H899" s="1"/>
      <c r="I899" s="5">
        <f t="shared" si="226"/>
        <v>4</v>
      </c>
      <c r="J899" s="5">
        <f t="shared" si="227"/>
        <v>8</v>
      </c>
      <c r="K899" s="5">
        <f t="shared" si="228"/>
        <v>2003</v>
      </c>
      <c r="L899" s="18">
        <f t="shared" si="229"/>
        <v>2</v>
      </c>
      <c r="M899" s="5">
        <f t="shared" si="230"/>
        <v>645</v>
      </c>
      <c r="N899" s="5">
        <f t="shared" si="231"/>
        <v>549</v>
      </c>
      <c r="O899" s="5">
        <f t="shared" si="232"/>
        <v>-1</v>
      </c>
      <c r="P899" s="1">
        <f t="shared" si="233"/>
        <v>9.8000000000000007</v>
      </c>
      <c r="Q899" s="1">
        <f t="shared" si="234"/>
        <v>-11.25</v>
      </c>
      <c r="R899" s="1">
        <f t="shared" si="240"/>
        <v>0</v>
      </c>
      <c r="S899" s="1">
        <f t="shared" si="235"/>
        <v>0</v>
      </c>
      <c r="T899" s="1">
        <f t="shared" si="239"/>
        <v>12.305</v>
      </c>
      <c r="U899" s="1">
        <f t="shared" si="238"/>
        <v>4.3499999999999996</v>
      </c>
      <c r="V899" s="1">
        <f t="shared" si="236"/>
        <v>0</v>
      </c>
    </row>
    <row r="900" spans="1:22" x14ac:dyDescent="0.25">
      <c r="A900" t="s">
        <v>911</v>
      </c>
      <c r="B900" s="17">
        <f t="shared" si="224"/>
        <v>37855</v>
      </c>
      <c r="C900" s="1">
        <f t="shared" si="225"/>
        <v>36.1</v>
      </c>
      <c r="D900" s="1">
        <f t="shared" si="237"/>
        <v>5513.4999999999982</v>
      </c>
      <c r="E900" s="1"/>
      <c r="F900" s="1"/>
      <c r="G900" s="1"/>
      <c r="H900" s="1"/>
      <c r="I900" s="5">
        <f t="shared" si="226"/>
        <v>5</v>
      </c>
      <c r="J900" s="5">
        <f t="shared" si="227"/>
        <v>8</v>
      </c>
      <c r="K900" s="5">
        <f t="shared" si="228"/>
        <v>2003</v>
      </c>
      <c r="L900" s="18">
        <f t="shared" si="229"/>
        <v>2</v>
      </c>
      <c r="M900" s="5">
        <f t="shared" si="230"/>
        <v>900</v>
      </c>
      <c r="N900" s="5">
        <f t="shared" si="231"/>
        <v>537</v>
      </c>
      <c r="O900" s="5">
        <f t="shared" si="232"/>
        <v>-1</v>
      </c>
      <c r="P900" s="1">
        <f t="shared" si="233"/>
        <v>37.25</v>
      </c>
      <c r="Q900" s="1">
        <f t="shared" si="234"/>
        <v>-0.75</v>
      </c>
      <c r="R900" s="1">
        <f t="shared" si="240"/>
        <v>0</v>
      </c>
      <c r="S900" s="1">
        <f t="shared" si="235"/>
        <v>0</v>
      </c>
      <c r="T900" s="1">
        <f t="shared" si="239"/>
        <v>13.507499999999999</v>
      </c>
      <c r="U900" s="1">
        <f t="shared" si="238"/>
        <v>36.1</v>
      </c>
      <c r="V900" s="1">
        <f t="shared" si="236"/>
        <v>0</v>
      </c>
    </row>
    <row r="901" spans="1:22" x14ac:dyDescent="0.25">
      <c r="A901" t="s">
        <v>912</v>
      </c>
      <c r="B901" s="17">
        <f t="shared" si="224"/>
        <v>37858</v>
      </c>
      <c r="C901" s="1">
        <f t="shared" si="225"/>
        <v>3.45</v>
      </c>
      <c r="D901" s="1">
        <f t="shared" si="237"/>
        <v>5516.949999999998</v>
      </c>
      <c r="E901" s="1"/>
      <c r="F901" s="1"/>
      <c r="G901" s="1"/>
      <c r="H901" s="1"/>
      <c r="I901" s="5">
        <f t="shared" si="226"/>
        <v>1</v>
      </c>
      <c r="J901" s="5">
        <f t="shared" si="227"/>
        <v>8</v>
      </c>
      <c r="K901" s="5">
        <f t="shared" si="228"/>
        <v>2003</v>
      </c>
      <c r="L901" s="18">
        <f t="shared" si="229"/>
        <v>6</v>
      </c>
      <c r="M901" s="5">
        <f t="shared" si="230"/>
        <v>891</v>
      </c>
      <c r="N901" s="5">
        <f t="shared" si="231"/>
        <v>612</v>
      </c>
      <c r="O901" s="5">
        <f t="shared" si="232"/>
        <v>-1</v>
      </c>
      <c r="P901" s="1">
        <f t="shared" si="233"/>
        <v>10.6</v>
      </c>
      <c r="Q901" s="1">
        <f t="shared" si="234"/>
        <v>-21</v>
      </c>
      <c r="R901" s="1">
        <f t="shared" si="240"/>
        <v>0</v>
      </c>
      <c r="S901" s="1">
        <f t="shared" si="235"/>
        <v>0</v>
      </c>
      <c r="T901" s="1">
        <f t="shared" si="239"/>
        <v>12.120000000000001</v>
      </c>
      <c r="U901" s="1">
        <f t="shared" si="238"/>
        <v>3.45</v>
      </c>
      <c r="V901" s="1">
        <f t="shared" si="236"/>
        <v>10.6</v>
      </c>
    </row>
    <row r="902" spans="1:22" x14ac:dyDescent="0.25">
      <c r="A902" t="s">
        <v>913</v>
      </c>
      <c r="B902" s="17">
        <f t="shared" si="224"/>
        <v>37859</v>
      </c>
      <c r="C902" s="1">
        <f t="shared" si="225"/>
        <v>-19.25</v>
      </c>
      <c r="D902" s="1">
        <f t="shared" si="237"/>
        <v>5497.699999999998</v>
      </c>
      <c r="E902" s="1"/>
      <c r="F902" s="1"/>
      <c r="G902" s="1"/>
      <c r="H902" s="1"/>
      <c r="I902" s="5">
        <f t="shared" si="226"/>
        <v>2</v>
      </c>
      <c r="J902" s="5">
        <f t="shared" si="227"/>
        <v>8</v>
      </c>
      <c r="K902" s="5">
        <f t="shared" si="228"/>
        <v>2003</v>
      </c>
      <c r="L902" s="18">
        <f t="shared" si="229"/>
        <v>2</v>
      </c>
      <c r="M902" s="5">
        <f t="shared" si="230"/>
        <v>543</v>
      </c>
      <c r="N902" s="5">
        <f t="shared" si="231"/>
        <v>792</v>
      </c>
      <c r="O902" s="5">
        <f t="shared" si="232"/>
        <v>1</v>
      </c>
      <c r="P902" s="1">
        <f t="shared" si="233"/>
        <v>7</v>
      </c>
      <c r="Q902" s="1">
        <f t="shared" si="234"/>
        <v>-19.899999999999999</v>
      </c>
      <c r="R902" s="1">
        <f t="shared" si="240"/>
        <v>-19.25</v>
      </c>
      <c r="S902" s="1">
        <f t="shared" si="235"/>
        <v>0</v>
      </c>
      <c r="T902" s="1">
        <f t="shared" si="239"/>
        <v>11.582500000000001</v>
      </c>
      <c r="U902" s="1">
        <f t="shared" si="238"/>
        <v>-19.25</v>
      </c>
      <c r="V902" s="1">
        <f t="shared" si="236"/>
        <v>0</v>
      </c>
    </row>
    <row r="903" spans="1:22" x14ac:dyDescent="0.25">
      <c r="A903" t="s">
        <v>914</v>
      </c>
      <c r="B903" s="17">
        <f t="shared" si="224"/>
        <v>37860</v>
      </c>
      <c r="C903" s="1">
        <f t="shared" si="225"/>
        <v>1.3</v>
      </c>
      <c r="D903" s="1">
        <f t="shared" si="237"/>
        <v>5498.9999999999982</v>
      </c>
      <c r="E903" s="1"/>
      <c r="F903" s="1"/>
      <c r="G903" s="1"/>
      <c r="H903" s="1"/>
      <c r="I903" s="5">
        <f t="shared" si="226"/>
        <v>3</v>
      </c>
      <c r="J903" s="5">
        <f t="shared" si="227"/>
        <v>8</v>
      </c>
      <c r="K903" s="5">
        <f t="shared" si="228"/>
        <v>2003</v>
      </c>
      <c r="L903" s="18">
        <f t="shared" si="229"/>
        <v>3</v>
      </c>
      <c r="M903" s="5">
        <f t="shared" si="230"/>
        <v>612</v>
      </c>
      <c r="N903" s="5">
        <f t="shared" si="231"/>
        <v>819</v>
      </c>
      <c r="O903" s="5">
        <f t="shared" si="232"/>
        <v>1</v>
      </c>
      <c r="P903" s="1">
        <f t="shared" si="233"/>
        <v>5.55</v>
      </c>
      <c r="Q903" s="1">
        <f t="shared" si="234"/>
        <v>-4.3499999999999996</v>
      </c>
      <c r="R903" s="1">
        <f t="shared" si="240"/>
        <v>-17.949999999999818</v>
      </c>
      <c r="S903" s="1">
        <f t="shared" si="235"/>
        <v>0</v>
      </c>
      <c r="T903" s="1">
        <f t="shared" si="239"/>
        <v>11.757500000000002</v>
      </c>
      <c r="U903" s="1">
        <f t="shared" si="238"/>
        <v>1.3</v>
      </c>
      <c r="V903" s="1">
        <f t="shared" si="236"/>
        <v>4.6500000000000004</v>
      </c>
    </row>
    <row r="904" spans="1:22" x14ac:dyDescent="0.25">
      <c r="A904" t="s">
        <v>915</v>
      </c>
      <c r="B904" s="17">
        <f t="shared" si="224"/>
        <v>37861</v>
      </c>
      <c r="C904" s="1">
        <f t="shared" si="225"/>
        <v>-3.55</v>
      </c>
      <c r="D904" s="1">
        <f t="shared" si="237"/>
        <v>5495.449999999998</v>
      </c>
      <c r="E904" s="1"/>
      <c r="F904" s="1"/>
      <c r="G904" s="1"/>
      <c r="H904" s="1"/>
      <c r="I904" s="5">
        <f t="shared" si="226"/>
        <v>4</v>
      </c>
      <c r="J904" s="5">
        <f t="shared" si="227"/>
        <v>8</v>
      </c>
      <c r="K904" s="5">
        <f t="shared" si="228"/>
        <v>2003</v>
      </c>
      <c r="L904" s="18">
        <f t="shared" si="229"/>
        <v>2</v>
      </c>
      <c r="M904" s="5">
        <f t="shared" si="230"/>
        <v>558</v>
      </c>
      <c r="N904" s="5">
        <f t="shared" si="231"/>
        <v>663</v>
      </c>
      <c r="O904" s="5">
        <f t="shared" si="232"/>
        <v>1</v>
      </c>
      <c r="P904" s="1">
        <f t="shared" si="233"/>
        <v>7.75</v>
      </c>
      <c r="Q904" s="1">
        <f t="shared" si="234"/>
        <v>-5</v>
      </c>
      <c r="R904" s="1">
        <f t="shared" si="240"/>
        <v>-21.5</v>
      </c>
      <c r="S904" s="1">
        <f t="shared" si="235"/>
        <v>0</v>
      </c>
      <c r="T904" s="1">
        <f t="shared" si="239"/>
        <v>11.757500000000002</v>
      </c>
      <c r="U904" s="1">
        <f t="shared" si="238"/>
        <v>-3.55</v>
      </c>
      <c r="V904" s="1">
        <f t="shared" si="236"/>
        <v>0</v>
      </c>
    </row>
    <row r="905" spans="1:22" x14ac:dyDescent="0.25">
      <c r="A905" t="s">
        <v>916</v>
      </c>
      <c r="B905" s="17">
        <f t="shared" si="224"/>
        <v>37862</v>
      </c>
      <c r="C905" s="1">
        <f t="shared" si="225"/>
        <v>2.95</v>
      </c>
      <c r="D905" s="1">
        <f t="shared" si="237"/>
        <v>5498.3999999999978</v>
      </c>
      <c r="E905" s="1"/>
      <c r="F905" s="1"/>
      <c r="G905" s="1"/>
      <c r="H905" s="1"/>
      <c r="I905" s="5">
        <f t="shared" si="226"/>
        <v>5</v>
      </c>
      <c r="J905" s="5">
        <f t="shared" si="227"/>
        <v>8</v>
      </c>
      <c r="K905" s="5">
        <f t="shared" si="228"/>
        <v>2003</v>
      </c>
      <c r="L905" s="18">
        <f t="shared" si="229"/>
        <v>2</v>
      </c>
      <c r="M905" s="5">
        <f t="shared" si="230"/>
        <v>888</v>
      </c>
      <c r="N905" s="5">
        <f t="shared" si="231"/>
        <v>897</v>
      </c>
      <c r="O905" s="5">
        <f t="shared" si="232"/>
        <v>1</v>
      </c>
      <c r="P905" s="1">
        <f t="shared" si="233"/>
        <v>4.0999999999999996</v>
      </c>
      <c r="Q905" s="1">
        <f t="shared" si="234"/>
        <v>-2.9</v>
      </c>
      <c r="R905" s="1">
        <f t="shared" si="240"/>
        <v>-18.550000000000182</v>
      </c>
      <c r="S905" s="1">
        <f t="shared" si="235"/>
        <v>0</v>
      </c>
      <c r="T905" s="1">
        <f t="shared" si="239"/>
        <v>11.81</v>
      </c>
      <c r="U905" s="1">
        <f t="shared" si="238"/>
        <v>2.95</v>
      </c>
      <c r="V905" s="1">
        <f t="shared" si="236"/>
        <v>4.0999999999999996</v>
      </c>
    </row>
    <row r="906" spans="1:22" x14ac:dyDescent="0.25">
      <c r="A906" t="s">
        <v>917</v>
      </c>
      <c r="B906" s="17">
        <f t="shared" si="224"/>
        <v>37866</v>
      </c>
      <c r="C906" s="1">
        <f t="shared" si="225"/>
        <v>3.5</v>
      </c>
      <c r="D906" s="1">
        <f t="shared" si="237"/>
        <v>5501.8999999999978</v>
      </c>
      <c r="E906" s="1"/>
      <c r="F906" s="1"/>
      <c r="G906" s="1"/>
      <c r="H906" s="1"/>
      <c r="I906" s="5">
        <f t="shared" si="226"/>
        <v>2</v>
      </c>
      <c r="J906" s="5">
        <f t="shared" si="227"/>
        <v>9</v>
      </c>
      <c r="K906" s="5">
        <f t="shared" si="228"/>
        <v>2003</v>
      </c>
      <c r="L906" s="18">
        <f t="shared" si="229"/>
        <v>2</v>
      </c>
      <c r="M906" s="5">
        <f t="shared" si="230"/>
        <v>870</v>
      </c>
      <c r="N906" s="5">
        <f t="shared" si="231"/>
        <v>777</v>
      </c>
      <c r="O906" s="5">
        <f t="shared" si="232"/>
        <v>-1</v>
      </c>
      <c r="P906" s="1">
        <f t="shared" si="233"/>
        <v>5.65</v>
      </c>
      <c r="Q906" s="1">
        <f t="shared" si="234"/>
        <v>-18.850000000000001</v>
      </c>
      <c r="R906" s="1">
        <f t="shared" si="240"/>
        <v>-15.050000000000182</v>
      </c>
      <c r="S906" s="1">
        <f t="shared" si="235"/>
        <v>0</v>
      </c>
      <c r="T906" s="1">
        <f t="shared" si="239"/>
        <v>11.627500000000001</v>
      </c>
      <c r="U906" s="1">
        <f t="shared" si="238"/>
        <v>3.5</v>
      </c>
      <c r="V906" s="1">
        <f t="shared" si="236"/>
        <v>5.65</v>
      </c>
    </row>
    <row r="907" spans="1:22" x14ac:dyDescent="0.25">
      <c r="A907" t="s">
        <v>918</v>
      </c>
      <c r="B907" s="17">
        <f t="shared" ref="B907:B970" si="241">VALUE(LEFT(A907,10))</f>
        <v>37867</v>
      </c>
      <c r="C907" s="1">
        <f t="shared" si="225"/>
        <v>0.65</v>
      </c>
      <c r="D907" s="1">
        <f t="shared" si="237"/>
        <v>5502.5499999999975</v>
      </c>
      <c r="E907" s="1"/>
      <c r="F907" s="1"/>
      <c r="G907" s="1"/>
      <c r="H907" s="1"/>
      <c r="I907" s="5">
        <f t="shared" si="226"/>
        <v>3</v>
      </c>
      <c r="J907" s="5">
        <f t="shared" si="227"/>
        <v>9</v>
      </c>
      <c r="K907" s="5">
        <f t="shared" si="228"/>
        <v>2003</v>
      </c>
      <c r="L907" s="18">
        <f t="shared" si="229"/>
        <v>7</v>
      </c>
      <c r="M907" s="5">
        <f t="shared" si="230"/>
        <v>573</v>
      </c>
      <c r="N907" s="5">
        <f t="shared" si="231"/>
        <v>606</v>
      </c>
      <c r="O907" s="5">
        <f t="shared" si="232"/>
        <v>1</v>
      </c>
      <c r="P907" s="1">
        <f t="shared" si="233"/>
        <v>24.7</v>
      </c>
      <c r="Q907" s="1">
        <f t="shared" si="234"/>
        <v>-8.25</v>
      </c>
      <c r="R907" s="1">
        <f t="shared" si="240"/>
        <v>-14.400000000000546</v>
      </c>
      <c r="S907" s="1">
        <f t="shared" si="235"/>
        <v>0</v>
      </c>
      <c r="T907" s="1">
        <f t="shared" si="239"/>
        <v>11.9725</v>
      </c>
      <c r="U907" s="1">
        <f t="shared" si="238"/>
        <v>0.65</v>
      </c>
      <c r="V907" s="1">
        <f t="shared" si="236"/>
        <v>6.5</v>
      </c>
    </row>
    <row r="908" spans="1:22" x14ac:dyDescent="0.25">
      <c r="A908" t="s">
        <v>919</v>
      </c>
      <c r="B908" s="17">
        <f t="shared" si="241"/>
        <v>37868</v>
      </c>
      <c r="C908" s="1">
        <f t="shared" ref="C908:C971" si="242">VALUE(MID($A908,11,10))</f>
        <v>10.7</v>
      </c>
      <c r="D908" s="1">
        <f t="shared" si="237"/>
        <v>5513.2499999999973</v>
      </c>
      <c r="E908" s="1"/>
      <c r="F908" s="1"/>
      <c r="G908" s="1"/>
      <c r="H908" s="1"/>
      <c r="I908" s="5">
        <f t="shared" ref="I908:I971" si="243">WEEKDAY(B908,2)</f>
        <v>4</v>
      </c>
      <c r="J908" s="5">
        <f t="shared" ref="J908:J971" si="244">MONTH(B908)</f>
        <v>9</v>
      </c>
      <c r="K908" s="5">
        <f t="shared" ref="K908:K971" si="245">YEAR(B908)</f>
        <v>2003</v>
      </c>
      <c r="L908" s="18">
        <f t="shared" ref="L908:L971" si="246">VALUE(MID($A908,31,10))</f>
        <v>1</v>
      </c>
      <c r="M908" s="5">
        <f t="shared" ref="M908:M971" si="247">VALUE(MID($A908,71,10))</f>
        <v>780</v>
      </c>
      <c r="N908" s="5">
        <f t="shared" ref="N908:N971" si="248">VALUE(MID($A908,81,10))</f>
        <v>522</v>
      </c>
      <c r="O908" s="5">
        <f t="shared" ref="O908:O971" si="249">IF(M908&lt;N908,1,IF(N908&lt;M908,-1,0))</f>
        <v>-1</v>
      </c>
      <c r="P908" s="1">
        <f t="shared" ref="P908:P971" si="250">VALUE(MID($A908,41,10))</f>
        <v>11.9</v>
      </c>
      <c r="Q908" s="1">
        <f t="shared" ref="Q908:Q971" si="251">VALUE(MID($A908,51,10))</f>
        <v>-1.5</v>
      </c>
      <c r="R908" s="1">
        <f t="shared" si="240"/>
        <v>-3.7000000000007276</v>
      </c>
      <c r="S908" s="1">
        <f t="shared" ref="S908:S971" si="252">IF(AND(J908=$S$2,K908=$S$3),C908,0)</f>
        <v>0</v>
      </c>
      <c r="T908" s="1">
        <f t="shared" si="239"/>
        <v>10.382499999999999</v>
      </c>
      <c r="U908" s="1">
        <f t="shared" si="238"/>
        <v>10.7</v>
      </c>
      <c r="V908" s="1">
        <f t="shared" ref="V908:V971" si="253">VALUE(MID($A908,101,10))</f>
        <v>11.9</v>
      </c>
    </row>
    <row r="909" spans="1:22" x14ac:dyDescent="0.25">
      <c r="A909" t="s">
        <v>920</v>
      </c>
      <c r="B909" s="17">
        <f t="shared" si="241"/>
        <v>37869</v>
      </c>
      <c r="C909" s="1">
        <f t="shared" si="242"/>
        <v>-4.3499999999999996</v>
      </c>
      <c r="D909" s="1">
        <f t="shared" ref="D909:D972" si="254">D908+C909</f>
        <v>5508.8999999999969</v>
      </c>
      <c r="E909" s="1"/>
      <c r="F909" s="1"/>
      <c r="G909" s="1"/>
      <c r="H909" s="1"/>
      <c r="I909" s="5">
        <f t="shared" si="243"/>
        <v>5</v>
      </c>
      <c r="J909" s="5">
        <f t="shared" si="244"/>
        <v>9</v>
      </c>
      <c r="K909" s="5">
        <f t="shared" si="245"/>
        <v>2003</v>
      </c>
      <c r="L909" s="18">
        <f t="shared" si="246"/>
        <v>2</v>
      </c>
      <c r="M909" s="5">
        <f t="shared" si="247"/>
        <v>627</v>
      </c>
      <c r="N909" s="5">
        <f t="shared" si="248"/>
        <v>885</v>
      </c>
      <c r="O909" s="5">
        <f t="shared" si="249"/>
        <v>1</v>
      </c>
      <c r="P909" s="1">
        <f t="shared" si="250"/>
        <v>5.75</v>
      </c>
      <c r="Q909" s="1">
        <f t="shared" si="251"/>
        <v>-7.2</v>
      </c>
      <c r="R909" s="1">
        <f t="shared" si="240"/>
        <v>-8.0500000000010914</v>
      </c>
      <c r="S909" s="1">
        <f t="shared" si="252"/>
        <v>0</v>
      </c>
      <c r="T909" s="1">
        <f t="shared" si="239"/>
        <v>9.7475000000000005</v>
      </c>
      <c r="U909" s="1">
        <f t="shared" ref="U909:U972" si="255">IF(AND(P909&gt;$T$7*T908,M909&lt;N909,C909&lt;=0),0,C909)</f>
        <v>-4.3499999999999996</v>
      </c>
      <c r="V909" s="1">
        <f t="shared" si="253"/>
        <v>5.75</v>
      </c>
    </row>
    <row r="910" spans="1:22" x14ac:dyDescent="0.25">
      <c r="A910" t="s">
        <v>921</v>
      </c>
      <c r="B910" s="17">
        <f t="shared" si="241"/>
        <v>37872</v>
      </c>
      <c r="C910" s="1">
        <f t="shared" si="242"/>
        <v>-5.0999999999999996</v>
      </c>
      <c r="D910" s="1">
        <f t="shared" si="254"/>
        <v>5503.7999999999965</v>
      </c>
      <c r="E910" s="1"/>
      <c r="F910" s="1"/>
      <c r="G910" s="1"/>
      <c r="H910" s="1"/>
      <c r="I910" s="5">
        <f t="shared" si="243"/>
        <v>1</v>
      </c>
      <c r="J910" s="5">
        <f t="shared" si="244"/>
        <v>9</v>
      </c>
      <c r="K910" s="5">
        <f t="shared" si="245"/>
        <v>2003</v>
      </c>
      <c r="L910" s="18">
        <f t="shared" si="246"/>
        <v>2</v>
      </c>
      <c r="M910" s="5">
        <f t="shared" si="247"/>
        <v>915</v>
      </c>
      <c r="N910" s="5">
        <f t="shared" si="248"/>
        <v>852</v>
      </c>
      <c r="O910" s="5">
        <f t="shared" si="249"/>
        <v>-1</v>
      </c>
      <c r="P910" s="1">
        <f t="shared" si="250"/>
        <v>0</v>
      </c>
      <c r="Q910" s="1">
        <f t="shared" si="251"/>
        <v>-11.7</v>
      </c>
      <c r="R910" s="1">
        <f t="shared" si="240"/>
        <v>-13.150000000001455</v>
      </c>
      <c r="S910" s="1">
        <f t="shared" si="252"/>
        <v>0</v>
      </c>
      <c r="T910" s="1">
        <f t="shared" si="239"/>
        <v>9.2149999999999999</v>
      </c>
      <c r="U910" s="1">
        <f t="shared" si="255"/>
        <v>-5.0999999999999996</v>
      </c>
      <c r="V910" s="1">
        <f t="shared" si="253"/>
        <v>0</v>
      </c>
    </row>
    <row r="911" spans="1:22" x14ac:dyDescent="0.25">
      <c r="A911" t="s">
        <v>922</v>
      </c>
      <c r="B911" s="17">
        <f t="shared" si="241"/>
        <v>37873</v>
      </c>
      <c r="C911" s="1">
        <f t="shared" si="242"/>
        <v>-11.5</v>
      </c>
      <c r="D911" s="1">
        <f t="shared" si="254"/>
        <v>5492.2999999999965</v>
      </c>
      <c r="E911" s="1"/>
      <c r="F911" s="1"/>
      <c r="G911" s="1"/>
      <c r="H911" s="1"/>
      <c r="I911" s="5">
        <f t="shared" si="243"/>
        <v>2</v>
      </c>
      <c r="J911" s="5">
        <f t="shared" si="244"/>
        <v>9</v>
      </c>
      <c r="K911" s="5">
        <f t="shared" si="245"/>
        <v>2003</v>
      </c>
      <c r="L911" s="18">
        <f t="shared" si="246"/>
        <v>2</v>
      </c>
      <c r="M911" s="5">
        <f t="shared" si="247"/>
        <v>528</v>
      </c>
      <c r="N911" s="5">
        <f t="shared" si="248"/>
        <v>564</v>
      </c>
      <c r="O911" s="5">
        <f t="shared" si="249"/>
        <v>1</v>
      </c>
      <c r="P911" s="1">
        <f t="shared" si="250"/>
        <v>0.5</v>
      </c>
      <c r="Q911" s="1">
        <f t="shared" si="251"/>
        <v>-15.45</v>
      </c>
      <c r="R911" s="1">
        <f t="shared" si="240"/>
        <v>-24.650000000001455</v>
      </c>
      <c r="S911" s="1">
        <f t="shared" si="252"/>
        <v>0</v>
      </c>
      <c r="T911" s="1">
        <f t="shared" si="239"/>
        <v>8.7774999999999999</v>
      </c>
      <c r="U911" s="1">
        <f t="shared" si="255"/>
        <v>-11.5</v>
      </c>
      <c r="V911" s="1">
        <f t="shared" si="253"/>
        <v>0</v>
      </c>
    </row>
    <row r="912" spans="1:22" x14ac:dyDescent="0.25">
      <c r="A912" t="s">
        <v>923</v>
      </c>
      <c r="B912" s="17">
        <f t="shared" si="241"/>
        <v>37874</v>
      </c>
      <c r="C912" s="1">
        <f t="shared" si="242"/>
        <v>1.45</v>
      </c>
      <c r="D912" s="1">
        <f t="shared" si="254"/>
        <v>5493.7499999999964</v>
      </c>
      <c r="E912" s="1"/>
      <c r="F912" s="1"/>
      <c r="G912" s="1"/>
      <c r="H912" s="1"/>
      <c r="I912" s="5">
        <f t="shared" si="243"/>
        <v>3</v>
      </c>
      <c r="J912" s="5">
        <f t="shared" si="244"/>
        <v>9</v>
      </c>
      <c r="K912" s="5">
        <f t="shared" si="245"/>
        <v>2003</v>
      </c>
      <c r="L912" s="18">
        <f t="shared" si="246"/>
        <v>2</v>
      </c>
      <c r="M912" s="5">
        <f t="shared" si="247"/>
        <v>864</v>
      </c>
      <c r="N912" s="5">
        <f t="shared" si="248"/>
        <v>723</v>
      </c>
      <c r="O912" s="5">
        <f t="shared" si="249"/>
        <v>-1</v>
      </c>
      <c r="P912" s="1">
        <f t="shared" si="250"/>
        <v>4.8499999999999996</v>
      </c>
      <c r="Q912" s="1">
        <f t="shared" si="251"/>
        <v>-6.7</v>
      </c>
      <c r="R912" s="1">
        <f t="shared" si="240"/>
        <v>-23.200000000001637</v>
      </c>
      <c r="S912" s="1">
        <f t="shared" si="252"/>
        <v>0</v>
      </c>
      <c r="T912" s="1">
        <f t="shared" si="239"/>
        <v>8.5024999999999995</v>
      </c>
      <c r="U912" s="1">
        <f t="shared" si="255"/>
        <v>1.45</v>
      </c>
      <c r="V912" s="1">
        <f t="shared" si="253"/>
        <v>0</v>
      </c>
    </row>
    <row r="913" spans="1:22" x14ac:dyDescent="0.25">
      <c r="A913" t="s">
        <v>924</v>
      </c>
      <c r="B913" s="17">
        <f t="shared" si="241"/>
        <v>37875</v>
      </c>
      <c r="C913" s="1">
        <f t="shared" si="242"/>
        <v>13.85</v>
      </c>
      <c r="D913" s="1">
        <f t="shared" si="254"/>
        <v>5507.5999999999967</v>
      </c>
      <c r="E913" s="1"/>
      <c r="F913" s="1"/>
      <c r="G913" s="1"/>
      <c r="H913" s="1"/>
      <c r="I913" s="5">
        <f t="shared" si="243"/>
        <v>4</v>
      </c>
      <c r="J913" s="5">
        <f t="shared" si="244"/>
        <v>9</v>
      </c>
      <c r="K913" s="5">
        <f t="shared" si="245"/>
        <v>2003</v>
      </c>
      <c r="L913" s="18">
        <f t="shared" si="246"/>
        <v>5</v>
      </c>
      <c r="M913" s="5">
        <f t="shared" si="247"/>
        <v>822</v>
      </c>
      <c r="N913" s="5">
        <f t="shared" si="248"/>
        <v>555</v>
      </c>
      <c r="O913" s="5">
        <f t="shared" si="249"/>
        <v>-1</v>
      </c>
      <c r="P913" s="1">
        <f t="shared" si="250"/>
        <v>18.05</v>
      </c>
      <c r="Q913" s="1">
        <f t="shared" si="251"/>
        <v>-4.7</v>
      </c>
      <c r="R913" s="1">
        <f t="shared" si="240"/>
        <v>-9.3500000000012733</v>
      </c>
      <c r="S913" s="1">
        <f t="shared" si="252"/>
        <v>0</v>
      </c>
      <c r="T913" s="1">
        <f t="shared" si="239"/>
        <v>9.1875</v>
      </c>
      <c r="U913" s="1">
        <f t="shared" si="255"/>
        <v>13.85</v>
      </c>
      <c r="V913" s="1">
        <f t="shared" si="253"/>
        <v>18.05</v>
      </c>
    </row>
    <row r="914" spans="1:22" x14ac:dyDescent="0.25">
      <c r="A914" t="s">
        <v>925</v>
      </c>
      <c r="B914" s="17">
        <f t="shared" si="241"/>
        <v>37876</v>
      </c>
      <c r="C914" s="1">
        <f t="shared" si="242"/>
        <v>2.4</v>
      </c>
      <c r="D914" s="1">
        <f t="shared" si="254"/>
        <v>5509.9999999999964</v>
      </c>
      <c r="E914" s="1"/>
      <c r="F914" s="1"/>
      <c r="G914" s="1"/>
      <c r="H914" s="1"/>
      <c r="I914" s="5">
        <f t="shared" si="243"/>
        <v>5</v>
      </c>
      <c r="J914" s="5">
        <f t="shared" si="244"/>
        <v>9</v>
      </c>
      <c r="K914" s="5">
        <f t="shared" si="245"/>
        <v>2003</v>
      </c>
      <c r="L914" s="18">
        <f t="shared" si="246"/>
        <v>2</v>
      </c>
      <c r="M914" s="5">
        <f t="shared" si="247"/>
        <v>867</v>
      </c>
      <c r="N914" s="5">
        <f t="shared" si="248"/>
        <v>696</v>
      </c>
      <c r="O914" s="5">
        <f t="shared" si="249"/>
        <v>-1</v>
      </c>
      <c r="P914" s="1">
        <f t="shared" si="250"/>
        <v>3.35</v>
      </c>
      <c r="Q914" s="1">
        <f t="shared" si="251"/>
        <v>-13.7</v>
      </c>
      <c r="R914" s="1">
        <f t="shared" si="240"/>
        <v>-6.9500000000016371</v>
      </c>
      <c r="S914" s="1">
        <f t="shared" si="252"/>
        <v>0</v>
      </c>
      <c r="T914" s="1">
        <f t="shared" si="239"/>
        <v>9.0350000000000001</v>
      </c>
      <c r="U914" s="1">
        <f t="shared" si="255"/>
        <v>2.4</v>
      </c>
      <c r="V914" s="1">
        <f t="shared" si="253"/>
        <v>3.35</v>
      </c>
    </row>
    <row r="915" spans="1:22" x14ac:dyDescent="0.25">
      <c r="A915" t="s">
        <v>926</v>
      </c>
      <c r="B915" s="17">
        <f t="shared" si="241"/>
        <v>37879</v>
      </c>
      <c r="C915" s="1">
        <f t="shared" si="242"/>
        <v>-3.2</v>
      </c>
      <c r="D915" s="1">
        <f t="shared" si="254"/>
        <v>5506.7999999999965</v>
      </c>
      <c r="E915" s="1"/>
      <c r="F915" s="1"/>
      <c r="G915" s="1"/>
      <c r="H915" s="1"/>
      <c r="I915" s="5">
        <f t="shared" si="243"/>
        <v>1</v>
      </c>
      <c r="J915" s="5">
        <f t="shared" si="244"/>
        <v>9</v>
      </c>
      <c r="K915" s="5">
        <f t="shared" si="245"/>
        <v>2003</v>
      </c>
      <c r="L915" s="18">
        <f t="shared" si="246"/>
        <v>1</v>
      </c>
      <c r="M915" s="5">
        <f t="shared" si="247"/>
        <v>555</v>
      </c>
      <c r="N915" s="5">
        <f t="shared" si="248"/>
        <v>672</v>
      </c>
      <c r="O915" s="5">
        <f t="shared" si="249"/>
        <v>1</v>
      </c>
      <c r="P915" s="1">
        <f t="shared" si="250"/>
        <v>1.25</v>
      </c>
      <c r="Q915" s="1">
        <f t="shared" si="251"/>
        <v>-5</v>
      </c>
      <c r="R915" s="1">
        <f t="shared" si="240"/>
        <v>-10.150000000001455</v>
      </c>
      <c r="S915" s="1">
        <f t="shared" si="252"/>
        <v>0</v>
      </c>
      <c r="T915" s="1">
        <f t="shared" si="239"/>
        <v>8.9224999999999994</v>
      </c>
      <c r="U915" s="1">
        <f t="shared" si="255"/>
        <v>-3.2</v>
      </c>
      <c r="V915" s="1">
        <f t="shared" si="253"/>
        <v>0</v>
      </c>
    </row>
    <row r="916" spans="1:22" x14ac:dyDescent="0.25">
      <c r="A916" t="s">
        <v>927</v>
      </c>
      <c r="B916" s="17">
        <f t="shared" si="241"/>
        <v>37880</v>
      </c>
      <c r="C916" s="1">
        <f t="shared" si="242"/>
        <v>19.649999999999999</v>
      </c>
      <c r="D916" s="1">
        <f t="shared" si="254"/>
        <v>5526.4499999999962</v>
      </c>
      <c r="E916" s="1"/>
      <c r="F916" s="1"/>
      <c r="G916" s="1"/>
      <c r="H916" s="1"/>
      <c r="I916" s="5">
        <f t="shared" si="243"/>
        <v>2</v>
      </c>
      <c r="J916" s="5">
        <f t="shared" si="244"/>
        <v>9</v>
      </c>
      <c r="K916" s="5">
        <f t="shared" si="245"/>
        <v>2003</v>
      </c>
      <c r="L916" s="18">
        <f t="shared" si="246"/>
        <v>2</v>
      </c>
      <c r="M916" s="5">
        <f t="shared" si="247"/>
        <v>894</v>
      </c>
      <c r="N916" s="5">
        <f t="shared" si="248"/>
        <v>525</v>
      </c>
      <c r="O916" s="5">
        <f t="shared" si="249"/>
        <v>-1</v>
      </c>
      <c r="P916" s="1">
        <f t="shared" si="250"/>
        <v>21.05</v>
      </c>
      <c r="Q916" s="1">
        <f t="shared" si="251"/>
        <v>-3.45</v>
      </c>
      <c r="R916" s="1">
        <f t="shared" si="240"/>
        <v>0</v>
      </c>
      <c r="S916" s="1">
        <f t="shared" si="252"/>
        <v>0</v>
      </c>
      <c r="T916" s="1">
        <f t="shared" si="239"/>
        <v>9.8249999999999993</v>
      </c>
      <c r="U916" s="1">
        <f t="shared" si="255"/>
        <v>19.649999999999999</v>
      </c>
      <c r="V916" s="1">
        <f t="shared" si="253"/>
        <v>21.05</v>
      </c>
    </row>
    <row r="917" spans="1:22" x14ac:dyDescent="0.25">
      <c r="A917" t="s">
        <v>928</v>
      </c>
      <c r="B917" s="17">
        <f t="shared" si="241"/>
        <v>37881</v>
      </c>
      <c r="C917" s="1">
        <f t="shared" si="242"/>
        <v>13.85</v>
      </c>
      <c r="D917" s="1">
        <f t="shared" si="254"/>
        <v>5540.2999999999965</v>
      </c>
      <c r="E917" s="1"/>
      <c r="F917" s="1"/>
      <c r="G917" s="1"/>
      <c r="H917" s="1"/>
      <c r="I917" s="5">
        <f t="shared" si="243"/>
        <v>3</v>
      </c>
      <c r="J917" s="5">
        <f t="shared" si="244"/>
        <v>9</v>
      </c>
      <c r="K917" s="5">
        <f t="shared" si="245"/>
        <v>2003</v>
      </c>
      <c r="L917" s="18">
        <f t="shared" si="246"/>
        <v>6</v>
      </c>
      <c r="M917" s="5">
        <f t="shared" si="247"/>
        <v>762</v>
      </c>
      <c r="N917" s="5">
        <f t="shared" si="248"/>
        <v>570</v>
      </c>
      <c r="O917" s="5">
        <f t="shared" si="249"/>
        <v>-1</v>
      </c>
      <c r="P917" s="1">
        <f t="shared" si="250"/>
        <v>21.65</v>
      </c>
      <c r="Q917" s="1">
        <f t="shared" si="251"/>
        <v>-8.4499999999999993</v>
      </c>
      <c r="R917" s="1">
        <f t="shared" si="240"/>
        <v>0</v>
      </c>
      <c r="S917" s="1">
        <f t="shared" si="252"/>
        <v>0</v>
      </c>
      <c r="T917" s="1">
        <f t="shared" si="239"/>
        <v>10.4275</v>
      </c>
      <c r="U917" s="1">
        <f t="shared" si="255"/>
        <v>13.85</v>
      </c>
      <c r="V917" s="1">
        <f t="shared" si="253"/>
        <v>21.65</v>
      </c>
    </row>
    <row r="918" spans="1:22" x14ac:dyDescent="0.25">
      <c r="A918" t="s">
        <v>929</v>
      </c>
      <c r="B918" s="17">
        <f t="shared" si="241"/>
        <v>37882</v>
      </c>
      <c r="C918" s="1">
        <f t="shared" si="242"/>
        <v>9.15</v>
      </c>
      <c r="D918" s="1">
        <f t="shared" si="254"/>
        <v>5549.4499999999962</v>
      </c>
      <c r="E918" s="1"/>
      <c r="F918" s="1"/>
      <c r="G918" s="1"/>
      <c r="H918" s="1"/>
      <c r="I918" s="5">
        <f t="shared" si="243"/>
        <v>4</v>
      </c>
      <c r="J918" s="5">
        <f t="shared" si="244"/>
        <v>9</v>
      </c>
      <c r="K918" s="5">
        <f t="shared" si="245"/>
        <v>2003</v>
      </c>
      <c r="L918" s="18">
        <f t="shared" si="246"/>
        <v>2</v>
      </c>
      <c r="M918" s="5">
        <f t="shared" si="247"/>
        <v>876</v>
      </c>
      <c r="N918" s="5">
        <f t="shared" si="248"/>
        <v>546</v>
      </c>
      <c r="O918" s="5">
        <f t="shared" si="249"/>
        <v>-1</v>
      </c>
      <c r="P918" s="1">
        <f t="shared" si="250"/>
        <v>10.3</v>
      </c>
      <c r="Q918" s="1">
        <f t="shared" si="251"/>
        <v>-4.75</v>
      </c>
      <c r="R918" s="1">
        <f t="shared" si="240"/>
        <v>0</v>
      </c>
      <c r="S918" s="1">
        <f t="shared" si="252"/>
        <v>0</v>
      </c>
      <c r="T918" s="1">
        <f t="shared" si="239"/>
        <v>10.552500000000002</v>
      </c>
      <c r="U918" s="1">
        <f t="shared" si="255"/>
        <v>9.15</v>
      </c>
      <c r="V918" s="1">
        <f t="shared" si="253"/>
        <v>10.3</v>
      </c>
    </row>
    <row r="919" spans="1:22" x14ac:dyDescent="0.25">
      <c r="A919" t="s">
        <v>930</v>
      </c>
      <c r="B919" s="17">
        <f t="shared" si="241"/>
        <v>37883</v>
      </c>
      <c r="C919" s="1">
        <f t="shared" si="242"/>
        <v>-24.9</v>
      </c>
      <c r="D919" s="1">
        <f t="shared" si="254"/>
        <v>5524.5499999999965</v>
      </c>
      <c r="E919" s="1"/>
      <c r="F919" s="1"/>
      <c r="G919" s="1"/>
      <c r="H919" s="1"/>
      <c r="I919" s="5">
        <f t="shared" si="243"/>
        <v>5</v>
      </c>
      <c r="J919" s="5">
        <f t="shared" si="244"/>
        <v>9</v>
      </c>
      <c r="K919" s="5">
        <f t="shared" si="245"/>
        <v>2003</v>
      </c>
      <c r="L919" s="18">
        <f t="shared" si="246"/>
        <v>5</v>
      </c>
      <c r="M919" s="5">
        <f t="shared" si="247"/>
        <v>564</v>
      </c>
      <c r="N919" s="5">
        <f t="shared" si="248"/>
        <v>885</v>
      </c>
      <c r="O919" s="5">
        <f t="shared" si="249"/>
        <v>1</v>
      </c>
      <c r="P919" s="1">
        <f t="shared" si="250"/>
        <v>6.75</v>
      </c>
      <c r="Q919" s="1">
        <f t="shared" si="251"/>
        <v>-28.25</v>
      </c>
      <c r="R919" s="1">
        <f t="shared" si="240"/>
        <v>-24.899999999999636</v>
      </c>
      <c r="S919" s="1">
        <f t="shared" si="252"/>
        <v>0</v>
      </c>
      <c r="T919" s="1">
        <f t="shared" si="239"/>
        <v>10.400000000000002</v>
      </c>
      <c r="U919" s="1">
        <f t="shared" si="255"/>
        <v>-24.9</v>
      </c>
      <c r="V919" s="1">
        <f t="shared" si="253"/>
        <v>0</v>
      </c>
    </row>
    <row r="920" spans="1:22" x14ac:dyDescent="0.25">
      <c r="A920" t="s">
        <v>931</v>
      </c>
      <c r="B920" s="17">
        <f t="shared" si="241"/>
        <v>37886</v>
      </c>
      <c r="C920" s="1">
        <f t="shared" si="242"/>
        <v>-1.2</v>
      </c>
      <c r="D920" s="1">
        <f t="shared" si="254"/>
        <v>5523.3499999999967</v>
      </c>
      <c r="E920" s="1"/>
      <c r="F920" s="1"/>
      <c r="G920" s="1"/>
      <c r="H920" s="1"/>
      <c r="I920" s="5">
        <f t="shared" si="243"/>
        <v>1</v>
      </c>
      <c r="J920" s="5">
        <f t="shared" si="244"/>
        <v>9</v>
      </c>
      <c r="K920" s="5">
        <f t="shared" si="245"/>
        <v>2003</v>
      </c>
      <c r="L920" s="18">
        <f t="shared" si="246"/>
        <v>1</v>
      </c>
      <c r="M920" s="5">
        <f t="shared" si="247"/>
        <v>813</v>
      </c>
      <c r="N920" s="5">
        <f t="shared" si="248"/>
        <v>636</v>
      </c>
      <c r="O920" s="5">
        <f t="shared" si="249"/>
        <v>-1</v>
      </c>
      <c r="P920" s="1">
        <f t="shared" si="250"/>
        <v>3.5</v>
      </c>
      <c r="Q920" s="1">
        <f t="shared" si="251"/>
        <v>-3.5</v>
      </c>
      <c r="R920" s="1">
        <f t="shared" si="240"/>
        <v>-26.099999999999454</v>
      </c>
      <c r="S920" s="1">
        <f t="shared" si="252"/>
        <v>0</v>
      </c>
      <c r="T920" s="1">
        <f t="shared" si="239"/>
        <v>8.7125000000000004</v>
      </c>
      <c r="U920" s="1">
        <f t="shared" si="255"/>
        <v>-1.2</v>
      </c>
      <c r="V920" s="1">
        <f t="shared" si="253"/>
        <v>0</v>
      </c>
    </row>
    <row r="921" spans="1:22" x14ac:dyDescent="0.25">
      <c r="A921" t="s">
        <v>932</v>
      </c>
      <c r="B921" s="17">
        <f t="shared" si="241"/>
        <v>37887</v>
      </c>
      <c r="C921" s="1">
        <f t="shared" si="242"/>
        <v>2.2999999999999998</v>
      </c>
      <c r="D921" s="1">
        <f t="shared" si="254"/>
        <v>5525.6499999999969</v>
      </c>
      <c r="E921" s="1"/>
      <c r="F921" s="1"/>
      <c r="G921" s="1"/>
      <c r="H921" s="1"/>
      <c r="I921" s="5">
        <f t="shared" si="243"/>
        <v>2</v>
      </c>
      <c r="J921" s="5">
        <f t="shared" si="244"/>
        <v>9</v>
      </c>
      <c r="K921" s="5">
        <f t="shared" si="245"/>
        <v>2003</v>
      </c>
      <c r="L921" s="18">
        <f t="shared" si="246"/>
        <v>4</v>
      </c>
      <c r="M921" s="5">
        <f t="shared" si="247"/>
        <v>552</v>
      </c>
      <c r="N921" s="5">
        <f t="shared" si="248"/>
        <v>573</v>
      </c>
      <c r="O921" s="5">
        <f t="shared" si="249"/>
        <v>1</v>
      </c>
      <c r="P921" s="1">
        <f t="shared" si="250"/>
        <v>3.35</v>
      </c>
      <c r="Q921" s="1">
        <f t="shared" si="251"/>
        <v>-7.55</v>
      </c>
      <c r="R921" s="1">
        <f t="shared" si="240"/>
        <v>-23.799999999999272</v>
      </c>
      <c r="S921" s="1">
        <f t="shared" si="252"/>
        <v>0</v>
      </c>
      <c r="T921" s="1">
        <f t="shared" si="239"/>
        <v>8.35</v>
      </c>
      <c r="U921" s="1">
        <f t="shared" si="255"/>
        <v>2.2999999999999998</v>
      </c>
      <c r="V921" s="1">
        <f t="shared" si="253"/>
        <v>1.5</v>
      </c>
    </row>
    <row r="922" spans="1:22" x14ac:dyDescent="0.25">
      <c r="A922" t="s">
        <v>933</v>
      </c>
      <c r="B922" s="17">
        <f t="shared" si="241"/>
        <v>37888</v>
      </c>
      <c r="C922" s="1">
        <f t="shared" si="242"/>
        <v>23.95</v>
      </c>
      <c r="D922" s="1">
        <f t="shared" si="254"/>
        <v>5549.5999999999967</v>
      </c>
      <c r="E922" s="1"/>
      <c r="F922" s="1"/>
      <c r="G922" s="1"/>
      <c r="H922" s="1"/>
      <c r="I922" s="5">
        <f t="shared" si="243"/>
        <v>3</v>
      </c>
      <c r="J922" s="5">
        <f t="shared" si="244"/>
        <v>9</v>
      </c>
      <c r="K922" s="5">
        <f t="shared" si="245"/>
        <v>2003</v>
      </c>
      <c r="L922" s="18">
        <f t="shared" si="246"/>
        <v>2</v>
      </c>
      <c r="M922" s="5">
        <f t="shared" si="247"/>
        <v>897</v>
      </c>
      <c r="N922" s="5">
        <f t="shared" si="248"/>
        <v>636</v>
      </c>
      <c r="O922" s="5">
        <f t="shared" si="249"/>
        <v>-1</v>
      </c>
      <c r="P922" s="1">
        <f t="shared" si="250"/>
        <v>26.35</v>
      </c>
      <c r="Q922" s="1">
        <f t="shared" si="251"/>
        <v>-1.4</v>
      </c>
      <c r="R922" s="1">
        <f t="shared" si="240"/>
        <v>0</v>
      </c>
      <c r="S922" s="1">
        <f t="shared" si="252"/>
        <v>0</v>
      </c>
      <c r="T922" s="1">
        <f t="shared" si="239"/>
        <v>9.317499999999999</v>
      </c>
      <c r="U922" s="1">
        <f t="shared" si="255"/>
        <v>23.95</v>
      </c>
      <c r="V922" s="1">
        <f t="shared" si="253"/>
        <v>0</v>
      </c>
    </row>
    <row r="923" spans="1:22" x14ac:dyDescent="0.25">
      <c r="A923" t="s">
        <v>934</v>
      </c>
      <c r="B923" s="17">
        <f t="shared" si="241"/>
        <v>37889</v>
      </c>
      <c r="C923" s="1">
        <f t="shared" si="242"/>
        <v>23.95</v>
      </c>
      <c r="D923" s="1">
        <f t="shared" si="254"/>
        <v>5573.5499999999965</v>
      </c>
      <c r="E923" s="1"/>
      <c r="F923" s="1"/>
      <c r="G923" s="1"/>
      <c r="H923" s="1"/>
      <c r="I923" s="5">
        <f t="shared" si="243"/>
        <v>4</v>
      </c>
      <c r="J923" s="5">
        <f t="shared" si="244"/>
        <v>9</v>
      </c>
      <c r="K923" s="5">
        <f t="shared" si="245"/>
        <v>2003</v>
      </c>
      <c r="L923" s="18">
        <f t="shared" si="246"/>
        <v>7</v>
      </c>
      <c r="M923" s="5">
        <f t="shared" si="247"/>
        <v>822</v>
      </c>
      <c r="N923" s="5">
        <f t="shared" si="248"/>
        <v>570</v>
      </c>
      <c r="O923" s="5">
        <f t="shared" si="249"/>
        <v>-1</v>
      </c>
      <c r="P923" s="1">
        <f t="shared" si="250"/>
        <v>23.95</v>
      </c>
      <c r="Q923" s="1">
        <f t="shared" si="251"/>
        <v>-29.85</v>
      </c>
      <c r="R923" s="1">
        <f t="shared" si="240"/>
        <v>0</v>
      </c>
      <c r="S923" s="1">
        <f t="shared" si="252"/>
        <v>0</v>
      </c>
      <c r="T923" s="1">
        <f t="shared" si="239"/>
        <v>10.237499999999999</v>
      </c>
      <c r="U923" s="1">
        <f t="shared" si="255"/>
        <v>23.95</v>
      </c>
      <c r="V923" s="1">
        <f t="shared" si="253"/>
        <v>23.85</v>
      </c>
    </row>
    <row r="924" spans="1:22" x14ac:dyDescent="0.25">
      <c r="A924" t="s">
        <v>935</v>
      </c>
      <c r="B924" s="17">
        <f t="shared" si="241"/>
        <v>37890</v>
      </c>
      <c r="C924" s="1">
        <f t="shared" si="242"/>
        <v>10.85</v>
      </c>
      <c r="D924" s="1">
        <f t="shared" si="254"/>
        <v>5584.3999999999969</v>
      </c>
      <c r="E924" s="1"/>
      <c r="F924" s="1"/>
      <c r="G924" s="1"/>
      <c r="H924" s="1"/>
      <c r="I924" s="5">
        <f t="shared" si="243"/>
        <v>5</v>
      </c>
      <c r="J924" s="5">
        <f t="shared" si="244"/>
        <v>9</v>
      </c>
      <c r="K924" s="5">
        <f t="shared" si="245"/>
        <v>2003</v>
      </c>
      <c r="L924" s="18">
        <f t="shared" si="246"/>
        <v>3</v>
      </c>
      <c r="M924" s="5">
        <f t="shared" si="247"/>
        <v>675</v>
      </c>
      <c r="N924" s="5">
        <f t="shared" si="248"/>
        <v>522</v>
      </c>
      <c r="O924" s="5">
        <f t="shared" si="249"/>
        <v>-1</v>
      </c>
      <c r="P924" s="1">
        <f t="shared" si="250"/>
        <v>23</v>
      </c>
      <c r="Q924" s="1">
        <f t="shared" si="251"/>
        <v>-0.5</v>
      </c>
      <c r="R924" s="1">
        <f t="shared" si="240"/>
        <v>0</v>
      </c>
      <c r="S924" s="1">
        <f t="shared" si="252"/>
        <v>0</v>
      </c>
      <c r="T924" s="1">
        <f t="shared" si="239"/>
        <v>10.999999999999998</v>
      </c>
      <c r="U924" s="1">
        <f t="shared" si="255"/>
        <v>10.85</v>
      </c>
      <c r="V924" s="1">
        <f t="shared" si="253"/>
        <v>15.55</v>
      </c>
    </row>
    <row r="925" spans="1:22" x14ac:dyDescent="0.25">
      <c r="A925" t="s">
        <v>936</v>
      </c>
      <c r="B925" s="17">
        <f t="shared" si="241"/>
        <v>37893</v>
      </c>
      <c r="C925" s="1">
        <f t="shared" si="242"/>
        <v>13.65</v>
      </c>
      <c r="D925" s="1">
        <f t="shared" si="254"/>
        <v>5598.0499999999965</v>
      </c>
      <c r="E925" s="1"/>
      <c r="F925" s="1"/>
      <c r="G925" s="1"/>
      <c r="H925" s="1"/>
      <c r="I925" s="5">
        <f t="shared" si="243"/>
        <v>1</v>
      </c>
      <c r="J925" s="5">
        <f t="shared" si="244"/>
        <v>9</v>
      </c>
      <c r="K925" s="5">
        <f t="shared" si="245"/>
        <v>2003</v>
      </c>
      <c r="L925" s="18">
        <f t="shared" si="246"/>
        <v>3</v>
      </c>
      <c r="M925" s="5">
        <f t="shared" si="247"/>
        <v>822</v>
      </c>
      <c r="N925" s="5">
        <f t="shared" si="248"/>
        <v>612</v>
      </c>
      <c r="O925" s="5">
        <f t="shared" si="249"/>
        <v>-1</v>
      </c>
      <c r="P925" s="1">
        <f t="shared" si="250"/>
        <v>16.55</v>
      </c>
      <c r="Q925" s="1">
        <f t="shared" si="251"/>
        <v>-14</v>
      </c>
      <c r="R925" s="1">
        <f t="shared" si="240"/>
        <v>0</v>
      </c>
      <c r="S925" s="1">
        <f t="shared" si="252"/>
        <v>0</v>
      </c>
      <c r="T925" s="1">
        <f t="shared" si="239"/>
        <v>11.622499999999999</v>
      </c>
      <c r="U925" s="1">
        <f t="shared" si="255"/>
        <v>13.65</v>
      </c>
      <c r="V925" s="1">
        <f t="shared" si="253"/>
        <v>16.55</v>
      </c>
    </row>
    <row r="926" spans="1:22" x14ac:dyDescent="0.25">
      <c r="A926" t="s">
        <v>937</v>
      </c>
      <c r="B926" s="17">
        <f t="shared" si="241"/>
        <v>37895</v>
      </c>
      <c r="C926" s="1">
        <f t="shared" si="242"/>
        <v>26</v>
      </c>
      <c r="D926" s="1">
        <f t="shared" si="254"/>
        <v>5624.0499999999965</v>
      </c>
      <c r="E926" s="1"/>
      <c r="F926" s="1"/>
      <c r="G926" s="1"/>
      <c r="H926" s="1"/>
      <c r="I926" s="5">
        <f t="shared" si="243"/>
        <v>3</v>
      </c>
      <c r="J926" s="5">
        <f t="shared" si="244"/>
        <v>10</v>
      </c>
      <c r="K926" s="5">
        <f t="shared" si="245"/>
        <v>2003</v>
      </c>
      <c r="L926" s="18">
        <f t="shared" si="246"/>
        <v>3</v>
      </c>
      <c r="M926" s="5">
        <f t="shared" si="247"/>
        <v>885</v>
      </c>
      <c r="N926" s="5">
        <f t="shared" si="248"/>
        <v>648</v>
      </c>
      <c r="O926" s="5">
        <f t="shared" si="249"/>
        <v>-1</v>
      </c>
      <c r="P926" s="1">
        <f t="shared" si="250"/>
        <v>28.85</v>
      </c>
      <c r="Q926" s="1">
        <f t="shared" si="251"/>
        <v>-7.15</v>
      </c>
      <c r="R926" s="1">
        <f t="shared" si="240"/>
        <v>0</v>
      </c>
      <c r="S926" s="1">
        <f t="shared" si="252"/>
        <v>0</v>
      </c>
      <c r="T926" s="1">
        <f t="shared" si="239"/>
        <v>12.782499999999997</v>
      </c>
      <c r="U926" s="1">
        <f t="shared" si="255"/>
        <v>26</v>
      </c>
      <c r="V926" s="1">
        <f t="shared" si="253"/>
        <v>28.85</v>
      </c>
    </row>
    <row r="927" spans="1:22" x14ac:dyDescent="0.25">
      <c r="A927" t="s">
        <v>938</v>
      </c>
      <c r="B927" s="17">
        <f t="shared" si="241"/>
        <v>37896</v>
      </c>
      <c r="C927" s="1">
        <f t="shared" si="242"/>
        <v>-13</v>
      </c>
      <c r="D927" s="1">
        <f t="shared" si="254"/>
        <v>5611.0499999999965</v>
      </c>
      <c r="E927" s="1"/>
      <c r="F927" s="1"/>
      <c r="G927" s="1"/>
      <c r="H927" s="1"/>
      <c r="I927" s="5">
        <f t="shared" si="243"/>
        <v>4</v>
      </c>
      <c r="J927" s="5">
        <f t="shared" si="244"/>
        <v>10</v>
      </c>
      <c r="K927" s="5">
        <f t="shared" si="245"/>
        <v>2003</v>
      </c>
      <c r="L927" s="18">
        <f t="shared" si="246"/>
        <v>5</v>
      </c>
      <c r="M927" s="5">
        <f t="shared" si="247"/>
        <v>663</v>
      </c>
      <c r="N927" s="5">
        <f t="shared" si="248"/>
        <v>555</v>
      </c>
      <c r="O927" s="5">
        <f t="shared" si="249"/>
        <v>-1</v>
      </c>
      <c r="P927" s="1">
        <f t="shared" si="250"/>
        <v>21.65</v>
      </c>
      <c r="Q927" s="1">
        <f t="shared" si="251"/>
        <v>-13.35</v>
      </c>
      <c r="R927" s="1">
        <f t="shared" si="240"/>
        <v>-13</v>
      </c>
      <c r="S927" s="1">
        <f t="shared" si="252"/>
        <v>0</v>
      </c>
      <c r="T927" s="1">
        <f t="shared" ref="T927:T990" si="256">AVERAGE(P908:P927)</f>
        <v>12.629999999999999</v>
      </c>
      <c r="U927" s="1">
        <f t="shared" si="255"/>
        <v>-13</v>
      </c>
      <c r="V927" s="1">
        <f t="shared" si="253"/>
        <v>5</v>
      </c>
    </row>
    <row r="928" spans="1:22" x14ac:dyDescent="0.25">
      <c r="A928" t="s">
        <v>939</v>
      </c>
      <c r="B928" s="17">
        <f t="shared" si="241"/>
        <v>37897</v>
      </c>
      <c r="C928" s="1">
        <f t="shared" si="242"/>
        <v>-3.8</v>
      </c>
      <c r="D928" s="1">
        <f t="shared" si="254"/>
        <v>5607.2499999999964</v>
      </c>
      <c r="E928" s="1"/>
      <c r="F928" s="1"/>
      <c r="G928" s="1"/>
      <c r="H928" s="1"/>
      <c r="I928" s="5">
        <f t="shared" si="243"/>
        <v>5</v>
      </c>
      <c r="J928" s="5">
        <f t="shared" si="244"/>
        <v>10</v>
      </c>
      <c r="K928" s="5">
        <f t="shared" si="245"/>
        <v>2003</v>
      </c>
      <c r="L928" s="18">
        <f t="shared" si="246"/>
        <v>2</v>
      </c>
      <c r="M928" s="5">
        <f t="shared" si="247"/>
        <v>732</v>
      </c>
      <c r="N928" s="5">
        <f t="shared" si="248"/>
        <v>567</v>
      </c>
      <c r="O928" s="5">
        <f t="shared" si="249"/>
        <v>-1</v>
      </c>
      <c r="P928" s="1">
        <f t="shared" si="250"/>
        <v>4.3</v>
      </c>
      <c r="Q928" s="1">
        <f t="shared" si="251"/>
        <v>-12.2</v>
      </c>
      <c r="R928" s="1">
        <f t="shared" si="240"/>
        <v>-16.800000000000182</v>
      </c>
      <c r="S928" s="1">
        <f t="shared" si="252"/>
        <v>0</v>
      </c>
      <c r="T928" s="1">
        <f t="shared" si="256"/>
        <v>12.25</v>
      </c>
      <c r="U928" s="1">
        <f t="shared" si="255"/>
        <v>-3.8</v>
      </c>
      <c r="V928" s="1">
        <f t="shared" si="253"/>
        <v>4.3</v>
      </c>
    </row>
    <row r="929" spans="1:22" x14ac:dyDescent="0.25">
      <c r="A929" t="s">
        <v>940</v>
      </c>
      <c r="B929" s="17">
        <f t="shared" si="241"/>
        <v>37900</v>
      </c>
      <c r="C929" s="1">
        <f t="shared" si="242"/>
        <v>-2.35</v>
      </c>
      <c r="D929" s="1">
        <f t="shared" si="254"/>
        <v>5604.899999999996</v>
      </c>
      <c r="E929" s="1"/>
      <c r="F929" s="1"/>
      <c r="G929" s="1"/>
      <c r="H929" s="1"/>
      <c r="I929" s="5">
        <f t="shared" si="243"/>
        <v>1</v>
      </c>
      <c r="J929" s="5">
        <f t="shared" si="244"/>
        <v>10</v>
      </c>
      <c r="K929" s="5">
        <f t="shared" si="245"/>
        <v>2003</v>
      </c>
      <c r="L929" s="18">
        <f t="shared" si="246"/>
        <v>1</v>
      </c>
      <c r="M929" s="5">
        <f t="shared" si="247"/>
        <v>534</v>
      </c>
      <c r="N929" s="5">
        <f t="shared" si="248"/>
        <v>858</v>
      </c>
      <c r="O929" s="5">
        <f t="shared" si="249"/>
        <v>1</v>
      </c>
      <c r="P929" s="1">
        <f t="shared" si="250"/>
        <v>0.5</v>
      </c>
      <c r="Q929" s="1">
        <f t="shared" si="251"/>
        <v>-3.4</v>
      </c>
      <c r="R929" s="1">
        <f t="shared" ref="R929:R992" si="257">D929-MAX(D908:D929)</f>
        <v>-19.150000000000546</v>
      </c>
      <c r="S929" s="1">
        <f t="shared" si="252"/>
        <v>0</v>
      </c>
      <c r="T929" s="1">
        <f t="shared" si="256"/>
        <v>11.987500000000001</v>
      </c>
      <c r="U929" s="1">
        <f t="shared" si="255"/>
        <v>-2.35</v>
      </c>
      <c r="V929" s="1">
        <f t="shared" si="253"/>
        <v>0</v>
      </c>
    </row>
    <row r="930" spans="1:22" x14ac:dyDescent="0.25">
      <c r="A930" t="s">
        <v>941</v>
      </c>
      <c r="B930" s="17">
        <f t="shared" si="241"/>
        <v>37901</v>
      </c>
      <c r="C930" s="1">
        <f t="shared" si="242"/>
        <v>0.7</v>
      </c>
      <c r="D930" s="1">
        <f t="shared" si="254"/>
        <v>5605.5999999999958</v>
      </c>
      <c r="E930" s="1"/>
      <c r="F930" s="1"/>
      <c r="G930" s="1"/>
      <c r="H930" s="1"/>
      <c r="I930" s="5">
        <f t="shared" si="243"/>
        <v>2</v>
      </c>
      <c r="J930" s="5">
        <f t="shared" si="244"/>
        <v>10</v>
      </c>
      <c r="K930" s="5">
        <f t="shared" si="245"/>
        <v>2003</v>
      </c>
      <c r="L930" s="18">
        <f t="shared" si="246"/>
        <v>1</v>
      </c>
      <c r="M930" s="5">
        <f t="shared" si="247"/>
        <v>645</v>
      </c>
      <c r="N930" s="5">
        <f t="shared" si="248"/>
        <v>813</v>
      </c>
      <c r="O930" s="5">
        <f t="shared" si="249"/>
        <v>1</v>
      </c>
      <c r="P930" s="1">
        <f t="shared" si="250"/>
        <v>6.55</v>
      </c>
      <c r="Q930" s="1">
        <f t="shared" si="251"/>
        <v>-5.15</v>
      </c>
      <c r="R930" s="1">
        <f t="shared" si="257"/>
        <v>-18.450000000000728</v>
      </c>
      <c r="S930" s="1">
        <f t="shared" si="252"/>
        <v>0</v>
      </c>
      <c r="T930" s="1">
        <f t="shared" si="256"/>
        <v>12.315000000000001</v>
      </c>
      <c r="U930" s="1">
        <f t="shared" si="255"/>
        <v>0.7</v>
      </c>
      <c r="V930" s="1">
        <f t="shared" si="253"/>
        <v>6.55</v>
      </c>
    </row>
    <row r="931" spans="1:22" x14ac:dyDescent="0.25">
      <c r="A931" t="s">
        <v>942</v>
      </c>
      <c r="B931" s="17">
        <f t="shared" si="241"/>
        <v>37902</v>
      </c>
      <c r="C931" s="1">
        <f t="shared" si="242"/>
        <v>-18.899999999999999</v>
      </c>
      <c r="D931" s="1">
        <f t="shared" si="254"/>
        <v>5586.6999999999962</v>
      </c>
      <c r="E931" s="1"/>
      <c r="F931" s="1"/>
      <c r="G931" s="1"/>
      <c r="H931" s="1"/>
      <c r="I931" s="5">
        <f t="shared" si="243"/>
        <v>3</v>
      </c>
      <c r="J931" s="5">
        <f t="shared" si="244"/>
        <v>10</v>
      </c>
      <c r="K931" s="5">
        <f t="shared" si="245"/>
        <v>2003</v>
      </c>
      <c r="L931" s="18">
        <f t="shared" si="246"/>
        <v>3</v>
      </c>
      <c r="M931" s="5">
        <f t="shared" si="247"/>
        <v>546</v>
      </c>
      <c r="N931" s="5">
        <f t="shared" si="248"/>
        <v>855</v>
      </c>
      <c r="O931" s="5">
        <f t="shared" si="249"/>
        <v>1</v>
      </c>
      <c r="P931" s="1">
        <f t="shared" si="250"/>
        <v>5.8</v>
      </c>
      <c r="Q931" s="1">
        <f t="shared" si="251"/>
        <v>-22.8</v>
      </c>
      <c r="R931" s="1">
        <f t="shared" si="257"/>
        <v>-37.350000000000364</v>
      </c>
      <c r="S931" s="1">
        <f t="shared" si="252"/>
        <v>0</v>
      </c>
      <c r="T931" s="1">
        <f t="shared" si="256"/>
        <v>12.580000000000002</v>
      </c>
      <c r="U931" s="1">
        <f t="shared" si="255"/>
        <v>-18.899999999999999</v>
      </c>
      <c r="V931" s="1">
        <f t="shared" si="253"/>
        <v>0</v>
      </c>
    </row>
    <row r="932" spans="1:22" x14ac:dyDescent="0.25">
      <c r="A932" t="s">
        <v>943</v>
      </c>
      <c r="B932" s="17">
        <f t="shared" si="241"/>
        <v>37903</v>
      </c>
      <c r="C932" s="1">
        <f t="shared" si="242"/>
        <v>-19.75</v>
      </c>
      <c r="D932" s="1">
        <f t="shared" si="254"/>
        <v>5566.9499999999962</v>
      </c>
      <c r="E932" s="1"/>
      <c r="F932" s="1"/>
      <c r="G932" s="1"/>
      <c r="H932" s="1"/>
      <c r="I932" s="5">
        <f t="shared" si="243"/>
        <v>4</v>
      </c>
      <c r="J932" s="5">
        <f t="shared" si="244"/>
        <v>10</v>
      </c>
      <c r="K932" s="5">
        <f t="shared" si="245"/>
        <v>2003</v>
      </c>
      <c r="L932" s="18">
        <f t="shared" si="246"/>
        <v>2</v>
      </c>
      <c r="M932" s="5">
        <f t="shared" si="247"/>
        <v>561</v>
      </c>
      <c r="N932" s="5">
        <f t="shared" si="248"/>
        <v>816</v>
      </c>
      <c r="O932" s="5">
        <f t="shared" si="249"/>
        <v>1</v>
      </c>
      <c r="P932" s="1">
        <f t="shared" si="250"/>
        <v>6.75</v>
      </c>
      <c r="Q932" s="1">
        <f t="shared" si="251"/>
        <v>-24.15</v>
      </c>
      <c r="R932" s="1">
        <f t="shared" si="257"/>
        <v>-57.100000000000364</v>
      </c>
      <c r="S932" s="1">
        <f t="shared" si="252"/>
        <v>0</v>
      </c>
      <c r="T932" s="1">
        <f t="shared" si="256"/>
        <v>12.675000000000001</v>
      </c>
      <c r="U932" s="1">
        <f t="shared" si="255"/>
        <v>-19.75</v>
      </c>
      <c r="V932" s="1">
        <f t="shared" si="253"/>
        <v>0</v>
      </c>
    </row>
    <row r="933" spans="1:22" x14ac:dyDescent="0.25">
      <c r="A933" t="s">
        <v>944</v>
      </c>
      <c r="B933" s="17">
        <f t="shared" si="241"/>
        <v>37904</v>
      </c>
      <c r="C933" s="1">
        <f t="shared" si="242"/>
        <v>-0.35</v>
      </c>
      <c r="D933" s="1">
        <f t="shared" si="254"/>
        <v>5566.5999999999958</v>
      </c>
      <c r="E933" s="1"/>
      <c r="F933" s="1"/>
      <c r="G933" s="1"/>
      <c r="H933" s="1"/>
      <c r="I933" s="5">
        <f t="shared" si="243"/>
        <v>5</v>
      </c>
      <c r="J933" s="5">
        <f t="shared" si="244"/>
        <v>10</v>
      </c>
      <c r="K933" s="5">
        <f t="shared" si="245"/>
        <v>2003</v>
      </c>
      <c r="L933" s="18">
        <f t="shared" si="246"/>
        <v>1</v>
      </c>
      <c r="M933" s="5">
        <f t="shared" si="247"/>
        <v>624</v>
      </c>
      <c r="N933" s="5">
        <f t="shared" si="248"/>
        <v>573</v>
      </c>
      <c r="O933" s="5">
        <f t="shared" si="249"/>
        <v>-1</v>
      </c>
      <c r="P933" s="1">
        <f t="shared" si="250"/>
        <v>3.8</v>
      </c>
      <c r="Q933" s="1">
        <f t="shared" si="251"/>
        <v>-2</v>
      </c>
      <c r="R933" s="1">
        <f t="shared" si="257"/>
        <v>-57.450000000000728</v>
      </c>
      <c r="S933" s="1">
        <f t="shared" si="252"/>
        <v>0</v>
      </c>
      <c r="T933" s="1">
        <f t="shared" si="256"/>
        <v>11.962500000000002</v>
      </c>
      <c r="U933" s="1">
        <f t="shared" si="255"/>
        <v>-0.35</v>
      </c>
      <c r="V933" s="1">
        <f t="shared" si="253"/>
        <v>3.8</v>
      </c>
    </row>
    <row r="934" spans="1:22" x14ac:dyDescent="0.25">
      <c r="A934" t="s">
        <v>945</v>
      </c>
      <c r="B934" s="17">
        <f t="shared" si="241"/>
        <v>37907</v>
      </c>
      <c r="C934" s="1">
        <f t="shared" si="242"/>
        <v>-3.35</v>
      </c>
      <c r="D934" s="1">
        <f t="shared" si="254"/>
        <v>5563.2499999999955</v>
      </c>
      <c r="E934" s="1"/>
      <c r="F934" s="1"/>
      <c r="G934" s="1"/>
      <c r="H934" s="1"/>
      <c r="I934" s="5">
        <f t="shared" si="243"/>
        <v>1</v>
      </c>
      <c r="J934" s="5">
        <f t="shared" si="244"/>
        <v>10</v>
      </c>
      <c r="K934" s="5">
        <f t="shared" si="245"/>
        <v>2003</v>
      </c>
      <c r="L934" s="18">
        <f t="shared" si="246"/>
        <v>2</v>
      </c>
      <c r="M934" s="5">
        <f t="shared" si="247"/>
        <v>570</v>
      </c>
      <c r="N934" s="5">
        <f t="shared" si="248"/>
        <v>738</v>
      </c>
      <c r="O934" s="5">
        <f t="shared" si="249"/>
        <v>1</v>
      </c>
      <c r="P934" s="1">
        <f t="shared" si="250"/>
        <v>9</v>
      </c>
      <c r="Q934" s="1">
        <f t="shared" si="251"/>
        <v>-4.5</v>
      </c>
      <c r="R934" s="1">
        <f t="shared" si="257"/>
        <v>-60.800000000001091</v>
      </c>
      <c r="S934" s="1">
        <f t="shared" si="252"/>
        <v>0</v>
      </c>
      <c r="T934" s="1">
        <f t="shared" si="256"/>
        <v>12.245000000000001</v>
      </c>
      <c r="U934" s="1">
        <f t="shared" si="255"/>
        <v>-3.35</v>
      </c>
      <c r="V934" s="1">
        <f t="shared" si="253"/>
        <v>0</v>
      </c>
    </row>
    <row r="935" spans="1:22" x14ac:dyDescent="0.25">
      <c r="A935" t="s">
        <v>946</v>
      </c>
      <c r="B935" s="17">
        <f t="shared" si="241"/>
        <v>37908</v>
      </c>
      <c r="C935" s="1">
        <f t="shared" si="242"/>
        <v>4.3499999999999996</v>
      </c>
      <c r="D935" s="1">
        <f t="shared" si="254"/>
        <v>5567.5999999999958</v>
      </c>
      <c r="E935" s="1"/>
      <c r="F935" s="1"/>
      <c r="G935" s="1"/>
      <c r="H935" s="1"/>
      <c r="I935" s="5">
        <f t="shared" si="243"/>
        <v>2</v>
      </c>
      <c r="J935" s="5">
        <f t="shared" si="244"/>
        <v>10</v>
      </c>
      <c r="K935" s="5">
        <f t="shared" si="245"/>
        <v>2003</v>
      </c>
      <c r="L935" s="18">
        <f t="shared" si="246"/>
        <v>1</v>
      </c>
      <c r="M935" s="5">
        <f t="shared" si="247"/>
        <v>903</v>
      </c>
      <c r="N935" s="5">
        <f t="shared" si="248"/>
        <v>528</v>
      </c>
      <c r="O935" s="5">
        <f t="shared" si="249"/>
        <v>-1</v>
      </c>
      <c r="P935" s="1">
        <f t="shared" si="250"/>
        <v>4.3499999999999996</v>
      </c>
      <c r="Q935" s="1">
        <f t="shared" si="251"/>
        <v>-3.75</v>
      </c>
      <c r="R935" s="1">
        <f t="shared" si="257"/>
        <v>-56.450000000000728</v>
      </c>
      <c r="S935" s="1">
        <f t="shared" si="252"/>
        <v>0</v>
      </c>
      <c r="T935" s="1">
        <f t="shared" si="256"/>
        <v>12.400000000000002</v>
      </c>
      <c r="U935" s="1">
        <f t="shared" si="255"/>
        <v>4.3499999999999996</v>
      </c>
      <c r="V935" s="1">
        <f t="shared" si="253"/>
        <v>4.3</v>
      </c>
    </row>
    <row r="936" spans="1:22" x14ac:dyDescent="0.25">
      <c r="A936" t="s">
        <v>947</v>
      </c>
      <c r="B936" s="17">
        <f t="shared" si="241"/>
        <v>37909</v>
      </c>
      <c r="C936" s="1">
        <f t="shared" si="242"/>
        <v>9.1</v>
      </c>
      <c r="D936" s="1">
        <f t="shared" si="254"/>
        <v>5576.6999999999962</v>
      </c>
      <c r="E936" s="1"/>
      <c r="F936" s="1"/>
      <c r="G936" s="1"/>
      <c r="H936" s="1"/>
      <c r="I936" s="5">
        <f t="shared" si="243"/>
        <v>3</v>
      </c>
      <c r="J936" s="5">
        <f t="shared" si="244"/>
        <v>10</v>
      </c>
      <c r="K936" s="5">
        <f t="shared" si="245"/>
        <v>2003</v>
      </c>
      <c r="L936" s="18">
        <f t="shared" si="246"/>
        <v>2</v>
      </c>
      <c r="M936" s="5">
        <f t="shared" si="247"/>
        <v>837</v>
      </c>
      <c r="N936" s="5">
        <f t="shared" si="248"/>
        <v>516</v>
      </c>
      <c r="O936" s="5">
        <f t="shared" si="249"/>
        <v>-1</v>
      </c>
      <c r="P936" s="1">
        <f t="shared" si="250"/>
        <v>17.75</v>
      </c>
      <c r="Q936" s="1">
        <f t="shared" si="251"/>
        <v>-0.25</v>
      </c>
      <c r="R936" s="1">
        <f t="shared" si="257"/>
        <v>-47.350000000000364</v>
      </c>
      <c r="S936" s="1">
        <f t="shared" si="252"/>
        <v>0</v>
      </c>
      <c r="T936" s="1">
        <f t="shared" si="256"/>
        <v>12.235000000000003</v>
      </c>
      <c r="U936" s="1">
        <f t="shared" si="255"/>
        <v>9.1</v>
      </c>
      <c r="V936" s="1">
        <f t="shared" si="253"/>
        <v>0</v>
      </c>
    </row>
    <row r="937" spans="1:22" x14ac:dyDescent="0.25">
      <c r="A937" t="s">
        <v>948</v>
      </c>
      <c r="B937" s="17">
        <f t="shared" si="241"/>
        <v>37910</v>
      </c>
      <c r="C937" s="1">
        <f t="shared" si="242"/>
        <v>2.5499999999999998</v>
      </c>
      <c r="D937" s="1">
        <f t="shared" si="254"/>
        <v>5579.2499999999964</v>
      </c>
      <c r="E937" s="1"/>
      <c r="F937" s="1"/>
      <c r="G937" s="1"/>
      <c r="H937" s="1"/>
      <c r="I937" s="5">
        <f t="shared" si="243"/>
        <v>4</v>
      </c>
      <c r="J937" s="5">
        <f t="shared" si="244"/>
        <v>10</v>
      </c>
      <c r="K937" s="5">
        <f t="shared" si="245"/>
        <v>2003</v>
      </c>
      <c r="L937" s="18">
        <f t="shared" si="246"/>
        <v>3</v>
      </c>
      <c r="M937" s="5">
        <f t="shared" si="247"/>
        <v>723</v>
      </c>
      <c r="N937" s="5">
        <f t="shared" si="248"/>
        <v>825</v>
      </c>
      <c r="O937" s="5">
        <f t="shared" si="249"/>
        <v>1</v>
      </c>
      <c r="P937" s="1">
        <f t="shared" si="250"/>
        <v>17.600000000000001</v>
      </c>
      <c r="Q937" s="1">
        <f t="shared" si="251"/>
        <v>-4.1500000000000004</v>
      </c>
      <c r="R937" s="1">
        <f t="shared" si="257"/>
        <v>-44.800000000000182</v>
      </c>
      <c r="S937" s="1">
        <f t="shared" si="252"/>
        <v>0</v>
      </c>
      <c r="T937" s="1">
        <f t="shared" si="256"/>
        <v>12.032500000000002</v>
      </c>
      <c r="U937" s="1">
        <f t="shared" si="255"/>
        <v>2.5499999999999998</v>
      </c>
      <c r="V937" s="1">
        <f t="shared" si="253"/>
        <v>3.15</v>
      </c>
    </row>
    <row r="938" spans="1:22" x14ac:dyDescent="0.25">
      <c r="A938" t="s">
        <v>949</v>
      </c>
      <c r="B938" s="17">
        <f t="shared" si="241"/>
        <v>37911</v>
      </c>
      <c r="C938" s="1">
        <f t="shared" si="242"/>
        <v>9.35</v>
      </c>
      <c r="D938" s="1">
        <f t="shared" si="254"/>
        <v>5588.5999999999967</v>
      </c>
      <c r="E938" s="1"/>
      <c r="F938" s="1"/>
      <c r="G938" s="1"/>
      <c r="H938" s="1"/>
      <c r="I938" s="5">
        <f t="shared" si="243"/>
        <v>5</v>
      </c>
      <c r="J938" s="5">
        <f t="shared" si="244"/>
        <v>10</v>
      </c>
      <c r="K938" s="5">
        <f t="shared" si="245"/>
        <v>2003</v>
      </c>
      <c r="L938" s="18">
        <f t="shared" si="246"/>
        <v>4</v>
      </c>
      <c r="M938" s="5">
        <f t="shared" si="247"/>
        <v>846</v>
      </c>
      <c r="N938" s="5">
        <f t="shared" si="248"/>
        <v>528</v>
      </c>
      <c r="O938" s="5">
        <f t="shared" si="249"/>
        <v>-1</v>
      </c>
      <c r="P938" s="1">
        <f t="shared" si="250"/>
        <v>13.2</v>
      </c>
      <c r="Q938" s="1">
        <f t="shared" si="251"/>
        <v>-2.25</v>
      </c>
      <c r="R938" s="1">
        <f t="shared" si="257"/>
        <v>-35.449999999999818</v>
      </c>
      <c r="S938" s="1">
        <f t="shared" si="252"/>
        <v>0</v>
      </c>
      <c r="T938" s="1">
        <f t="shared" si="256"/>
        <v>12.177500000000002</v>
      </c>
      <c r="U938" s="1">
        <f t="shared" si="255"/>
        <v>9.35</v>
      </c>
      <c r="V938" s="1">
        <f t="shared" si="253"/>
        <v>12.65</v>
      </c>
    </row>
    <row r="939" spans="1:22" x14ac:dyDescent="0.25">
      <c r="A939" t="s">
        <v>950</v>
      </c>
      <c r="B939" s="17">
        <f t="shared" si="241"/>
        <v>37914</v>
      </c>
      <c r="C939" s="1">
        <f t="shared" si="242"/>
        <v>16.05</v>
      </c>
      <c r="D939" s="1">
        <f t="shared" si="254"/>
        <v>5604.6499999999969</v>
      </c>
      <c r="E939" s="1"/>
      <c r="F939" s="1"/>
      <c r="G939" s="1"/>
      <c r="H939" s="1"/>
      <c r="I939" s="5">
        <f t="shared" si="243"/>
        <v>1</v>
      </c>
      <c r="J939" s="5">
        <f t="shared" si="244"/>
        <v>10</v>
      </c>
      <c r="K939" s="5">
        <f t="shared" si="245"/>
        <v>2003</v>
      </c>
      <c r="L939" s="18">
        <f t="shared" si="246"/>
        <v>3</v>
      </c>
      <c r="M939" s="5">
        <f t="shared" si="247"/>
        <v>876</v>
      </c>
      <c r="N939" s="5">
        <f t="shared" si="248"/>
        <v>543</v>
      </c>
      <c r="O939" s="5">
        <f t="shared" si="249"/>
        <v>-1</v>
      </c>
      <c r="P939" s="1">
        <f t="shared" si="250"/>
        <v>16.05</v>
      </c>
      <c r="Q939" s="1">
        <f t="shared" si="251"/>
        <v>-3.25</v>
      </c>
      <c r="R939" s="1">
        <f t="shared" si="257"/>
        <v>-19.399999999999636</v>
      </c>
      <c r="S939" s="1">
        <f t="shared" si="252"/>
        <v>0</v>
      </c>
      <c r="T939" s="1">
        <f t="shared" si="256"/>
        <v>12.642500000000002</v>
      </c>
      <c r="U939" s="1">
        <f t="shared" si="255"/>
        <v>16.05</v>
      </c>
      <c r="V939" s="1">
        <f t="shared" si="253"/>
        <v>16</v>
      </c>
    </row>
    <row r="940" spans="1:22" x14ac:dyDescent="0.25">
      <c r="A940" t="s">
        <v>951</v>
      </c>
      <c r="B940" s="17">
        <f t="shared" si="241"/>
        <v>37915</v>
      </c>
      <c r="C940" s="1">
        <f t="shared" si="242"/>
        <v>10.050000000000001</v>
      </c>
      <c r="D940" s="1">
        <f t="shared" si="254"/>
        <v>5614.6999999999971</v>
      </c>
      <c r="E940" s="1"/>
      <c r="F940" s="1"/>
      <c r="G940" s="1"/>
      <c r="H940" s="1"/>
      <c r="I940" s="5">
        <f t="shared" si="243"/>
        <v>2</v>
      </c>
      <c r="J940" s="5">
        <f t="shared" si="244"/>
        <v>10</v>
      </c>
      <c r="K940" s="5">
        <f t="shared" si="245"/>
        <v>2003</v>
      </c>
      <c r="L940" s="18">
        <f t="shared" si="246"/>
        <v>2</v>
      </c>
      <c r="M940" s="5">
        <f t="shared" si="247"/>
        <v>771</v>
      </c>
      <c r="N940" s="5">
        <f t="shared" si="248"/>
        <v>525</v>
      </c>
      <c r="O940" s="5">
        <f t="shared" si="249"/>
        <v>-1</v>
      </c>
      <c r="P940" s="1">
        <f t="shared" si="250"/>
        <v>12.75</v>
      </c>
      <c r="Q940" s="1">
        <f t="shared" si="251"/>
        <v>-2.5</v>
      </c>
      <c r="R940" s="1">
        <f t="shared" si="257"/>
        <v>-9.3499999999994543</v>
      </c>
      <c r="S940" s="1">
        <f t="shared" si="252"/>
        <v>0</v>
      </c>
      <c r="T940" s="1">
        <f t="shared" si="256"/>
        <v>13.105</v>
      </c>
      <c r="U940" s="1">
        <f t="shared" si="255"/>
        <v>10.050000000000001</v>
      </c>
      <c r="V940" s="1">
        <f t="shared" si="253"/>
        <v>12.75</v>
      </c>
    </row>
    <row r="941" spans="1:22" x14ac:dyDescent="0.25">
      <c r="A941" t="s">
        <v>952</v>
      </c>
      <c r="B941" s="17">
        <f t="shared" si="241"/>
        <v>37916</v>
      </c>
      <c r="C941" s="1">
        <f t="shared" si="242"/>
        <v>-3.8</v>
      </c>
      <c r="D941" s="1">
        <f t="shared" si="254"/>
        <v>5610.8999999999969</v>
      </c>
      <c r="E941" s="1"/>
      <c r="F941" s="1"/>
      <c r="G941" s="1"/>
      <c r="H941" s="1"/>
      <c r="I941" s="5">
        <f t="shared" si="243"/>
        <v>3</v>
      </c>
      <c r="J941" s="5">
        <f t="shared" si="244"/>
        <v>10</v>
      </c>
      <c r="K941" s="5">
        <f t="shared" si="245"/>
        <v>2003</v>
      </c>
      <c r="L941" s="18">
        <f t="shared" si="246"/>
        <v>2</v>
      </c>
      <c r="M941" s="5">
        <f t="shared" si="247"/>
        <v>774</v>
      </c>
      <c r="N941" s="5">
        <f t="shared" si="248"/>
        <v>612</v>
      </c>
      <c r="O941" s="5">
        <f t="shared" si="249"/>
        <v>-1</v>
      </c>
      <c r="P941" s="1">
        <f t="shared" si="250"/>
        <v>3.8</v>
      </c>
      <c r="Q941" s="1">
        <f t="shared" si="251"/>
        <v>-7.7</v>
      </c>
      <c r="R941" s="1">
        <f t="shared" si="257"/>
        <v>-13.149999999999636</v>
      </c>
      <c r="S941" s="1">
        <f t="shared" si="252"/>
        <v>0</v>
      </c>
      <c r="T941" s="1">
        <f t="shared" si="256"/>
        <v>13.127500000000001</v>
      </c>
      <c r="U941" s="1">
        <f t="shared" si="255"/>
        <v>-3.8</v>
      </c>
      <c r="V941" s="1">
        <f t="shared" si="253"/>
        <v>0</v>
      </c>
    </row>
    <row r="942" spans="1:22" x14ac:dyDescent="0.25">
      <c r="A942" t="s">
        <v>953</v>
      </c>
      <c r="B942" s="17">
        <f t="shared" si="241"/>
        <v>37917</v>
      </c>
      <c r="C942" s="1">
        <f t="shared" si="242"/>
        <v>3.8</v>
      </c>
      <c r="D942" s="1">
        <f t="shared" si="254"/>
        <v>5614.6999999999971</v>
      </c>
      <c r="E942" s="1"/>
      <c r="F942" s="1"/>
      <c r="G942" s="1"/>
      <c r="H942" s="1"/>
      <c r="I942" s="5">
        <f t="shared" si="243"/>
        <v>4</v>
      </c>
      <c r="J942" s="5">
        <f t="shared" si="244"/>
        <v>10</v>
      </c>
      <c r="K942" s="5">
        <f t="shared" si="245"/>
        <v>2003</v>
      </c>
      <c r="L942" s="18">
        <f t="shared" si="246"/>
        <v>3</v>
      </c>
      <c r="M942" s="5">
        <f t="shared" si="247"/>
        <v>798</v>
      </c>
      <c r="N942" s="5">
        <f t="shared" si="248"/>
        <v>567</v>
      </c>
      <c r="O942" s="5">
        <f t="shared" si="249"/>
        <v>-1</v>
      </c>
      <c r="P942" s="1">
        <f t="shared" si="250"/>
        <v>11.7</v>
      </c>
      <c r="Q942" s="1">
        <f t="shared" si="251"/>
        <v>-2.7</v>
      </c>
      <c r="R942" s="1">
        <f t="shared" si="257"/>
        <v>-9.3499999999994543</v>
      </c>
      <c r="S942" s="1">
        <f t="shared" si="252"/>
        <v>0</v>
      </c>
      <c r="T942" s="1">
        <f t="shared" si="256"/>
        <v>12.395</v>
      </c>
      <c r="U942" s="1">
        <f t="shared" si="255"/>
        <v>3.8</v>
      </c>
      <c r="V942" s="1">
        <f t="shared" si="253"/>
        <v>11.7</v>
      </c>
    </row>
    <row r="943" spans="1:22" x14ac:dyDescent="0.25">
      <c r="A943" t="s">
        <v>954</v>
      </c>
      <c r="B943" s="17">
        <f t="shared" si="241"/>
        <v>37918</v>
      </c>
      <c r="C943" s="1">
        <f t="shared" si="242"/>
        <v>-17.25</v>
      </c>
      <c r="D943" s="1">
        <f t="shared" si="254"/>
        <v>5597.4499999999971</v>
      </c>
      <c r="E943" s="1"/>
      <c r="F943" s="1"/>
      <c r="G943" s="1"/>
      <c r="H943" s="1"/>
      <c r="I943" s="5">
        <f t="shared" si="243"/>
        <v>5</v>
      </c>
      <c r="J943" s="5">
        <f t="shared" si="244"/>
        <v>10</v>
      </c>
      <c r="K943" s="5">
        <f t="shared" si="245"/>
        <v>2003</v>
      </c>
      <c r="L943" s="18">
        <f t="shared" si="246"/>
        <v>2</v>
      </c>
      <c r="M943" s="5">
        <f t="shared" si="247"/>
        <v>606</v>
      </c>
      <c r="N943" s="5">
        <f t="shared" si="248"/>
        <v>906</v>
      </c>
      <c r="O943" s="5">
        <f t="shared" si="249"/>
        <v>1</v>
      </c>
      <c r="P943" s="1">
        <f t="shared" si="250"/>
        <v>5.25</v>
      </c>
      <c r="Q943" s="1">
        <f t="shared" si="251"/>
        <v>-17.05</v>
      </c>
      <c r="R943" s="1">
        <f t="shared" si="257"/>
        <v>-26.599999999999454</v>
      </c>
      <c r="S943" s="1">
        <f t="shared" si="252"/>
        <v>0</v>
      </c>
      <c r="T943" s="1">
        <f t="shared" si="256"/>
        <v>11.459999999999999</v>
      </c>
      <c r="U943" s="1">
        <f t="shared" si="255"/>
        <v>-17.25</v>
      </c>
      <c r="V943" s="1">
        <f t="shared" si="253"/>
        <v>5.25</v>
      </c>
    </row>
    <row r="944" spans="1:22" x14ac:dyDescent="0.25">
      <c r="A944" t="s">
        <v>955</v>
      </c>
      <c r="B944" s="17">
        <f t="shared" si="241"/>
        <v>37921</v>
      </c>
      <c r="C944" s="1">
        <f t="shared" si="242"/>
        <v>-0.65</v>
      </c>
      <c r="D944" s="1">
        <f t="shared" si="254"/>
        <v>5596.7999999999975</v>
      </c>
      <c r="E944" s="1"/>
      <c r="F944" s="1"/>
      <c r="G944" s="1"/>
      <c r="H944" s="1"/>
      <c r="I944" s="5">
        <f t="shared" si="243"/>
        <v>1</v>
      </c>
      <c r="J944" s="5">
        <f t="shared" si="244"/>
        <v>10</v>
      </c>
      <c r="K944" s="5">
        <f t="shared" si="245"/>
        <v>2003</v>
      </c>
      <c r="L944" s="18">
        <f t="shared" si="246"/>
        <v>1</v>
      </c>
      <c r="M944" s="5">
        <f t="shared" si="247"/>
        <v>624</v>
      </c>
      <c r="N944" s="5">
        <f t="shared" si="248"/>
        <v>876</v>
      </c>
      <c r="O944" s="5">
        <f t="shared" si="249"/>
        <v>1</v>
      </c>
      <c r="P944" s="1">
        <f t="shared" si="250"/>
        <v>3.3</v>
      </c>
      <c r="Q944" s="1">
        <f t="shared" si="251"/>
        <v>-2.4500000000000002</v>
      </c>
      <c r="R944" s="1">
        <f t="shared" si="257"/>
        <v>-27.249999999999091</v>
      </c>
      <c r="S944" s="1">
        <f t="shared" si="252"/>
        <v>0</v>
      </c>
      <c r="T944" s="1">
        <f t="shared" si="256"/>
        <v>10.475</v>
      </c>
      <c r="U944" s="1">
        <f t="shared" si="255"/>
        <v>-0.65</v>
      </c>
      <c r="V944" s="1">
        <f t="shared" si="253"/>
        <v>0</v>
      </c>
    </row>
    <row r="945" spans="1:22" x14ac:dyDescent="0.25">
      <c r="A945" t="s">
        <v>956</v>
      </c>
      <c r="B945" s="17">
        <f t="shared" si="241"/>
        <v>37922</v>
      </c>
      <c r="C945" s="1">
        <f t="shared" si="242"/>
        <v>7.65</v>
      </c>
      <c r="D945" s="1">
        <f t="shared" si="254"/>
        <v>5604.4499999999971</v>
      </c>
      <c r="E945" s="1"/>
      <c r="F945" s="1"/>
      <c r="G945" s="1"/>
      <c r="H945" s="1"/>
      <c r="I945" s="5">
        <f t="shared" si="243"/>
        <v>2</v>
      </c>
      <c r="J945" s="5">
        <f t="shared" si="244"/>
        <v>10</v>
      </c>
      <c r="K945" s="5">
        <f t="shared" si="245"/>
        <v>2003</v>
      </c>
      <c r="L945" s="18">
        <f t="shared" si="246"/>
        <v>2</v>
      </c>
      <c r="M945" s="5">
        <f t="shared" si="247"/>
        <v>900</v>
      </c>
      <c r="N945" s="5">
        <f t="shared" si="248"/>
        <v>840</v>
      </c>
      <c r="O945" s="5">
        <f t="shared" si="249"/>
        <v>-1</v>
      </c>
      <c r="P945" s="1">
        <f t="shared" si="250"/>
        <v>7.8</v>
      </c>
      <c r="Q945" s="1">
        <f t="shared" si="251"/>
        <v>-5.7</v>
      </c>
      <c r="R945" s="1">
        <f t="shared" si="257"/>
        <v>-19.599999999999454</v>
      </c>
      <c r="S945" s="1">
        <f t="shared" si="252"/>
        <v>0</v>
      </c>
      <c r="T945" s="1">
        <f t="shared" si="256"/>
        <v>10.0375</v>
      </c>
      <c r="U945" s="1">
        <f t="shared" si="255"/>
        <v>7.65</v>
      </c>
      <c r="V945" s="1">
        <f t="shared" si="253"/>
        <v>7.8</v>
      </c>
    </row>
    <row r="946" spans="1:22" x14ac:dyDescent="0.25">
      <c r="A946" t="s">
        <v>957</v>
      </c>
      <c r="B946" s="17">
        <f t="shared" si="241"/>
        <v>37923</v>
      </c>
      <c r="C946" s="1">
        <f t="shared" si="242"/>
        <v>3.45</v>
      </c>
      <c r="D946" s="1">
        <f t="shared" si="254"/>
        <v>5607.8999999999969</v>
      </c>
      <c r="E946" s="1"/>
      <c r="F946" s="1"/>
      <c r="G946" s="1"/>
      <c r="H946" s="1"/>
      <c r="I946" s="5">
        <f t="shared" si="243"/>
        <v>3</v>
      </c>
      <c r="J946" s="5">
        <f t="shared" si="244"/>
        <v>10</v>
      </c>
      <c r="K946" s="5">
        <f t="shared" si="245"/>
        <v>2003</v>
      </c>
      <c r="L946" s="18">
        <f t="shared" si="246"/>
        <v>5</v>
      </c>
      <c r="M946" s="5">
        <f t="shared" si="247"/>
        <v>588</v>
      </c>
      <c r="N946" s="5">
        <f t="shared" si="248"/>
        <v>552</v>
      </c>
      <c r="O946" s="5">
        <f t="shared" si="249"/>
        <v>-1</v>
      </c>
      <c r="P946" s="1">
        <f t="shared" si="250"/>
        <v>9.9</v>
      </c>
      <c r="Q946" s="1">
        <f t="shared" si="251"/>
        <v>-5.7</v>
      </c>
      <c r="R946" s="1">
        <f t="shared" si="257"/>
        <v>-16.149999999999636</v>
      </c>
      <c r="S946" s="1">
        <f t="shared" si="252"/>
        <v>0</v>
      </c>
      <c r="T946" s="1">
        <f t="shared" si="256"/>
        <v>9.09</v>
      </c>
      <c r="U946" s="1">
        <f t="shared" si="255"/>
        <v>3.45</v>
      </c>
      <c r="V946" s="1">
        <f t="shared" si="253"/>
        <v>4.9000000000000004</v>
      </c>
    </row>
    <row r="947" spans="1:22" x14ac:dyDescent="0.25">
      <c r="A947" t="s">
        <v>958</v>
      </c>
      <c r="B947" s="17">
        <f t="shared" si="241"/>
        <v>37924</v>
      </c>
      <c r="C947" s="1">
        <f t="shared" si="242"/>
        <v>3.2</v>
      </c>
      <c r="D947" s="1">
        <f t="shared" si="254"/>
        <v>5611.0999999999967</v>
      </c>
      <c r="E947" s="1"/>
      <c r="F947" s="1"/>
      <c r="G947" s="1"/>
      <c r="H947" s="1"/>
      <c r="I947" s="5">
        <f t="shared" si="243"/>
        <v>4</v>
      </c>
      <c r="J947" s="5">
        <f t="shared" si="244"/>
        <v>10</v>
      </c>
      <c r="K947" s="5">
        <f t="shared" si="245"/>
        <v>2003</v>
      </c>
      <c r="L947" s="18">
        <f t="shared" si="246"/>
        <v>2</v>
      </c>
      <c r="M947" s="5">
        <f t="shared" si="247"/>
        <v>570</v>
      </c>
      <c r="N947" s="5">
        <f t="shared" si="248"/>
        <v>522</v>
      </c>
      <c r="O947" s="5">
        <f t="shared" si="249"/>
        <v>-1</v>
      </c>
      <c r="P947" s="1">
        <f t="shared" si="250"/>
        <v>18.75</v>
      </c>
      <c r="Q947" s="1">
        <f t="shared" si="251"/>
        <v>-0.25</v>
      </c>
      <c r="R947" s="1">
        <f t="shared" si="257"/>
        <v>-12.949999999999818</v>
      </c>
      <c r="S947" s="1">
        <f t="shared" si="252"/>
        <v>0</v>
      </c>
      <c r="T947" s="1">
        <f t="shared" si="256"/>
        <v>8.9450000000000021</v>
      </c>
      <c r="U947" s="1">
        <f t="shared" si="255"/>
        <v>3.2</v>
      </c>
      <c r="V947" s="1">
        <f t="shared" si="253"/>
        <v>0</v>
      </c>
    </row>
    <row r="948" spans="1:22" x14ac:dyDescent="0.25">
      <c r="A948" t="s">
        <v>959</v>
      </c>
      <c r="B948" s="17">
        <f t="shared" si="241"/>
        <v>37925</v>
      </c>
      <c r="C948" s="1">
        <f t="shared" si="242"/>
        <v>-1.05</v>
      </c>
      <c r="D948" s="1">
        <f t="shared" si="254"/>
        <v>5610.0499999999965</v>
      </c>
      <c r="E948" s="1"/>
      <c r="F948" s="1"/>
      <c r="G948" s="1"/>
      <c r="H948" s="1"/>
      <c r="I948" s="5">
        <f t="shared" si="243"/>
        <v>5</v>
      </c>
      <c r="J948" s="5">
        <f t="shared" si="244"/>
        <v>10</v>
      </c>
      <c r="K948" s="5">
        <f t="shared" si="245"/>
        <v>2003</v>
      </c>
      <c r="L948" s="18">
        <f t="shared" si="246"/>
        <v>2</v>
      </c>
      <c r="M948" s="5">
        <f t="shared" si="247"/>
        <v>819</v>
      </c>
      <c r="N948" s="5">
        <f t="shared" si="248"/>
        <v>534</v>
      </c>
      <c r="O948" s="5">
        <f t="shared" si="249"/>
        <v>-1</v>
      </c>
      <c r="P948" s="1">
        <f t="shared" si="250"/>
        <v>6.1</v>
      </c>
      <c r="Q948" s="1">
        <f t="shared" si="251"/>
        <v>-3.95</v>
      </c>
      <c r="R948" s="1">
        <f t="shared" si="257"/>
        <v>-4.6500000000005457</v>
      </c>
      <c r="S948" s="1">
        <f t="shared" si="252"/>
        <v>0</v>
      </c>
      <c r="T948" s="1">
        <f t="shared" si="256"/>
        <v>9.0350000000000001</v>
      </c>
      <c r="U948" s="1">
        <f t="shared" si="255"/>
        <v>-1.05</v>
      </c>
      <c r="V948" s="1">
        <f t="shared" si="253"/>
        <v>6.1</v>
      </c>
    </row>
    <row r="949" spans="1:22" x14ac:dyDescent="0.25">
      <c r="A949" t="s">
        <v>960</v>
      </c>
      <c r="B949" s="17">
        <f t="shared" si="241"/>
        <v>37928</v>
      </c>
      <c r="C949" s="1">
        <f t="shared" si="242"/>
        <v>4.6500000000000004</v>
      </c>
      <c r="D949" s="1">
        <f t="shared" si="254"/>
        <v>5614.6999999999962</v>
      </c>
      <c r="E949" s="1"/>
      <c r="F949" s="1"/>
      <c r="G949" s="1"/>
      <c r="H949" s="1"/>
      <c r="I949" s="5">
        <f t="shared" si="243"/>
        <v>1</v>
      </c>
      <c r="J949" s="5">
        <f t="shared" si="244"/>
        <v>11</v>
      </c>
      <c r="K949" s="5">
        <f t="shared" si="245"/>
        <v>2003</v>
      </c>
      <c r="L949" s="18">
        <f t="shared" si="246"/>
        <v>2</v>
      </c>
      <c r="M949" s="5">
        <f t="shared" si="247"/>
        <v>564</v>
      </c>
      <c r="N949" s="5">
        <f t="shared" si="248"/>
        <v>528</v>
      </c>
      <c r="O949" s="5">
        <f t="shared" si="249"/>
        <v>-1</v>
      </c>
      <c r="P949" s="1">
        <f t="shared" si="250"/>
        <v>11.5</v>
      </c>
      <c r="Q949" s="1">
        <f t="shared" si="251"/>
        <v>-4.5</v>
      </c>
      <c r="R949" s="1">
        <f t="shared" si="257"/>
        <v>0</v>
      </c>
      <c r="S949" s="1">
        <f t="shared" si="252"/>
        <v>0</v>
      </c>
      <c r="T949" s="1">
        <f t="shared" si="256"/>
        <v>9.5850000000000009</v>
      </c>
      <c r="U949" s="1">
        <f t="shared" si="255"/>
        <v>4.6500000000000004</v>
      </c>
      <c r="V949" s="1">
        <f t="shared" si="253"/>
        <v>11.5</v>
      </c>
    </row>
    <row r="950" spans="1:22" x14ac:dyDescent="0.25">
      <c r="A950" t="s">
        <v>961</v>
      </c>
      <c r="B950" s="17">
        <f t="shared" si="241"/>
        <v>37929</v>
      </c>
      <c r="C950" s="1">
        <f t="shared" si="242"/>
        <v>-1.6</v>
      </c>
      <c r="D950" s="1">
        <f t="shared" si="254"/>
        <v>5613.0999999999958</v>
      </c>
      <c r="E950" s="1"/>
      <c r="F950" s="1"/>
      <c r="G950" s="1"/>
      <c r="H950" s="1"/>
      <c r="I950" s="5">
        <f t="shared" si="243"/>
        <v>2</v>
      </c>
      <c r="J950" s="5">
        <f t="shared" si="244"/>
        <v>11</v>
      </c>
      <c r="K950" s="5">
        <f t="shared" si="245"/>
        <v>2003</v>
      </c>
      <c r="L950" s="18">
        <f t="shared" si="246"/>
        <v>2</v>
      </c>
      <c r="M950" s="5">
        <f t="shared" si="247"/>
        <v>783</v>
      </c>
      <c r="N950" s="5">
        <f t="shared" si="248"/>
        <v>639</v>
      </c>
      <c r="O950" s="5">
        <f t="shared" si="249"/>
        <v>-1</v>
      </c>
      <c r="P950" s="1">
        <f t="shared" si="250"/>
        <v>2.8</v>
      </c>
      <c r="Q950" s="1">
        <f t="shared" si="251"/>
        <v>-10.7</v>
      </c>
      <c r="R950" s="1">
        <f t="shared" si="257"/>
        <v>-1.6000000000012733</v>
      </c>
      <c r="S950" s="1">
        <f t="shared" si="252"/>
        <v>0</v>
      </c>
      <c r="T950" s="1">
        <f t="shared" si="256"/>
        <v>9.3975000000000026</v>
      </c>
      <c r="U950" s="1">
        <f t="shared" si="255"/>
        <v>-1.6</v>
      </c>
      <c r="V950" s="1">
        <f t="shared" si="253"/>
        <v>0</v>
      </c>
    </row>
    <row r="951" spans="1:22" x14ac:dyDescent="0.25">
      <c r="A951" t="s">
        <v>962</v>
      </c>
      <c r="B951" s="17">
        <f t="shared" si="241"/>
        <v>37930</v>
      </c>
      <c r="C951" s="1">
        <f t="shared" si="242"/>
        <v>-14.7</v>
      </c>
      <c r="D951" s="1">
        <f t="shared" si="254"/>
        <v>5598.399999999996</v>
      </c>
      <c r="E951" s="1"/>
      <c r="F951" s="1"/>
      <c r="G951" s="1"/>
      <c r="H951" s="1"/>
      <c r="I951" s="5">
        <f t="shared" si="243"/>
        <v>3</v>
      </c>
      <c r="J951" s="5">
        <f t="shared" si="244"/>
        <v>11</v>
      </c>
      <c r="K951" s="5">
        <f t="shared" si="245"/>
        <v>2003</v>
      </c>
      <c r="L951" s="18">
        <f t="shared" si="246"/>
        <v>2</v>
      </c>
      <c r="M951" s="5">
        <f t="shared" si="247"/>
        <v>537</v>
      </c>
      <c r="N951" s="5">
        <f t="shared" si="248"/>
        <v>894</v>
      </c>
      <c r="O951" s="5">
        <f t="shared" si="249"/>
        <v>1</v>
      </c>
      <c r="P951" s="1">
        <f t="shared" si="250"/>
        <v>2.2999999999999998</v>
      </c>
      <c r="Q951" s="1">
        <f t="shared" si="251"/>
        <v>-17</v>
      </c>
      <c r="R951" s="1">
        <f t="shared" si="257"/>
        <v>-16.300000000001091</v>
      </c>
      <c r="S951" s="1">
        <f t="shared" si="252"/>
        <v>0</v>
      </c>
      <c r="T951" s="1">
        <f t="shared" si="256"/>
        <v>9.2225000000000001</v>
      </c>
      <c r="U951" s="1">
        <f t="shared" si="255"/>
        <v>-14.7</v>
      </c>
      <c r="V951" s="1">
        <f t="shared" si="253"/>
        <v>0</v>
      </c>
    </row>
    <row r="952" spans="1:22" x14ac:dyDescent="0.25">
      <c r="A952" t="s">
        <v>963</v>
      </c>
      <c r="B952" s="17">
        <f t="shared" si="241"/>
        <v>37931</v>
      </c>
      <c r="C952" s="1">
        <f t="shared" si="242"/>
        <v>-7.05</v>
      </c>
      <c r="D952" s="1">
        <f t="shared" si="254"/>
        <v>5591.3499999999958</v>
      </c>
      <c r="E952" s="1"/>
      <c r="F952" s="1"/>
      <c r="G952" s="1"/>
      <c r="H952" s="1"/>
      <c r="I952" s="5">
        <f t="shared" si="243"/>
        <v>4</v>
      </c>
      <c r="J952" s="5">
        <f t="shared" si="244"/>
        <v>11</v>
      </c>
      <c r="K952" s="5">
        <f t="shared" si="245"/>
        <v>2003</v>
      </c>
      <c r="L952" s="18">
        <f t="shared" si="246"/>
        <v>2</v>
      </c>
      <c r="M952" s="5">
        <f t="shared" si="247"/>
        <v>552</v>
      </c>
      <c r="N952" s="5">
        <f t="shared" si="248"/>
        <v>756</v>
      </c>
      <c r="O952" s="5">
        <f t="shared" si="249"/>
        <v>1</v>
      </c>
      <c r="P952" s="1">
        <f t="shared" si="250"/>
        <v>1</v>
      </c>
      <c r="Q952" s="1">
        <f t="shared" si="251"/>
        <v>-7.7</v>
      </c>
      <c r="R952" s="1">
        <f t="shared" si="257"/>
        <v>-23.350000000001273</v>
      </c>
      <c r="S952" s="1">
        <f t="shared" si="252"/>
        <v>0</v>
      </c>
      <c r="T952" s="1">
        <f t="shared" si="256"/>
        <v>8.9350000000000005</v>
      </c>
      <c r="U952" s="1">
        <f t="shared" si="255"/>
        <v>-7.05</v>
      </c>
      <c r="V952" s="1">
        <f t="shared" si="253"/>
        <v>0</v>
      </c>
    </row>
    <row r="953" spans="1:22" x14ac:dyDescent="0.25">
      <c r="A953" t="s">
        <v>964</v>
      </c>
      <c r="B953" s="17">
        <f t="shared" si="241"/>
        <v>37932</v>
      </c>
      <c r="C953" s="1">
        <f t="shared" si="242"/>
        <v>10.050000000000001</v>
      </c>
      <c r="D953" s="1">
        <f t="shared" si="254"/>
        <v>5601.399999999996</v>
      </c>
      <c r="E953" s="1"/>
      <c r="F953" s="1"/>
      <c r="G953" s="1"/>
      <c r="H953" s="1"/>
      <c r="I953" s="5">
        <f t="shared" si="243"/>
        <v>5</v>
      </c>
      <c r="J953" s="5">
        <f t="shared" si="244"/>
        <v>11</v>
      </c>
      <c r="K953" s="5">
        <f t="shared" si="245"/>
        <v>2003</v>
      </c>
      <c r="L953" s="18">
        <f t="shared" si="246"/>
        <v>3</v>
      </c>
      <c r="M953" s="5">
        <f t="shared" si="247"/>
        <v>897</v>
      </c>
      <c r="N953" s="5">
        <f t="shared" si="248"/>
        <v>792</v>
      </c>
      <c r="O953" s="5">
        <f t="shared" si="249"/>
        <v>-1</v>
      </c>
      <c r="P953" s="1">
        <f t="shared" si="250"/>
        <v>14.15</v>
      </c>
      <c r="Q953" s="1">
        <f t="shared" si="251"/>
        <v>-12.1</v>
      </c>
      <c r="R953" s="1">
        <f t="shared" si="257"/>
        <v>-13.300000000001091</v>
      </c>
      <c r="S953" s="1">
        <f t="shared" si="252"/>
        <v>0</v>
      </c>
      <c r="T953" s="1">
        <f t="shared" si="256"/>
        <v>9.4525000000000006</v>
      </c>
      <c r="U953" s="1">
        <f t="shared" si="255"/>
        <v>10.050000000000001</v>
      </c>
      <c r="V953" s="1">
        <f t="shared" si="253"/>
        <v>6.05</v>
      </c>
    </row>
    <row r="954" spans="1:22" x14ac:dyDescent="0.25">
      <c r="A954" t="s">
        <v>965</v>
      </c>
      <c r="B954" s="17">
        <f t="shared" si="241"/>
        <v>37935</v>
      </c>
      <c r="C954" s="1">
        <f t="shared" si="242"/>
        <v>1.1000000000000001</v>
      </c>
      <c r="D954" s="1">
        <f t="shared" si="254"/>
        <v>5602.4999999999964</v>
      </c>
      <c r="E954" s="1"/>
      <c r="F954" s="1"/>
      <c r="G954" s="1"/>
      <c r="H954" s="1"/>
      <c r="I954" s="5">
        <f t="shared" si="243"/>
        <v>1</v>
      </c>
      <c r="J954" s="5">
        <f t="shared" si="244"/>
        <v>11</v>
      </c>
      <c r="K954" s="5">
        <f t="shared" si="245"/>
        <v>2003</v>
      </c>
      <c r="L954" s="18">
        <f t="shared" si="246"/>
        <v>1</v>
      </c>
      <c r="M954" s="5">
        <f t="shared" si="247"/>
        <v>888</v>
      </c>
      <c r="N954" s="5">
        <f t="shared" si="248"/>
        <v>780</v>
      </c>
      <c r="O954" s="5">
        <f t="shared" si="249"/>
        <v>-1</v>
      </c>
      <c r="P954" s="1">
        <f t="shared" si="250"/>
        <v>2.8</v>
      </c>
      <c r="Q954" s="1">
        <f t="shared" si="251"/>
        <v>-2.7</v>
      </c>
      <c r="R954" s="1">
        <f t="shared" si="257"/>
        <v>-12.200000000000728</v>
      </c>
      <c r="S954" s="1">
        <f t="shared" si="252"/>
        <v>0</v>
      </c>
      <c r="T954" s="1">
        <f t="shared" si="256"/>
        <v>9.1425000000000018</v>
      </c>
      <c r="U954" s="1">
        <f t="shared" si="255"/>
        <v>1.1000000000000001</v>
      </c>
      <c r="V954" s="1">
        <f t="shared" si="253"/>
        <v>0</v>
      </c>
    </row>
    <row r="955" spans="1:22" x14ac:dyDescent="0.25">
      <c r="A955" t="s">
        <v>966</v>
      </c>
      <c r="B955" s="17">
        <f t="shared" si="241"/>
        <v>37936</v>
      </c>
      <c r="C955" s="1">
        <f t="shared" si="242"/>
        <v>2.0499999999999998</v>
      </c>
      <c r="D955" s="1">
        <f t="shared" si="254"/>
        <v>5604.5499999999965</v>
      </c>
      <c r="E955" s="1"/>
      <c r="F955" s="1"/>
      <c r="G955" s="1"/>
      <c r="H955" s="1"/>
      <c r="I955" s="5">
        <f t="shared" si="243"/>
        <v>2</v>
      </c>
      <c r="J955" s="5">
        <f t="shared" si="244"/>
        <v>11</v>
      </c>
      <c r="K955" s="5">
        <f t="shared" si="245"/>
        <v>2003</v>
      </c>
      <c r="L955" s="18">
        <f t="shared" si="246"/>
        <v>1</v>
      </c>
      <c r="M955" s="5">
        <f t="shared" si="247"/>
        <v>606</v>
      </c>
      <c r="N955" s="5">
        <f t="shared" si="248"/>
        <v>564</v>
      </c>
      <c r="O955" s="5">
        <f t="shared" si="249"/>
        <v>-1</v>
      </c>
      <c r="P955" s="1">
        <f t="shared" si="250"/>
        <v>2.0499999999999998</v>
      </c>
      <c r="Q955" s="1">
        <f t="shared" si="251"/>
        <v>-2.75</v>
      </c>
      <c r="R955" s="1">
        <f t="shared" si="257"/>
        <v>-10.150000000000546</v>
      </c>
      <c r="S955" s="1">
        <f t="shared" si="252"/>
        <v>0</v>
      </c>
      <c r="T955" s="1">
        <f t="shared" si="256"/>
        <v>9.0275000000000016</v>
      </c>
      <c r="U955" s="1">
        <f t="shared" si="255"/>
        <v>2.0499999999999998</v>
      </c>
      <c r="V955" s="1">
        <f t="shared" si="253"/>
        <v>1.25</v>
      </c>
    </row>
    <row r="956" spans="1:22" x14ac:dyDescent="0.25">
      <c r="A956" t="s">
        <v>967</v>
      </c>
      <c r="B956" s="17">
        <f t="shared" si="241"/>
        <v>37937</v>
      </c>
      <c r="C956" s="1">
        <f t="shared" si="242"/>
        <v>11.4</v>
      </c>
      <c r="D956" s="1">
        <f t="shared" si="254"/>
        <v>5615.9499999999962</v>
      </c>
      <c r="E956" s="1"/>
      <c r="F956" s="1"/>
      <c r="G956" s="1"/>
      <c r="H956" s="1"/>
      <c r="I956" s="5">
        <f t="shared" si="243"/>
        <v>3</v>
      </c>
      <c r="J956" s="5">
        <f t="shared" si="244"/>
        <v>11</v>
      </c>
      <c r="K956" s="5">
        <f t="shared" si="245"/>
        <v>2003</v>
      </c>
      <c r="L956" s="18">
        <f t="shared" si="246"/>
        <v>2</v>
      </c>
      <c r="M956" s="5">
        <f t="shared" si="247"/>
        <v>843</v>
      </c>
      <c r="N956" s="5">
        <f t="shared" si="248"/>
        <v>573</v>
      </c>
      <c r="O956" s="5">
        <f t="shared" si="249"/>
        <v>-1</v>
      </c>
      <c r="P956" s="1">
        <f t="shared" si="250"/>
        <v>12.8</v>
      </c>
      <c r="Q956" s="1">
        <f t="shared" si="251"/>
        <v>-4.25</v>
      </c>
      <c r="R956" s="1">
        <f t="shared" si="257"/>
        <v>0</v>
      </c>
      <c r="S956" s="1">
        <f t="shared" si="252"/>
        <v>0</v>
      </c>
      <c r="T956" s="1">
        <f t="shared" si="256"/>
        <v>8.7800000000000029</v>
      </c>
      <c r="U956" s="1">
        <f t="shared" si="255"/>
        <v>11.4</v>
      </c>
      <c r="V956" s="1">
        <f t="shared" si="253"/>
        <v>12.8</v>
      </c>
    </row>
    <row r="957" spans="1:22" x14ac:dyDescent="0.25">
      <c r="A957" t="s">
        <v>968</v>
      </c>
      <c r="B957" s="17">
        <f t="shared" si="241"/>
        <v>37938</v>
      </c>
      <c r="C957" s="1">
        <f t="shared" si="242"/>
        <v>18.649999999999999</v>
      </c>
      <c r="D957" s="1">
        <f t="shared" si="254"/>
        <v>5634.5999999999958</v>
      </c>
      <c r="E957" s="1"/>
      <c r="F957" s="1"/>
      <c r="G957" s="1"/>
      <c r="H957" s="1"/>
      <c r="I957" s="5">
        <f t="shared" si="243"/>
        <v>4</v>
      </c>
      <c r="J957" s="5">
        <f t="shared" si="244"/>
        <v>11</v>
      </c>
      <c r="K957" s="5">
        <f t="shared" si="245"/>
        <v>2003</v>
      </c>
      <c r="L957" s="18">
        <f t="shared" si="246"/>
        <v>6</v>
      </c>
      <c r="M957" s="5">
        <f t="shared" si="247"/>
        <v>786</v>
      </c>
      <c r="N957" s="5">
        <f t="shared" si="248"/>
        <v>555</v>
      </c>
      <c r="O957" s="5">
        <f t="shared" si="249"/>
        <v>-1</v>
      </c>
      <c r="P957" s="1">
        <f t="shared" si="250"/>
        <v>22</v>
      </c>
      <c r="Q957" s="1">
        <f t="shared" si="251"/>
        <v>-3.75</v>
      </c>
      <c r="R957" s="1">
        <f t="shared" si="257"/>
        <v>0</v>
      </c>
      <c r="S957" s="1">
        <f t="shared" si="252"/>
        <v>0</v>
      </c>
      <c r="T957" s="1">
        <f t="shared" si="256"/>
        <v>9.0000000000000018</v>
      </c>
      <c r="U957" s="1">
        <f t="shared" si="255"/>
        <v>18.649999999999999</v>
      </c>
      <c r="V957" s="1">
        <f t="shared" si="253"/>
        <v>19.850000000000001</v>
      </c>
    </row>
    <row r="958" spans="1:22" x14ac:dyDescent="0.25">
      <c r="A958" t="s">
        <v>969</v>
      </c>
      <c r="B958" s="17">
        <f t="shared" si="241"/>
        <v>37939</v>
      </c>
      <c r="C958" s="1">
        <f t="shared" si="242"/>
        <v>3.05</v>
      </c>
      <c r="D958" s="1">
        <f t="shared" si="254"/>
        <v>5637.649999999996</v>
      </c>
      <c r="E958" s="1"/>
      <c r="F958" s="1"/>
      <c r="G958" s="1"/>
      <c r="H958" s="1"/>
      <c r="I958" s="5">
        <f t="shared" si="243"/>
        <v>5</v>
      </c>
      <c r="J958" s="5">
        <f t="shared" si="244"/>
        <v>11</v>
      </c>
      <c r="K958" s="5">
        <f t="shared" si="245"/>
        <v>2003</v>
      </c>
      <c r="L958" s="18">
        <f t="shared" si="246"/>
        <v>1</v>
      </c>
      <c r="M958" s="5">
        <f t="shared" si="247"/>
        <v>849</v>
      </c>
      <c r="N958" s="5">
        <f t="shared" si="248"/>
        <v>822</v>
      </c>
      <c r="O958" s="5">
        <f t="shared" si="249"/>
        <v>-1</v>
      </c>
      <c r="P958" s="1">
        <f t="shared" si="250"/>
        <v>6</v>
      </c>
      <c r="Q958" s="1">
        <f t="shared" si="251"/>
        <v>-0.25</v>
      </c>
      <c r="R958" s="1">
        <f t="shared" si="257"/>
        <v>0</v>
      </c>
      <c r="S958" s="1">
        <f t="shared" si="252"/>
        <v>0</v>
      </c>
      <c r="T958" s="1">
        <f t="shared" si="256"/>
        <v>8.64</v>
      </c>
      <c r="U958" s="1">
        <f t="shared" si="255"/>
        <v>3.05</v>
      </c>
      <c r="V958" s="1">
        <f t="shared" si="253"/>
        <v>0</v>
      </c>
    </row>
    <row r="959" spans="1:22" x14ac:dyDescent="0.25">
      <c r="A959" t="s">
        <v>970</v>
      </c>
      <c r="B959" s="17">
        <f t="shared" si="241"/>
        <v>37942</v>
      </c>
      <c r="C959" s="1">
        <f t="shared" si="242"/>
        <v>7.25</v>
      </c>
      <c r="D959" s="1">
        <f t="shared" si="254"/>
        <v>5644.899999999996</v>
      </c>
      <c r="E959" s="1"/>
      <c r="F959" s="1"/>
      <c r="G959" s="1"/>
      <c r="H959" s="1"/>
      <c r="I959" s="5">
        <f t="shared" si="243"/>
        <v>1</v>
      </c>
      <c r="J959" s="5">
        <f t="shared" si="244"/>
        <v>11</v>
      </c>
      <c r="K959" s="5">
        <f t="shared" si="245"/>
        <v>2003</v>
      </c>
      <c r="L959" s="18">
        <f t="shared" si="246"/>
        <v>4</v>
      </c>
      <c r="M959" s="5">
        <f t="shared" si="247"/>
        <v>747</v>
      </c>
      <c r="N959" s="5">
        <f t="shared" si="248"/>
        <v>531</v>
      </c>
      <c r="O959" s="5">
        <f t="shared" si="249"/>
        <v>-1</v>
      </c>
      <c r="P959" s="1">
        <f t="shared" si="250"/>
        <v>13.7</v>
      </c>
      <c r="Q959" s="1">
        <f t="shared" si="251"/>
        <v>-3.25</v>
      </c>
      <c r="R959" s="1">
        <f t="shared" si="257"/>
        <v>0</v>
      </c>
      <c r="S959" s="1">
        <f t="shared" si="252"/>
        <v>0</v>
      </c>
      <c r="T959" s="1">
        <f t="shared" si="256"/>
        <v>8.5224999999999991</v>
      </c>
      <c r="U959" s="1">
        <f t="shared" si="255"/>
        <v>7.25</v>
      </c>
      <c r="V959" s="1">
        <f t="shared" si="253"/>
        <v>0</v>
      </c>
    </row>
    <row r="960" spans="1:22" x14ac:dyDescent="0.25">
      <c r="A960" t="s">
        <v>971</v>
      </c>
      <c r="B960" s="17">
        <f t="shared" si="241"/>
        <v>37943</v>
      </c>
      <c r="C960" s="1">
        <f t="shared" si="242"/>
        <v>16.100000000000001</v>
      </c>
      <c r="D960" s="1">
        <f t="shared" si="254"/>
        <v>5660.9999999999964</v>
      </c>
      <c r="E960" s="1"/>
      <c r="F960" s="1"/>
      <c r="G960" s="1"/>
      <c r="H960" s="1"/>
      <c r="I960" s="5">
        <f t="shared" si="243"/>
        <v>2</v>
      </c>
      <c r="J960" s="5">
        <f t="shared" si="244"/>
        <v>11</v>
      </c>
      <c r="K960" s="5">
        <f t="shared" si="245"/>
        <v>2003</v>
      </c>
      <c r="L960" s="18">
        <f t="shared" si="246"/>
        <v>2</v>
      </c>
      <c r="M960" s="5">
        <f t="shared" si="247"/>
        <v>906</v>
      </c>
      <c r="N960" s="5">
        <f t="shared" si="248"/>
        <v>741</v>
      </c>
      <c r="O960" s="5">
        <f t="shared" si="249"/>
        <v>-1</v>
      </c>
      <c r="P960" s="1">
        <f t="shared" si="250"/>
        <v>16.100000000000001</v>
      </c>
      <c r="Q960" s="1">
        <f t="shared" si="251"/>
        <v>-6.75</v>
      </c>
      <c r="R960" s="1">
        <f t="shared" si="257"/>
        <v>0</v>
      </c>
      <c r="S960" s="1">
        <f t="shared" si="252"/>
        <v>0</v>
      </c>
      <c r="T960" s="1">
        <f t="shared" si="256"/>
        <v>8.69</v>
      </c>
      <c r="U960" s="1">
        <f t="shared" si="255"/>
        <v>16.100000000000001</v>
      </c>
      <c r="V960" s="1">
        <f t="shared" si="253"/>
        <v>6.15</v>
      </c>
    </row>
    <row r="961" spans="1:22" x14ac:dyDescent="0.25">
      <c r="A961" t="s">
        <v>972</v>
      </c>
      <c r="B961" s="17">
        <f t="shared" si="241"/>
        <v>37944</v>
      </c>
      <c r="C961" s="1">
        <f t="shared" si="242"/>
        <v>2.85</v>
      </c>
      <c r="D961" s="1">
        <f t="shared" si="254"/>
        <v>5663.8499999999967</v>
      </c>
      <c r="E961" s="1"/>
      <c r="F961" s="1"/>
      <c r="G961" s="1"/>
      <c r="H961" s="1"/>
      <c r="I961" s="5">
        <f t="shared" si="243"/>
        <v>3</v>
      </c>
      <c r="J961" s="5">
        <f t="shared" si="244"/>
        <v>11</v>
      </c>
      <c r="K961" s="5">
        <f t="shared" si="245"/>
        <v>2003</v>
      </c>
      <c r="L961" s="18">
        <f t="shared" si="246"/>
        <v>5</v>
      </c>
      <c r="M961" s="5">
        <f t="shared" si="247"/>
        <v>561</v>
      </c>
      <c r="N961" s="5">
        <f t="shared" si="248"/>
        <v>624</v>
      </c>
      <c r="O961" s="5">
        <f t="shared" si="249"/>
        <v>1</v>
      </c>
      <c r="P961" s="1">
        <f t="shared" si="250"/>
        <v>9.75</v>
      </c>
      <c r="Q961" s="1">
        <f t="shared" si="251"/>
        <v>-6.95</v>
      </c>
      <c r="R961" s="1">
        <f t="shared" si="257"/>
        <v>0</v>
      </c>
      <c r="S961" s="1">
        <f t="shared" si="252"/>
        <v>0</v>
      </c>
      <c r="T961" s="1">
        <f t="shared" si="256"/>
        <v>8.9874999999999989</v>
      </c>
      <c r="U961" s="1">
        <f t="shared" si="255"/>
        <v>2.85</v>
      </c>
      <c r="V961" s="1">
        <f t="shared" si="253"/>
        <v>9.6</v>
      </c>
    </row>
    <row r="962" spans="1:22" x14ac:dyDescent="0.25">
      <c r="A962" t="s">
        <v>973</v>
      </c>
      <c r="B962" s="17">
        <f t="shared" si="241"/>
        <v>37945</v>
      </c>
      <c r="C962" s="1">
        <f t="shared" si="242"/>
        <v>7.75</v>
      </c>
      <c r="D962" s="1">
        <f t="shared" si="254"/>
        <v>5671.5999999999967</v>
      </c>
      <c r="E962" s="1"/>
      <c r="F962" s="1"/>
      <c r="G962" s="1"/>
      <c r="H962" s="1"/>
      <c r="I962" s="5">
        <f t="shared" si="243"/>
        <v>4</v>
      </c>
      <c r="J962" s="5">
        <f t="shared" si="244"/>
        <v>11</v>
      </c>
      <c r="K962" s="5">
        <f t="shared" si="245"/>
        <v>2003</v>
      </c>
      <c r="L962" s="18">
        <f t="shared" si="246"/>
        <v>2</v>
      </c>
      <c r="M962" s="5">
        <f t="shared" si="247"/>
        <v>723</v>
      </c>
      <c r="N962" s="5">
        <f t="shared" si="248"/>
        <v>531</v>
      </c>
      <c r="O962" s="5">
        <f t="shared" si="249"/>
        <v>-1</v>
      </c>
      <c r="P962" s="1">
        <f t="shared" si="250"/>
        <v>17.100000000000001</v>
      </c>
      <c r="Q962" s="1">
        <f t="shared" si="251"/>
        <v>-5</v>
      </c>
      <c r="R962" s="1">
        <f t="shared" si="257"/>
        <v>0</v>
      </c>
      <c r="S962" s="1">
        <f t="shared" si="252"/>
        <v>0</v>
      </c>
      <c r="T962" s="1">
        <f t="shared" si="256"/>
        <v>9.2574999999999985</v>
      </c>
      <c r="U962" s="1">
        <f t="shared" si="255"/>
        <v>7.75</v>
      </c>
      <c r="V962" s="1">
        <f t="shared" si="253"/>
        <v>17.100000000000001</v>
      </c>
    </row>
    <row r="963" spans="1:22" x14ac:dyDescent="0.25">
      <c r="A963" t="s">
        <v>974</v>
      </c>
      <c r="B963" s="17">
        <f t="shared" si="241"/>
        <v>37946</v>
      </c>
      <c r="C963" s="1">
        <f t="shared" si="242"/>
        <v>2.4500000000000002</v>
      </c>
      <c r="D963" s="1">
        <f t="shared" si="254"/>
        <v>5674.0499999999965</v>
      </c>
      <c r="E963" s="1"/>
      <c r="F963" s="1"/>
      <c r="G963" s="1"/>
      <c r="H963" s="1"/>
      <c r="I963" s="5">
        <f t="shared" si="243"/>
        <v>5</v>
      </c>
      <c r="J963" s="5">
        <f t="shared" si="244"/>
        <v>11</v>
      </c>
      <c r="K963" s="5">
        <f t="shared" si="245"/>
        <v>2003</v>
      </c>
      <c r="L963" s="18">
        <f t="shared" si="246"/>
        <v>2</v>
      </c>
      <c r="M963" s="5">
        <f t="shared" si="247"/>
        <v>741</v>
      </c>
      <c r="N963" s="5">
        <f t="shared" si="248"/>
        <v>582</v>
      </c>
      <c r="O963" s="5">
        <f t="shared" si="249"/>
        <v>-1</v>
      </c>
      <c r="P963" s="1">
        <f t="shared" si="250"/>
        <v>7.6</v>
      </c>
      <c r="Q963" s="1">
        <f t="shared" si="251"/>
        <v>-5.4</v>
      </c>
      <c r="R963" s="1">
        <f t="shared" si="257"/>
        <v>0</v>
      </c>
      <c r="S963" s="1">
        <f t="shared" si="252"/>
        <v>0</v>
      </c>
      <c r="T963" s="1">
        <f t="shared" si="256"/>
        <v>9.3749999999999982</v>
      </c>
      <c r="U963" s="1">
        <f t="shared" si="255"/>
        <v>2.4500000000000002</v>
      </c>
      <c r="V963" s="1">
        <f t="shared" si="253"/>
        <v>7.6</v>
      </c>
    </row>
    <row r="964" spans="1:22" x14ac:dyDescent="0.25">
      <c r="A964" t="s">
        <v>975</v>
      </c>
      <c r="B964" s="17">
        <f t="shared" si="241"/>
        <v>37949</v>
      </c>
      <c r="C964" s="1">
        <f t="shared" si="242"/>
        <v>18.100000000000001</v>
      </c>
      <c r="D964" s="1">
        <f t="shared" si="254"/>
        <v>5692.1499999999969</v>
      </c>
      <c r="E964" s="1"/>
      <c r="F964" s="1"/>
      <c r="G964" s="1"/>
      <c r="H964" s="1"/>
      <c r="I964" s="5">
        <f t="shared" si="243"/>
        <v>1</v>
      </c>
      <c r="J964" s="5">
        <f t="shared" si="244"/>
        <v>11</v>
      </c>
      <c r="K964" s="5">
        <f t="shared" si="245"/>
        <v>2003</v>
      </c>
      <c r="L964" s="18">
        <f t="shared" si="246"/>
        <v>2</v>
      </c>
      <c r="M964" s="5">
        <f t="shared" si="247"/>
        <v>897</v>
      </c>
      <c r="N964" s="5">
        <f t="shared" si="248"/>
        <v>528</v>
      </c>
      <c r="O964" s="5">
        <f t="shared" si="249"/>
        <v>-1</v>
      </c>
      <c r="P964" s="1">
        <f t="shared" si="250"/>
        <v>18.5</v>
      </c>
      <c r="Q964" s="1">
        <f t="shared" si="251"/>
        <v>-1</v>
      </c>
      <c r="R964" s="1">
        <f t="shared" si="257"/>
        <v>0</v>
      </c>
      <c r="S964" s="1">
        <f t="shared" si="252"/>
        <v>0</v>
      </c>
      <c r="T964" s="1">
        <f t="shared" si="256"/>
        <v>10.134999999999998</v>
      </c>
      <c r="U964" s="1">
        <f t="shared" si="255"/>
        <v>18.100000000000001</v>
      </c>
      <c r="V964" s="1">
        <f t="shared" si="253"/>
        <v>18.5</v>
      </c>
    </row>
    <row r="965" spans="1:22" x14ac:dyDescent="0.25">
      <c r="A965" t="s">
        <v>976</v>
      </c>
      <c r="B965" s="17">
        <f t="shared" si="241"/>
        <v>37950</v>
      </c>
      <c r="C965" s="1">
        <f t="shared" si="242"/>
        <v>10.050000000000001</v>
      </c>
      <c r="D965" s="1">
        <f t="shared" si="254"/>
        <v>5702.1999999999971</v>
      </c>
      <c r="E965" s="1"/>
      <c r="F965" s="1"/>
      <c r="G965" s="1"/>
      <c r="H965" s="1"/>
      <c r="I965" s="5">
        <f t="shared" si="243"/>
        <v>2</v>
      </c>
      <c r="J965" s="5">
        <f t="shared" si="244"/>
        <v>11</v>
      </c>
      <c r="K965" s="5">
        <f t="shared" si="245"/>
        <v>2003</v>
      </c>
      <c r="L965" s="18">
        <f t="shared" si="246"/>
        <v>6</v>
      </c>
      <c r="M965" s="5">
        <f t="shared" si="247"/>
        <v>573</v>
      </c>
      <c r="N965" s="5">
        <f t="shared" si="248"/>
        <v>543</v>
      </c>
      <c r="O965" s="5">
        <f t="shared" si="249"/>
        <v>-1</v>
      </c>
      <c r="P965" s="1">
        <f t="shared" si="250"/>
        <v>22.1</v>
      </c>
      <c r="Q965" s="1">
        <f t="shared" si="251"/>
        <v>-7.65</v>
      </c>
      <c r="R965" s="1">
        <f t="shared" si="257"/>
        <v>0</v>
      </c>
      <c r="S965" s="1">
        <f t="shared" si="252"/>
        <v>0</v>
      </c>
      <c r="T965" s="1">
        <f t="shared" si="256"/>
        <v>10.849999999999998</v>
      </c>
      <c r="U965" s="1">
        <f t="shared" si="255"/>
        <v>10.050000000000001</v>
      </c>
      <c r="V965" s="1">
        <f t="shared" si="253"/>
        <v>14.75</v>
      </c>
    </row>
    <row r="966" spans="1:22" x14ac:dyDescent="0.25">
      <c r="A966" t="s">
        <v>977</v>
      </c>
      <c r="B966" s="17">
        <f t="shared" si="241"/>
        <v>37951</v>
      </c>
      <c r="C966" s="1">
        <f t="shared" si="242"/>
        <v>-14.5</v>
      </c>
      <c r="D966" s="1">
        <f t="shared" si="254"/>
        <v>5687.6999999999971</v>
      </c>
      <c r="E966" s="1"/>
      <c r="F966" s="1"/>
      <c r="G966" s="1"/>
      <c r="H966" s="1"/>
      <c r="I966" s="5">
        <f t="shared" si="243"/>
        <v>3</v>
      </c>
      <c r="J966" s="5">
        <f t="shared" si="244"/>
        <v>11</v>
      </c>
      <c r="K966" s="5">
        <f t="shared" si="245"/>
        <v>2003</v>
      </c>
      <c r="L966" s="18">
        <f t="shared" si="246"/>
        <v>2</v>
      </c>
      <c r="M966" s="5">
        <f t="shared" si="247"/>
        <v>552</v>
      </c>
      <c r="N966" s="5">
        <f t="shared" si="248"/>
        <v>723</v>
      </c>
      <c r="O966" s="5">
        <f t="shared" si="249"/>
        <v>1</v>
      </c>
      <c r="P966" s="1">
        <f t="shared" si="250"/>
        <v>5.05</v>
      </c>
      <c r="Q966" s="1">
        <f t="shared" si="251"/>
        <v>-14.9</v>
      </c>
      <c r="R966" s="1">
        <f t="shared" si="257"/>
        <v>-14.5</v>
      </c>
      <c r="S966" s="1">
        <f t="shared" si="252"/>
        <v>0</v>
      </c>
      <c r="T966" s="1">
        <f t="shared" si="256"/>
        <v>10.607499999999998</v>
      </c>
      <c r="U966" s="1">
        <f t="shared" si="255"/>
        <v>-14.5</v>
      </c>
      <c r="V966" s="1">
        <f t="shared" si="253"/>
        <v>0.05</v>
      </c>
    </row>
    <row r="967" spans="1:22" x14ac:dyDescent="0.25">
      <c r="A967" t="s">
        <v>978</v>
      </c>
      <c r="B967" s="17">
        <f t="shared" si="241"/>
        <v>37956</v>
      </c>
      <c r="C967" s="1">
        <f t="shared" si="242"/>
        <v>-1.6</v>
      </c>
      <c r="D967" s="1">
        <f t="shared" si="254"/>
        <v>5686.0999999999967</v>
      </c>
      <c r="E967" s="1"/>
      <c r="F967" s="1"/>
      <c r="G967" s="1"/>
      <c r="H967" s="1"/>
      <c r="I967" s="5">
        <f t="shared" si="243"/>
        <v>1</v>
      </c>
      <c r="J967" s="5">
        <f t="shared" si="244"/>
        <v>12</v>
      </c>
      <c r="K967" s="5">
        <f t="shared" si="245"/>
        <v>2003</v>
      </c>
      <c r="L967" s="18">
        <f t="shared" si="246"/>
        <v>2</v>
      </c>
      <c r="M967" s="5">
        <f t="shared" si="247"/>
        <v>684</v>
      </c>
      <c r="N967" s="5">
        <f t="shared" si="248"/>
        <v>798</v>
      </c>
      <c r="O967" s="5">
        <f t="shared" si="249"/>
        <v>1</v>
      </c>
      <c r="P967" s="1">
        <f t="shared" si="250"/>
        <v>9.5</v>
      </c>
      <c r="Q967" s="1">
        <f t="shared" si="251"/>
        <v>-4.5</v>
      </c>
      <c r="R967" s="1">
        <f t="shared" si="257"/>
        <v>-16.100000000000364</v>
      </c>
      <c r="S967" s="1">
        <f t="shared" si="252"/>
        <v>0</v>
      </c>
      <c r="T967" s="1">
        <f t="shared" si="256"/>
        <v>10.145</v>
      </c>
      <c r="U967" s="1">
        <f t="shared" si="255"/>
        <v>-1.6</v>
      </c>
      <c r="V967" s="1">
        <f t="shared" si="253"/>
        <v>0</v>
      </c>
    </row>
    <row r="968" spans="1:22" x14ac:dyDescent="0.25">
      <c r="A968" t="s">
        <v>979</v>
      </c>
      <c r="B968" s="17">
        <f t="shared" si="241"/>
        <v>37957</v>
      </c>
      <c r="C968" s="1">
        <f t="shared" si="242"/>
        <v>-3.7</v>
      </c>
      <c r="D968" s="1">
        <f t="shared" si="254"/>
        <v>5682.3999999999969</v>
      </c>
      <c r="E968" s="1"/>
      <c r="F968" s="1"/>
      <c r="G968" s="1"/>
      <c r="H968" s="1"/>
      <c r="I968" s="5">
        <f t="shared" si="243"/>
        <v>2</v>
      </c>
      <c r="J968" s="5">
        <f t="shared" si="244"/>
        <v>12</v>
      </c>
      <c r="K968" s="5">
        <f t="shared" si="245"/>
        <v>2003</v>
      </c>
      <c r="L968" s="18">
        <f t="shared" si="246"/>
        <v>3</v>
      </c>
      <c r="M968" s="5">
        <f t="shared" si="247"/>
        <v>591</v>
      </c>
      <c r="N968" s="5">
        <f t="shared" si="248"/>
        <v>762</v>
      </c>
      <c r="O968" s="5">
        <f t="shared" si="249"/>
        <v>1</v>
      </c>
      <c r="P968" s="1">
        <f t="shared" si="250"/>
        <v>2.5</v>
      </c>
      <c r="Q968" s="1">
        <f t="shared" si="251"/>
        <v>-8.0500000000000007</v>
      </c>
      <c r="R968" s="1">
        <f t="shared" si="257"/>
        <v>-19.800000000000182</v>
      </c>
      <c r="S968" s="1">
        <f t="shared" si="252"/>
        <v>0</v>
      </c>
      <c r="T968" s="1">
        <f t="shared" si="256"/>
        <v>9.9649999999999999</v>
      </c>
      <c r="U968" s="1">
        <f t="shared" si="255"/>
        <v>-3.7</v>
      </c>
      <c r="V968" s="1">
        <f t="shared" si="253"/>
        <v>0.5</v>
      </c>
    </row>
    <row r="969" spans="1:22" x14ac:dyDescent="0.25">
      <c r="A969" t="s">
        <v>980</v>
      </c>
      <c r="B969" s="17">
        <f t="shared" si="241"/>
        <v>37958</v>
      </c>
      <c r="C969" s="1">
        <f t="shared" si="242"/>
        <v>7.7</v>
      </c>
      <c r="D969" s="1">
        <f t="shared" si="254"/>
        <v>5690.0999999999967</v>
      </c>
      <c r="E969" s="1"/>
      <c r="F969" s="1"/>
      <c r="G969" s="1"/>
      <c r="H969" s="1"/>
      <c r="I969" s="5">
        <f t="shared" si="243"/>
        <v>3</v>
      </c>
      <c r="J969" s="5">
        <f t="shared" si="244"/>
        <v>12</v>
      </c>
      <c r="K969" s="5">
        <f t="shared" si="245"/>
        <v>2003</v>
      </c>
      <c r="L969" s="18">
        <f t="shared" si="246"/>
        <v>1</v>
      </c>
      <c r="M969" s="5">
        <f t="shared" si="247"/>
        <v>885</v>
      </c>
      <c r="N969" s="5">
        <f t="shared" si="248"/>
        <v>540</v>
      </c>
      <c r="O969" s="5">
        <f t="shared" si="249"/>
        <v>-1</v>
      </c>
      <c r="P969" s="1">
        <f t="shared" si="250"/>
        <v>7.9</v>
      </c>
      <c r="Q969" s="1">
        <f t="shared" si="251"/>
        <v>-2.5</v>
      </c>
      <c r="R969" s="1">
        <f t="shared" si="257"/>
        <v>-12.100000000000364</v>
      </c>
      <c r="S969" s="1">
        <f t="shared" si="252"/>
        <v>0</v>
      </c>
      <c r="T969" s="1">
        <f t="shared" si="256"/>
        <v>9.7850000000000001</v>
      </c>
      <c r="U969" s="1">
        <f t="shared" si="255"/>
        <v>7.7</v>
      </c>
      <c r="V969" s="1">
        <f t="shared" si="253"/>
        <v>6.85</v>
      </c>
    </row>
    <row r="970" spans="1:22" x14ac:dyDescent="0.25">
      <c r="A970" t="s">
        <v>981</v>
      </c>
      <c r="B970" s="17">
        <f t="shared" si="241"/>
        <v>37959</v>
      </c>
      <c r="C970" s="1">
        <f t="shared" si="242"/>
        <v>-5.55</v>
      </c>
      <c r="D970" s="1">
        <f t="shared" si="254"/>
        <v>5684.5499999999965</v>
      </c>
      <c r="E970" s="1"/>
      <c r="F970" s="1"/>
      <c r="G970" s="1"/>
      <c r="H970" s="1"/>
      <c r="I970" s="5">
        <f t="shared" si="243"/>
        <v>4</v>
      </c>
      <c r="J970" s="5">
        <f t="shared" si="244"/>
        <v>12</v>
      </c>
      <c r="K970" s="5">
        <f t="shared" si="245"/>
        <v>2003</v>
      </c>
      <c r="L970" s="18">
        <f t="shared" si="246"/>
        <v>2</v>
      </c>
      <c r="M970" s="5">
        <f t="shared" si="247"/>
        <v>771</v>
      </c>
      <c r="N970" s="5">
        <f t="shared" si="248"/>
        <v>603</v>
      </c>
      <c r="O970" s="5">
        <f t="shared" si="249"/>
        <v>-1</v>
      </c>
      <c r="P970" s="1">
        <f t="shared" si="250"/>
        <v>3.3</v>
      </c>
      <c r="Q970" s="1">
        <f t="shared" si="251"/>
        <v>-5.75</v>
      </c>
      <c r="R970" s="1">
        <f t="shared" si="257"/>
        <v>-17.650000000000546</v>
      </c>
      <c r="S970" s="1">
        <f t="shared" si="252"/>
        <v>0</v>
      </c>
      <c r="T970" s="1">
        <f t="shared" si="256"/>
        <v>9.81</v>
      </c>
      <c r="U970" s="1">
        <f t="shared" si="255"/>
        <v>-5.55</v>
      </c>
      <c r="V970" s="1">
        <f t="shared" si="253"/>
        <v>0.85</v>
      </c>
    </row>
    <row r="971" spans="1:22" x14ac:dyDescent="0.25">
      <c r="A971" t="s">
        <v>982</v>
      </c>
      <c r="B971" s="17">
        <f t="shared" ref="B971:B1034" si="258">VALUE(LEFT(A971,10))</f>
        <v>37960</v>
      </c>
      <c r="C971" s="1">
        <f t="shared" si="242"/>
        <v>-1.3</v>
      </c>
      <c r="D971" s="1">
        <f t="shared" si="254"/>
        <v>5683.2499999999964</v>
      </c>
      <c r="E971" s="1"/>
      <c r="F971" s="1"/>
      <c r="G971" s="1"/>
      <c r="H971" s="1"/>
      <c r="I971" s="5">
        <f t="shared" si="243"/>
        <v>5</v>
      </c>
      <c r="J971" s="5">
        <f t="shared" si="244"/>
        <v>12</v>
      </c>
      <c r="K971" s="5">
        <f t="shared" si="245"/>
        <v>2003</v>
      </c>
      <c r="L971" s="18">
        <f t="shared" si="246"/>
        <v>2</v>
      </c>
      <c r="M971" s="5">
        <f t="shared" si="247"/>
        <v>783</v>
      </c>
      <c r="N971" s="5">
        <f t="shared" si="248"/>
        <v>867</v>
      </c>
      <c r="O971" s="5">
        <f t="shared" si="249"/>
        <v>1</v>
      </c>
      <c r="P971" s="1">
        <f t="shared" si="250"/>
        <v>2.6</v>
      </c>
      <c r="Q971" s="1">
        <f t="shared" si="251"/>
        <v>-3.9</v>
      </c>
      <c r="R971" s="1">
        <f t="shared" si="257"/>
        <v>-18.950000000000728</v>
      </c>
      <c r="S971" s="1">
        <f t="shared" si="252"/>
        <v>0</v>
      </c>
      <c r="T971" s="1">
        <f t="shared" si="256"/>
        <v>9.8249999999999993</v>
      </c>
      <c r="U971" s="1">
        <f t="shared" si="255"/>
        <v>-1.3</v>
      </c>
      <c r="V971" s="1">
        <f t="shared" si="253"/>
        <v>1.75</v>
      </c>
    </row>
    <row r="972" spans="1:22" x14ac:dyDescent="0.25">
      <c r="A972" t="s">
        <v>983</v>
      </c>
      <c r="B972" s="17">
        <f t="shared" si="258"/>
        <v>37963</v>
      </c>
      <c r="C972" s="1">
        <f t="shared" ref="C972:C1035" si="259">VALUE(MID($A972,11,10))</f>
        <v>13.6</v>
      </c>
      <c r="D972" s="1">
        <f t="shared" si="254"/>
        <v>5696.8499999999967</v>
      </c>
      <c r="E972" s="1"/>
      <c r="F972" s="1"/>
      <c r="G972" s="1"/>
      <c r="H972" s="1"/>
      <c r="I972" s="5">
        <f t="shared" ref="I972:I1035" si="260">WEEKDAY(B972,2)</f>
        <v>1</v>
      </c>
      <c r="J972" s="5">
        <f t="shared" ref="J972:J1035" si="261">MONTH(B972)</f>
        <v>12</v>
      </c>
      <c r="K972" s="5">
        <f t="shared" ref="K972:K1035" si="262">YEAR(B972)</f>
        <v>2003</v>
      </c>
      <c r="L972" s="18">
        <f t="shared" ref="L972:L1035" si="263">VALUE(MID($A972,31,10))</f>
        <v>2</v>
      </c>
      <c r="M972" s="5">
        <f t="shared" ref="M972:M1035" si="264">VALUE(MID($A972,71,10))</f>
        <v>876</v>
      </c>
      <c r="N972" s="5">
        <f t="shared" ref="N972:N1035" si="265">VALUE(MID($A972,81,10))</f>
        <v>615</v>
      </c>
      <c r="O972" s="5">
        <f t="shared" ref="O972:O1035" si="266">IF(M972&lt;N972,1,IF(N972&lt;M972,-1,0))</f>
        <v>-1</v>
      </c>
      <c r="P972" s="1">
        <f t="shared" ref="P972:P1035" si="267">VALUE(MID($A972,41,10))</f>
        <v>15</v>
      </c>
      <c r="Q972" s="1">
        <f t="shared" ref="Q972:Q1035" si="268">VALUE(MID($A972,51,10))</f>
        <v>-2.5</v>
      </c>
      <c r="R972" s="1">
        <f t="shared" si="257"/>
        <v>-5.3500000000003638</v>
      </c>
      <c r="S972" s="1">
        <f t="shared" ref="S972:S1035" si="269">IF(AND(J972=$S$2,K972=$S$3),C972,0)</f>
        <v>0</v>
      </c>
      <c r="T972" s="1">
        <f t="shared" si="256"/>
        <v>10.525</v>
      </c>
      <c r="U972" s="1">
        <f t="shared" si="255"/>
        <v>13.6</v>
      </c>
      <c r="V972" s="1">
        <f t="shared" ref="V972:V1035" si="270">VALUE(MID($A972,101,10))</f>
        <v>15</v>
      </c>
    </row>
    <row r="973" spans="1:22" x14ac:dyDescent="0.25">
      <c r="A973" t="s">
        <v>984</v>
      </c>
      <c r="B973" s="17">
        <f t="shared" si="258"/>
        <v>37964</v>
      </c>
      <c r="C973" s="1">
        <f t="shared" si="259"/>
        <v>15.2</v>
      </c>
      <c r="D973" s="1">
        <f t="shared" ref="D973:D1036" si="271">D972+C973</f>
        <v>5712.0499999999965</v>
      </c>
      <c r="E973" s="1"/>
      <c r="F973" s="1"/>
      <c r="G973" s="1"/>
      <c r="H973" s="1"/>
      <c r="I973" s="5">
        <f t="shared" si="260"/>
        <v>2</v>
      </c>
      <c r="J973" s="5">
        <f t="shared" si="261"/>
        <v>12</v>
      </c>
      <c r="K973" s="5">
        <f t="shared" si="262"/>
        <v>2003</v>
      </c>
      <c r="L973" s="18">
        <f t="shared" si="263"/>
        <v>2</v>
      </c>
      <c r="M973" s="5">
        <f t="shared" si="264"/>
        <v>888</v>
      </c>
      <c r="N973" s="5">
        <f t="shared" si="265"/>
        <v>801</v>
      </c>
      <c r="O973" s="5">
        <f t="shared" si="266"/>
        <v>-1</v>
      </c>
      <c r="P973" s="1">
        <f t="shared" si="267"/>
        <v>16.600000000000001</v>
      </c>
      <c r="Q973" s="1">
        <f t="shared" si="268"/>
        <v>-4.4000000000000004</v>
      </c>
      <c r="R973" s="1">
        <f t="shared" si="257"/>
        <v>0</v>
      </c>
      <c r="S973" s="1">
        <f t="shared" si="269"/>
        <v>0</v>
      </c>
      <c r="T973" s="1">
        <f t="shared" si="256"/>
        <v>10.647499999999999</v>
      </c>
      <c r="U973" s="1">
        <f t="shared" ref="U973:U1036" si="272">IF(AND(P973&gt;$T$7*T972,M973&lt;N973,C973&lt;=0),0,C973)</f>
        <v>15.2</v>
      </c>
      <c r="V973" s="1">
        <f t="shared" si="270"/>
        <v>0</v>
      </c>
    </row>
    <row r="974" spans="1:22" x14ac:dyDescent="0.25">
      <c r="A974" t="s">
        <v>985</v>
      </c>
      <c r="B974" s="17">
        <f t="shared" si="258"/>
        <v>37965</v>
      </c>
      <c r="C974" s="1">
        <f t="shared" si="259"/>
        <v>-2.25</v>
      </c>
      <c r="D974" s="1">
        <f t="shared" si="271"/>
        <v>5709.7999999999965</v>
      </c>
      <c r="E974" s="1"/>
      <c r="F974" s="1"/>
      <c r="G974" s="1"/>
      <c r="H974" s="1"/>
      <c r="I974" s="5">
        <f t="shared" si="260"/>
        <v>3</v>
      </c>
      <c r="J974" s="5">
        <f t="shared" si="261"/>
        <v>12</v>
      </c>
      <c r="K974" s="5">
        <f t="shared" si="262"/>
        <v>2003</v>
      </c>
      <c r="L974" s="18">
        <f t="shared" si="263"/>
        <v>2</v>
      </c>
      <c r="M974" s="5">
        <f t="shared" si="264"/>
        <v>663</v>
      </c>
      <c r="N974" s="5">
        <f t="shared" si="265"/>
        <v>897</v>
      </c>
      <c r="O974" s="5">
        <f t="shared" si="266"/>
        <v>1</v>
      </c>
      <c r="P974" s="1">
        <f t="shared" si="267"/>
        <v>9.9</v>
      </c>
      <c r="Q974" s="1">
        <f t="shared" si="268"/>
        <v>-2.0499999999999998</v>
      </c>
      <c r="R974" s="1">
        <f t="shared" si="257"/>
        <v>-2.25</v>
      </c>
      <c r="S974" s="1">
        <f t="shared" si="269"/>
        <v>0</v>
      </c>
      <c r="T974" s="1">
        <f t="shared" si="256"/>
        <v>11.002500000000001</v>
      </c>
      <c r="U974" s="1">
        <f t="shared" si="272"/>
        <v>-2.25</v>
      </c>
      <c r="V974" s="1">
        <f t="shared" si="270"/>
        <v>9.9</v>
      </c>
    </row>
    <row r="975" spans="1:22" x14ac:dyDescent="0.25">
      <c r="A975" t="s">
        <v>986</v>
      </c>
      <c r="B975" s="17">
        <f t="shared" si="258"/>
        <v>37966</v>
      </c>
      <c r="C975" s="1">
        <f t="shared" si="259"/>
        <v>9.3000000000000007</v>
      </c>
      <c r="D975" s="1">
        <f t="shared" si="271"/>
        <v>5719.0999999999967</v>
      </c>
      <c r="E975" s="1"/>
      <c r="F975" s="1"/>
      <c r="G975" s="1"/>
      <c r="H975" s="1"/>
      <c r="I975" s="5">
        <f t="shared" si="260"/>
        <v>4</v>
      </c>
      <c r="J975" s="5">
        <f t="shared" si="261"/>
        <v>12</v>
      </c>
      <c r="K975" s="5">
        <f t="shared" si="262"/>
        <v>2003</v>
      </c>
      <c r="L975" s="18">
        <f t="shared" si="263"/>
        <v>1</v>
      </c>
      <c r="M975" s="5">
        <f t="shared" si="264"/>
        <v>861</v>
      </c>
      <c r="N975" s="5">
        <f t="shared" si="265"/>
        <v>525</v>
      </c>
      <c r="O975" s="5">
        <f t="shared" si="266"/>
        <v>-1</v>
      </c>
      <c r="P975" s="1">
        <f t="shared" si="267"/>
        <v>11.5</v>
      </c>
      <c r="Q975" s="1">
        <f t="shared" si="268"/>
        <v>-0.25</v>
      </c>
      <c r="R975" s="1">
        <f t="shared" si="257"/>
        <v>0</v>
      </c>
      <c r="S975" s="1">
        <f t="shared" si="269"/>
        <v>0</v>
      </c>
      <c r="T975" s="1">
        <f t="shared" si="256"/>
        <v>11.475</v>
      </c>
      <c r="U975" s="1">
        <f t="shared" si="272"/>
        <v>9.3000000000000007</v>
      </c>
      <c r="V975" s="1">
        <f t="shared" si="270"/>
        <v>11.5</v>
      </c>
    </row>
    <row r="976" spans="1:22" x14ac:dyDescent="0.25">
      <c r="A976" t="s">
        <v>987</v>
      </c>
      <c r="B976" s="17">
        <f t="shared" si="258"/>
        <v>37967</v>
      </c>
      <c r="C976" s="1">
        <f t="shared" si="259"/>
        <v>9.4499999999999993</v>
      </c>
      <c r="D976" s="1">
        <f t="shared" si="271"/>
        <v>5728.5499999999965</v>
      </c>
      <c r="E976" s="1"/>
      <c r="F976" s="1"/>
      <c r="G976" s="1"/>
      <c r="H976" s="1"/>
      <c r="I976" s="5">
        <f t="shared" si="260"/>
        <v>5</v>
      </c>
      <c r="J976" s="5">
        <f t="shared" si="261"/>
        <v>12</v>
      </c>
      <c r="K976" s="5">
        <f t="shared" si="262"/>
        <v>2003</v>
      </c>
      <c r="L976" s="18">
        <f t="shared" si="263"/>
        <v>5</v>
      </c>
      <c r="M976" s="5">
        <f t="shared" si="264"/>
        <v>681</v>
      </c>
      <c r="N976" s="5">
        <f t="shared" si="265"/>
        <v>543</v>
      </c>
      <c r="O976" s="5">
        <f t="shared" si="266"/>
        <v>-1</v>
      </c>
      <c r="P976" s="1">
        <f t="shared" si="267"/>
        <v>11.6</v>
      </c>
      <c r="Q976" s="1">
        <f t="shared" si="268"/>
        <v>-17.95</v>
      </c>
      <c r="R976" s="1">
        <f t="shared" si="257"/>
        <v>0</v>
      </c>
      <c r="S976" s="1">
        <f t="shared" si="269"/>
        <v>0</v>
      </c>
      <c r="T976" s="1">
        <f t="shared" si="256"/>
        <v>11.415000000000001</v>
      </c>
      <c r="U976" s="1">
        <f t="shared" si="272"/>
        <v>9.4499999999999993</v>
      </c>
      <c r="V976" s="1">
        <f t="shared" si="270"/>
        <v>11.6</v>
      </c>
    </row>
    <row r="977" spans="1:22" x14ac:dyDescent="0.25">
      <c r="A977" t="s">
        <v>988</v>
      </c>
      <c r="B977" s="17">
        <f t="shared" si="258"/>
        <v>37970</v>
      </c>
      <c r="C977" s="1">
        <f t="shared" si="259"/>
        <v>28.85</v>
      </c>
      <c r="D977" s="1">
        <f t="shared" si="271"/>
        <v>5757.3999999999969</v>
      </c>
      <c r="E977" s="1"/>
      <c r="F977" s="1"/>
      <c r="G977" s="1"/>
      <c r="H977" s="1"/>
      <c r="I977" s="5">
        <f t="shared" si="260"/>
        <v>1</v>
      </c>
      <c r="J977" s="5">
        <f t="shared" si="261"/>
        <v>12</v>
      </c>
      <c r="K977" s="5">
        <f t="shared" si="262"/>
        <v>2003</v>
      </c>
      <c r="L977" s="18">
        <f t="shared" si="263"/>
        <v>2</v>
      </c>
      <c r="M977" s="5">
        <f t="shared" si="264"/>
        <v>900</v>
      </c>
      <c r="N977" s="5">
        <f t="shared" si="265"/>
        <v>915</v>
      </c>
      <c r="O977" s="5">
        <f t="shared" si="266"/>
        <v>1</v>
      </c>
      <c r="P977" s="1">
        <f t="shared" si="267"/>
        <v>30</v>
      </c>
      <c r="Q977" s="1">
        <f t="shared" si="268"/>
        <v>0</v>
      </c>
      <c r="R977" s="1">
        <f t="shared" si="257"/>
        <v>0</v>
      </c>
      <c r="S977" s="1">
        <f t="shared" si="269"/>
        <v>0</v>
      </c>
      <c r="T977" s="1">
        <f t="shared" si="256"/>
        <v>11.815</v>
      </c>
      <c r="U977" s="1">
        <f t="shared" si="272"/>
        <v>28.85</v>
      </c>
      <c r="V977" s="1">
        <f t="shared" si="270"/>
        <v>0</v>
      </c>
    </row>
    <row r="978" spans="1:22" x14ac:dyDescent="0.25">
      <c r="A978" t="s">
        <v>989</v>
      </c>
      <c r="B978" s="17">
        <f t="shared" si="258"/>
        <v>37971</v>
      </c>
      <c r="C978" s="1">
        <f t="shared" si="259"/>
        <v>11.3</v>
      </c>
      <c r="D978" s="1">
        <f t="shared" si="271"/>
        <v>5768.6999999999971</v>
      </c>
      <c r="E978" s="1"/>
      <c r="F978" s="1"/>
      <c r="G978" s="1"/>
      <c r="H978" s="1"/>
      <c r="I978" s="5">
        <f t="shared" si="260"/>
        <v>2</v>
      </c>
      <c r="J978" s="5">
        <f t="shared" si="261"/>
        <v>12</v>
      </c>
      <c r="K978" s="5">
        <f t="shared" si="262"/>
        <v>2003</v>
      </c>
      <c r="L978" s="18">
        <f t="shared" si="263"/>
        <v>2</v>
      </c>
      <c r="M978" s="5">
        <f t="shared" si="264"/>
        <v>870</v>
      </c>
      <c r="N978" s="5">
        <f t="shared" si="265"/>
        <v>534</v>
      </c>
      <c r="O978" s="5">
        <f t="shared" si="266"/>
        <v>-1</v>
      </c>
      <c r="P978" s="1">
        <f t="shared" si="267"/>
        <v>13.75</v>
      </c>
      <c r="Q978" s="1">
        <f t="shared" si="268"/>
        <v>-1.4</v>
      </c>
      <c r="R978" s="1">
        <f t="shared" si="257"/>
        <v>0</v>
      </c>
      <c r="S978" s="1">
        <f t="shared" si="269"/>
        <v>0</v>
      </c>
      <c r="T978" s="1">
        <f t="shared" si="256"/>
        <v>12.202499999999999</v>
      </c>
      <c r="U978" s="1">
        <f t="shared" si="272"/>
        <v>11.3</v>
      </c>
      <c r="V978" s="1">
        <f t="shared" si="270"/>
        <v>13.75</v>
      </c>
    </row>
    <row r="979" spans="1:22" x14ac:dyDescent="0.25">
      <c r="A979" t="s">
        <v>990</v>
      </c>
      <c r="B979" s="17">
        <f t="shared" si="258"/>
        <v>37972</v>
      </c>
      <c r="C979" s="1">
        <f t="shared" si="259"/>
        <v>-8.3000000000000007</v>
      </c>
      <c r="D979" s="1">
        <f t="shared" si="271"/>
        <v>5760.3999999999969</v>
      </c>
      <c r="E979" s="1"/>
      <c r="F979" s="1"/>
      <c r="G979" s="1"/>
      <c r="H979" s="1"/>
      <c r="I979" s="5">
        <f t="shared" si="260"/>
        <v>3</v>
      </c>
      <c r="J979" s="5">
        <f t="shared" si="261"/>
        <v>12</v>
      </c>
      <c r="K979" s="5">
        <f t="shared" si="262"/>
        <v>2003</v>
      </c>
      <c r="L979" s="18">
        <f t="shared" si="263"/>
        <v>2</v>
      </c>
      <c r="M979" s="5">
        <f t="shared" si="264"/>
        <v>531</v>
      </c>
      <c r="N979" s="5">
        <f t="shared" si="265"/>
        <v>822</v>
      </c>
      <c r="O979" s="5">
        <f t="shared" si="266"/>
        <v>1</v>
      </c>
      <c r="P979" s="1">
        <f t="shared" si="267"/>
        <v>0.3</v>
      </c>
      <c r="Q979" s="1">
        <f t="shared" si="268"/>
        <v>-8.6999999999999993</v>
      </c>
      <c r="R979" s="1">
        <f t="shared" si="257"/>
        <v>-8.3000000000001819</v>
      </c>
      <c r="S979" s="1">
        <f t="shared" si="269"/>
        <v>0</v>
      </c>
      <c r="T979" s="1">
        <f t="shared" si="256"/>
        <v>11.532500000000001</v>
      </c>
      <c r="U979" s="1">
        <f t="shared" si="272"/>
        <v>-8.3000000000000007</v>
      </c>
      <c r="V979" s="1">
        <f t="shared" si="270"/>
        <v>0</v>
      </c>
    </row>
    <row r="980" spans="1:22" x14ac:dyDescent="0.25">
      <c r="A980" t="s">
        <v>991</v>
      </c>
      <c r="B980" s="17">
        <f t="shared" si="258"/>
        <v>37973</v>
      </c>
      <c r="C980" s="1">
        <f t="shared" si="259"/>
        <v>4.4000000000000004</v>
      </c>
      <c r="D980" s="1">
        <f t="shared" si="271"/>
        <v>5764.7999999999965</v>
      </c>
      <c r="E980" s="1"/>
      <c r="F980" s="1"/>
      <c r="G980" s="1"/>
      <c r="H980" s="1"/>
      <c r="I980" s="5">
        <f t="shared" si="260"/>
        <v>4</v>
      </c>
      <c r="J980" s="5">
        <f t="shared" si="261"/>
        <v>12</v>
      </c>
      <c r="K980" s="5">
        <f t="shared" si="262"/>
        <v>2003</v>
      </c>
      <c r="L980" s="18">
        <f t="shared" si="263"/>
        <v>2</v>
      </c>
      <c r="M980" s="5">
        <f t="shared" si="264"/>
        <v>861</v>
      </c>
      <c r="N980" s="5">
        <f t="shared" si="265"/>
        <v>543</v>
      </c>
      <c r="O980" s="5">
        <f t="shared" si="266"/>
        <v>-1</v>
      </c>
      <c r="P980" s="1">
        <f t="shared" si="267"/>
        <v>5.55</v>
      </c>
      <c r="Q980" s="1">
        <f t="shared" si="268"/>
        <v>-4.75</v>
      </c>
      <c r="R980" s="1">
        <f t="shared" si="257"/>
        <v>-3.9000000000005457</v>
      </c>
      <c r="S980" s="1">
        <f t="shared" si="269"/>
        <v>0</v>
      </c>
      <c r="T980" s="1">
        <f t="shared" si="256"/>
        <v>11.005000000000001</v>
      </c>
      <c r="U980" s="1">
        <f t="shared" si="272"/>
        <v>4.4000000000000004</v>
      </c>
      <c r="V980" s="1">
        <f t="shared" si="270"/>
        <v>5.55</v>
      </c>
    </row>
    <row r="981" spans="1:22" x14ac:dyDescent="0.25">
      <c r="A981" t="s">
        <v>992</v>
      </c>
      <c r="B981" s="17">
        <f t="shared" si="258"/>
        <v>37974</v>
      </c>
      <c r="C981" s="1">
        <f t="shared" si="259"/>
        <v>-9.85</v>
      </c>
      <c r="D981" s="1">
        <f t="shared" si="271"/>
        <v>5754.9499999999962</v>
      </c>
      <c r="E981" s="1"/>
      <c r="F981" s="1"/>
      <c r="G981" s="1"/>
      <c r="H981" s="1"/>
      <c r="I981" s="5">
        <f t="shared" si="260"/>
        <v>5</v>
      </c>
      <c r="J981" s="5">
        <f t="shared" si="261"/>
        <v>12</v>
      </c>
      <c r="K981" s="5">
        <f t="shared" si="262"/>
        <v>2003</v>
      </c>
      <c r="L981" s="18">
        <f t="shared" si="263"/>
        <v>4</v>
      </c>
      <c r="M981" s="5">
        <f t="shared" si="264"/>
        <v>630</v>
      </c>
      <c r="N981" s="5">
        <f t="shared" si="265"/>
        <v>879</v>
      </c>
      <c r="O981" s="5">
        <f t="shared" si="266"/>
        <v>1</v>
      </c>
      <c r="P981" s="1">
        <f t="shared" si="267"/>
        <v>11.5</v>
      </c>
      <c r="Q981" s="1">
        <f t="shared" si="268"/>
        <v>-11.7</v>
      </c>
      <c r="R981" s="1">
        <f t="shared" si="257"/>
        <v>-13.750000000000909</v>
      </c>
      <c r="S981" s="1">
        <f t="shared" si="269"/>
        <v>0</v>
      </c>
      <c r="T981" s="1">
        <f t="shared" si="256"/>
        <v>11.092500000000001</v>
      </c>
      <c r="U981" s="1">
        <f t="shared" si="272"/>
        <v>0</v>
      </c>
      <c r="V981" s="1">
        <f t="shared" si="270"/>
        <v>11.5</v>
      </c>
    </row>
    <row r="982" spans="1:22" x14ac:dyDescent="0.25">
      <c r="A982" t="s">
        <v>993</v>
      </c>
      <c r="B982" s="17">
        <f t="shared" si="258"/>
        <v>37977</v>
      </c>
      <c r="C982" s="1">
        <f t="shared" si="259"/>
        <v>1.55</v>
      </c>
      <c r="D982" s="1">
        <f t="shared" si="271"/>
        <v>5756.4999999999964</v>
      </c>
      <c r="E982" s="1"/>
      <c r="F982" s="1"/>
      <c r="G982" s="1"/>
      <c r="H982" s="1"/>
      <c r="I982" s="5">
        <f t="shared" si="260"/>
        <v>1</v>
      </c>
      <c r="J982" s="5">
        <f t="shared" si="261"/>
        <v>12</v>
      </c>
      <c r="K982" s="5">
        <f t="shared" si="262"/>
        <v>2003</v>
      </c>
      <c r="L982" s="18">
        <f t="shared" si="263"/>
        <v>1</v>
      </c>
      <c r="M982" s="5">
        <f t="shared" si="264"/>
        <v>903</v>
      </c>
      <c r="N982" s="5">
        <f t="shared" si="265"/>
        <v>624</v>
      </c>
      <c r="O982" s="5">
        <f t="shared" si="266"/>
        <v>-1</v>
      </c>
      <c r="P982" s="1">
        <f t="shared" si="267"/>
        <v>1.55</v>
      </c>
      <c r="Q982" s="1">
        <f t="shared" si="268"/>
        <v>-4.5</v>
      </c>
      <c r="R982" s="1">
        <f t="shared" si="257"/>
        <v>-12.200000000000728</v>
      </c>
      <c r="S982" s="1">
        <f t="shared" si="269"/>
        <v>0</v>
      </c>
      <c r="T982" s="1">
        <f t="shared" si="256"/>
        <v>10.315000000000001</v>
      </c>
      <c r="U982" s="1">
        <f t="shared" si="272"/>
        <v>1.55</v>
      </c>
      <c r="V982" s="1">
        <f t="shared" si="270"/>
        <v>1.5</v>
      </c>
    </row>
    <row r="983" spans="1:22" x14ac:dyDescent="0.25">
      <c r="A983" t="s">
        <v>994</v>
      </c>
      <c r="B983" s="17">
        <f t="shared" si="258"/>
        <v>37978</v>
      </c>
      <c r="C983" s="1">
        <f t="shared" si="259"/>
        <v>-2.35</v>
      </c>
      <c r="D983" s="1">
        <f t="shared" si="271"/>
        <v>5754.149999999996</v>
      </c>
      <c r="E983" s="1"/>
      <c r="F983" s="1"/>
      <c r="G983" s="1"/>
      <c r="H983" s="1"/>
      <c r="I983" s="5">
        <f t="shared" si="260"/>
        <v>2</v>
      </c>
      <c r="J983" s="5">
        <f t="shared" si="261"/>
        <v>12</v>
      </c>
      <c r="K983" s="5">
        <f t="shared" si="262"/>
        <v>2003</v>
      </c>
      <c r="L983" s="18">
        <f t="shared" si="263"/>
        <v>2</v>
      </c>
      <c r="M983" s="5">
        <f t="shared" si="264"/>
        <v>828</v>
      </c>
      <c r="N983" s="5">
        <f t="shared" si="265"/>
        <v>888</v>
      </c>
      <c r="O983" s="5">
        <f t="shared" si="266"/>
        <v>1</v>
      </c>
      <c r="P983" s="1">
        <f t="shared" si="267"/>
        <v>5.3</v>
      </c>
      <c r="Q983" s="1">
        <f t="shared" si="268"/>
        <v>-3.7</v>
      </c>
      <c r="R983" s="1">
        <f t="shared" si="257"/>
        <v>-14.550000000001091</v>
      </c>
      <c r="S983" s="1">
        <f t="shared" si="269"/>
        <v>0</v>
      </c>
      <c r="T983" s="1">
        <f t="shared" si="256"/>
        <v>10.200000000000001</v>
      </c>
      <c r="U983" s="1">
        <f t="shared" si="272"/>
        <v>-2.35</v>
      </c>
      <c r="V983" s="1">
        <f t="shared" si="270"/>
        <v>1.75</v>
      </c>
    </row>
    <row r="984" spans="1:22" x14ac:dyDescent="0.25">
      <c r="A984" t="s">
        <v>995</v>
      </c>
      <c r="B984" s="17">
        <f t="shared" si="258"/>
        <v>37984</v>
      </c>
      <c r="C984" s="1">
        <f t="shared" si="259"/>
        <v>19.600000000000001</v>
      </c>
      <c r="D984" s="1">
        <f t="shared" si="271"/>
        <v>5773.7499999999964</v>
      </c>
      <c r="E984" s="1"/>
      <c r="F984" s="1"/>
      <c r="G984" s="1"/>
      <c r="H984" s="1"/>
      <c r="I984" s="5">
        <f t="shared" si="260"/>
        <v>1</v>
      </c>
      <c r="J984" s="5">
        <f t="shared" si="261"/>
        <v>12</v>
      </c>
      <c r="K984" s="5">
        <f t="shared" si="262"/>
        <v>2003</v>
      </c>
      <c r="L984" s="18">
        <f t="shared" si="263"/>
        <v>2</v>
      </c>
      <c r="M984" s="5">
        <f t="shared" si="264"/>
        <v>906</v>
      </c>
      <c r="N984" s="5">
        <f t="shared" si="265"/>
        <v>606</v>
      </c>
      <c r="O984" s="5">
        <f t="shared" si="266"/>
        <v>-1</v>
      </c>
      <c r="P984" s="1">
        <f t="shared" si="267"/>
        <v>19.600000000000001</v>
      </c>
      <c r="Q984" s="1">
        <f t="shared" si="268"/>
        <v>-2</v>
      </c>
      <c r="R984" s="1">
        <f t="shared" si="257"/>
        <v>0</v>
      </c>
      <c r="S984" s="1">
        <f t="shared" si="269"/>
        <v>0</v>
      </c>
      <c r="T984" s="1">
        <f t="shared" si="256"/>
        <v>10.255000000000003</v>
      </c>
      <c r="U984" s="1">
        <f t="shared" si="272"/>
        <v>19.600000000000001</v>
      </c>
      <c r="V984" s="1">
        <f t="shared" si="270"/>
        <v>19</v>
      </c>
    </row>
    <row r="985" spans="1:22" x14ac:dyDescent="0.25">
      <c r="A985" t="s">
        <v>996</v>
      </c>
      <c r="B985" s="17">
        <f t="shared" si="258"/>
        <v>37985</v>
      </c>
      <c r="C985" s="1">
        <f t="shared" si="259"/>
        <v>22.95</v>
      </c>
      <c r="D985" s="1">
        <f t="shared" si="271"/>
        <v>5796.6999999999962</v>
      </c>
      <c r="E985" s="1"/>
      <c r="F985" s="1"/>
      <c r="G985" s="1"/>
      <c r="H985" s="1"/>
      <c r="I985" s="5">
        <f t="shared" si="260"/>
        <v>2</v>
      </c>
      <c r="J985" s="5">
        <f t="shared" si="261"/>
        <v>12</v>
      </c>
      <c r="K985" s="5">
        <f t="shared" si="262"/>
        <v>2003</v>
      </c>
      <c r="L985" s="18">
        <f t="shared" si="263"/>
        <v>6</v>
      </c>
      <c r="M985" s="5">
        <f t="shared" si="264"/>
        <v>894</v>
      </c>
      <c r="N985" s="5">
        <f t="shared" si="265"/>
        <v>549</v>
      </c>
      <c r="O985" s="5">
        <f t="shared" si="266"/>
        <v>-1</v>
      </c>
      <c r="P985" s="1">
        <f t="shared" si="267"/>
        <v>23.15</v>
      </c>
      <c r="Q985" s="1">
        <f t="shared" si="268"/>
        <v>-3.9</v>
      </c>
      <c r="R985" s="1">
        <f t="shared" si="257"/>
        <v>0</v>
      </c>
      <c r="S985" s="1">
        <f t="shared" si="269"/>
        <v>0</v>
      </c>
      <c r="T985" s="1">
        <f t="shared" si="256"/>
        <v>10.307500000000001</v>
      </c>
      <c r="U985" s="1">
        <f t="shared" si="272"/>
        <v>22.95</v>
      </c>
      <c r="V985" s="1">
        <f t="shared" si="270"/>
        <v>23.15</v>
      </c>
    </row>
    <row r="986" spans="1:22" x14ac:dyDescent="0.25">
      <c r="A986" t="s">
        <v>997</v>
      </c>
      <c r="B986" s="17">
        <f t="shared" si="258"/>
        <v>37986</v>
      </c>
      <c r="C986" s="1">
        <f t="shared" si="259"/>
        <v>-5.85</v>
      </c>
      <c r="D986" s="1">
        <f t="shared" si="271"/>
        <v>5790.8499999999958</v>
      </c>
      <c r="E986" s="1"/>
      <c r="F986" s="1"/>
      <c r="G986" s="1"/>
      <c r="H986" s="1"/>
      <c r="I986" s="5">
        <f t="shared" si="260"/>
        <v>3</v>
      </c>
      <c r="J986" s="5">
        <f t="shared" si="261"/>
        <v>12</v>
      </c>
      <c r="K986" s="5">
        <f t="shared" si="262"/>
        <v>2003</v>
      </c>
      <c r="L986" s="18">
        <f t="shared" si="263"/>
        <v>2</v>
      </c>
      <c r="M986" s="5">
        <f t="shared" si="264"/>
        <v>525</v>
      </c>
      <c r="N986" s="5">
        <f t="shared" si="265"/>
        <v>828</v>
      </c>
      <c r="O986" s="5">
        <f t="shared" si="266"/>
        <v>1</v>
      </c>
      <c r="P986" s="1">
        <f t="shared" si="267"/>
        <v>1.3</v>
      </c>
      <c r="Q986" s="1">
        <f t="shared" si="268"/>
        <v>-11.7</v>
      </c>
      <c r="R986" s="1">
        <f t="shared" si="257"/>
        <v>-5.8500000000003638</v>
      </c>
      <c r="S986" s="1">
        <f t="shared" si="269"/>
        <v>0</v>
      </c>
      <c r="T986" s="1">
        <f t="shared" si="256"/>
        <v>10.120000000000001</v>
      </c>
      <c r="U986" s="1">
        <f t="shared" si="272"/>
        <v>-5.85</v>
      </c>
      <c r="V986" s="1">
        <f t="shared" si="270"/>
        <v>1.3</v>
      </c>
    </row>
    <row r="987" spans="1:22" x14ac:dyDescent="0.25">
      <c r="A987" t="s">
        <v>998</v>
      </c>
      <c r="B987" s="17">
        <f t="shared" si="258"/>
        <v>37988</v>
      </c>
      <c r="C987" s="1">
        <f t="shared" si="259"/>
        <v>-17.55</v>
      </c>
      <c r="D987" s="1">
        <f t="shared" si="271"/>
        <v>5773.2999999999956</v>
      </c>
      <c r="E987" s="1"/>
      <c r="F987" s="1"/>
      <c r="G987" s="1"/>
      <c r="H987" s="1"/>
      <c r="I987" s="5">
        <f t="shared" si="260"/>
        <v>5</v>
      </c>
      <c r="J987" s="5">
        <f t="shared" si="261"/>
        <v>1</v>
      </c>
      <c r="K987" s="5">
        <f t="shared" si="262"/>
        <v>2004</v>
      </c>
      <c r="L987" s="18">
        <f t="shared" si="263"/>
        <v>2</v>
      </c>
      <c r="M987" s="5">
        <f t="shared" si="264"/>
        <v>546</v>
      </c>
      <c r="N987" s="5">
        <f t="shared" si="265"/>
        <v>912</v>
      </c>
      <c r="O987" s="5">
        <f t="shared" si="266"/>
        <v>1</v>
      </c>
      <c r="P987" s="1">
        <f t="shared" si="267"/>
        <v>1.55</v>
      </c>
      <c r="Q987" s="1">
        <f t="shared" si="268"/>
        <v>-17.350000000000001</v>
      </c>
      <c r="R987" s="1">
        <f t="shared" si="257"/>
        <v>-23.400000000000546</v>
      </c>
      <c r="S987" s="1">
        <f t="shared" si="269"/>
        <v>0</v>
      </c>
      <c r="T987" s="1">
        <f t="shared" si="256"/>
        <v>9.7225000000000019</v>
      </c>
      <c r="U987" s="1">
        <f t="shared" si="272"/>
        <v>-17.55</v>
      </c>
      <c r="V987" s="1">
        <f t="shared" si="270"/>
        <v>0</v>
      </c>
    </row>
    <row r="988" spans="1:22" x14ac:dyDescent="0.25">
      <c r="A988" t="s">
        <v>999</v>
      </c>
      <c r="B988" s="17">
        <f t="shared" si="258"/>
        <v>37991</v>
      </c>
      <c r="C988" s="1">
        <f t="shared" si="259"/>
        <v>14.4</v>
      </c>
      <c r="D988" s="1">
        <f t="shared" si="271"/>
        <v>5787.6999999999953</v>
      </c>
      <c r="E988" s="1"/>
      <c r="F988" s="1"/>
      <c r="G988" s="1"/>
      <c r="H988" s="1"/>
      <c r="I988" s="5">
        <f t="shared" si="260"/>
        <v>1</v>
      </c>
      <c r="J988" s="5">
        <f t="shared" si="261"/>
        <v>1</v>
      </c>
      <c r="K988" s="5">
        <f t="shared" si="262"/>
        <v>2004</v>
      </c>
      <c r="L988" s="18">
        <f t="shared" si="263"/>
        <v>2</v>
      </c>
      <c r="M988" s="5">
        <f t="shared" si="264"/>
        <v>891</v>
      </c>
      <c r="N988" s="5">
        <f t="shared" si="265"/>
        <v>714</v>
      </c>
      <c r="O988" s="5">
        <f t="shared" si="266"/>
        <v>-1</v>
      </c>
      <c r="P988" s="1">
        <f t="shared" si="267"/>
        <v>14.55</v>
      </c>
      <c r="Q988" s="1">
        <f t="shared" si="268"/>
        <v>-1.95</v>
      </c>
      <c r="R988" s="1">
        <f t="shared" si="257"/>
        <v>-9.0000000000009095</v>
      </c>
      <c r="S988" s="1">
        <f t="shared" si="269"/>
        <v>0</v>
      </c>
      <c r="T988" s="1">
        <f t="shared" si="256"/>
        <v>10.325000000000003</v>
      </c>
      <c r="U988" s="1">
        <f t="shared" si="272"/>
        <v>14.4</v>
      </c>
      <c r="V988" s="1">
        <f t="shared" si="270"/>
        <v>14.55</v>
      </c>
    </row>
    <row r="989" spans="1:22" x14ac:dyDescent="0.25">
      <c r="A989" t="s">
        <v>1000</v>
      </c>
      <c r="B989" s="17">
        <f t="shared" si="258"/>
        <v>37992</v>
      </c>
      <c r="C989" s="1">
        <f t="shared" si="259"/>
        <v>4.5</v>
      </c>
      <c r="D989" s="1">
        <f t="shared" si="271"/>
        <v>5792.1999999999953</v>
      </c>
      <c r="E989" s="1"/>
      <c r="F989" s="1"/>
      <c r="G989" s="1"/>
      <c r="H989" s="1"/>
      <c r="I989" s="5">
        <f t="shared" si="260"/>
        <v>2</v>
      </c>
      <c r="J989" s="5">
        <f t="shared" si="261"/>
        <v>1</v>
      </c>
      <c r="K989" s="5">
        <f t="shared" si="262"/>
        <v>2004</v>
      </c>
      <c r="L989" s="18">
        <f t="shared" si="263"/>
        <v>3</v>
      </c>
      <c r="M989" s="5">
        <f t="shared" si="264"/>
        <v>663</v>
      </c>
      <c r="N989" s="5">
        <f t="shared" si="265"/>
        <v>519</v>
      </c>
      <c r="O989" s="5">
        <f t="shared" si="266"/>
        <v>-1</v>
      </c>
      <c r="P989" s="1">
        <f t="shared" si="267"/>
        <v>7.45</v>
      </c>
      <c r="Q989" s="1">
        <f t="shared" si="268"/>
        <v>-0.5</v>
      </c>
      <c r="R989" s="1">
        <f t="shared" si="257"/>
        <v>-4.5000000000009095</v>
      </c>
      <c r="S989" s="1">
        <f t="shared" si="269"/>
        <v>0</v>
      </c>
      <c r="T989" s="1">
        <f t="shared" si="256"/>
        <v>10.302500000000002</v>
      </c>
      <c r="U989" s="1">
        <f t="shared" si="272"/>
        <v>4.5</v>
      </c>
      <c r="V989" s="1">
        <f t="shared" si="270"/>
        <v>4.55</v>
      </c>
    </row>
    <row r="990" spans="1:22" x14ac:dyDescent="0.25">
      <c r="A990" t="s">
        <v>1001</v>
      </c>
      <c r="B990" s="17">
        <f t="shared" si="258"/>
        <v>37993</v>
      </c>
      <c r="C990" s="1">
        <f t="shared" si="259"/>
        <v>6.4</v>
      </c>
      <c r="D990" s="1">
        <f t="shared" si="271"/>
        <v>5798.5999999999949</v>
      </c>
      <c r="E990" s="1"/>
      <c r="F990" s="1"/>
      <c r="G990" s="1"/>
      <c r="H990" s="1"/>
      <c r="I990" s="5">
        <f t="shared" si="260"/>
        <v>3</v>
      </c>
      <c r="J990" s="5">
        <f t="shared" si="261"/>
        <v>1</v>
      </c>
      <c r="K990" s="5">
        <f t="shared" si="262"/>
        <v>2004</v>
      </c>
      <c r="L990" s="18">
        <f t="shared" si="263"/>
        <v>2</v>
      </c>
      <c r="M990" s="5">
        <f t="shared" si="264"/>
        <v>906</v>
      </c>
      <c r="N990" s="5">
        <f t="shared" si="265"/>
        <v>810</v>
      </c>
      <c r="O990" s="5">
        <f t="shared" si="266"/>
        <v>-1</v>
      </c>
      <c r="P990" s="1">
        <f t="shared" si="267"/>
        <v>6.6</v>
      </c>
      <c r="Q990" s="1">
        <f t="shared" si="268"/>
        <v>-7.2</v>
      </c>
      <c r="R990" s="1">
        <f t="shared" si="257"/>
        <v>0</v>
      </c>
      <c r="S990" s="1">
        <f t="shared" si="269"/>
        <v>0</v>
      </c>
      <c r="T990" s="1">
        <f t="shared" si="256"/>
        <v>10.467500000000003</v>
      </c>
      <c r="U990" s="1">
        <f t="shared" si="272"/>
        <v>6.4</v>
      </c>
      <c r="V990" s="1">
        <f t="shared" si="270"/>
        <v>6.6</v>
      </c>
    </row>
    <row r="991" spans="1:22" x14ac:dyDescent="0.25">
      <c r="A991" t="s">
        <v>1002</v>
      </c>
      <c r="B991" s="17">
        <f t="shared" si="258"/>
        <v>37994</v>
      </c>
      <c r="C991" s="1">
        <f t="shared" si="259"/>
        <v>9.9499999999999993</v>
      </c>
      <c r="D991" s="1">
        <f t="shared" si="271"/>
        <v>5808.5499999999947</v>
      </c>
      <c r="E991" s="1"/>
      <c r="F991" s="1"/>
      <c r="G991" s="1"/>
      <c r="H991" s="1"/>
      <c r="I991" s="5">
        <f t="shared" si="260"/>
        <v>4</v>
      </c>
      <c r="J991" s="5">
        <f t="shared" si="261"/>
        <v>1</v>
      </c>
      <c r="K991" s="5">
        <f t="shared" si="262"/>
        <v>2004</v>
      </c>
      <c r="L991" s="18">
        <f t="shared" si="263"/>
        <v>2</v>
      </c>
      <c r="M991" s="5">
        <f t="shared" si="264"/>
        <v>777</v>
      </c>
      <c r="N991" s="5">
        <f t="shared" si="265"/>
        <v>522</v>
      </c>
      <c r="O991" s="5">
        <f t="shared" si="266"/>
        <v>-1</v>
      </c>
      <c r="P991" s="1">
        <f t="shared" si="267"/>
        <v>10.050000000000001</v>
      </c>
      <c r="Q991" s="1">
        <f t="shared" si="268"/>
        <v>-0.5</v>
      </c>
      <c r="R991" s="1">
        <f t="shared" si="257"/>
        <v>0</v>
      </c>
      <c r="S991" s="1">
        <f t="shared" si="269"/>
        <v>0</v>
      </c>
      <c r="T991" s="1">
        <f t="shared" ref="T991:T1054" si="273">AVERAGE(P972:P991)</f>
        <v>10.84</v>
      </c>
      <c r="U991" s="1">
        <f t="shared" si="272"/>
        <v>9.9499999999999993</v>
      </c>
      <c r="V991" s="1">
        <f t="shared" si="270"/>
        <v>10.050000000000001</v>
      </c>
    </row>
    <row r="992" spans="1:22" x14ac:dyDescent="0.25">
      <c r="A992" t="s">
        <v>1003</v>
      </c>
      <c r="B992" s="17">
        <f t="shared" si="258"/>
        <v>37995</v>
      </c>
      <c r="C992" s="1">
        <f t="shared" si="259"/>
        <v>6.6</v>
      </c>
      <c r="D992" s="1">
        <f t="shared" si="271"/>
        <v>5815.1499999999951</v>
      </c>
      <c r="E992" s="1"/>
      <c r="F992" s="1"/>
      <c r="G992" s="1"/>
      <c r="H992" s="1"/>
      <c r="I992" s="5">
        <f t="shared" si="260"/>
        <v>5</v>
      </c>
      <c r="J992" s="5">
        <f t="shared" si="261"/>
        <v>1</v>
      </c>
      <c r="K992" s="5">
        <f t="shared" si="262"/>
        <v>2004</v>
      </c>
      <c r="L992" s="18">
        <f t="shared" si="263"/>
        <v>1</v>
      </c>
      <c r="M992" s="5">
        <f t="shared" si="264"/>
        <v>882</v>
      </c>
      <c r="N992" s="5">
        <f t="shared" si="265"/>
        <v>525</v>
      </c>
      <c r="O992" s="5">
        <f t="shared" si="266"/>
        <v>-1</v>
      </c>
      <c r="P992" s="1">
        <f t="shared" si="267"/>
        <v>8.0500000000000007</v>
      </c>
      <c r="Q992" s="1">
        <f t="shared" si="268"/>
        <v>-2.75</v>
      </c>
      <c r="R992" s="1">
        <f t="shared" si="257"/>
        <v>0</v>
      </c>
      <c r="S992" s="1">
        <f t="shared" si="269"/>
        <v>0</v>
      </c>
      <c r="T992" s="1">
        <f t="shared" si="273"/>
        <v>10.492500000000001</v>
      </c>
      <c r="U992" s="1">
        <f t="shared" si="272"/>
        <v>6.6</v>
      </c>
      <c r="V992" s="1">
        <f t="shared" si="270"/>
        <v>5</v>
      </c>
    </row>
    <row r="993" spans="1:22" x14ac:dyDescent="0.25">
      <c r="A993" t="s">
        <v>1004</v>
      </c>
      <c r="B993" s="17">
        <f t="shared" si="258"/>
        <v>37998</v>
      </c>
      <c r="C993" s="1">
        <f t="shared" si="259"/>
        <v>13.4</v>
      </c>
      <c r="D993" s="1">
        <f t="shared" si="271"/>
        <v>5828.5499999999947</v>
      </c>
      <c r="E993" s="1"/>
      <c r="F993" s="1"/>
      <c r="G993" s="1"/>
      <c r="H993" s="1"/>
      <c r="I993" s="5">
        <f t="shared" si="260"/>
        <v>1</v>
      </c>
      <c r="J993" s="5">
        <f t="shared" si="261"/>
        <v>1</v>
      </c>
      <c r="K993" s="5">
        <f t="shared" si="262"/>
        <v>2004</v>
      </c>
      <c r="L993" s="18">
        <f t="shared" si="263"/>
        <v>3</v>
      </c>
      <c r="M993" s="5">
        <f t="shared" si="264"/>
        <v>906</v>
      </c>
      <c r="N993" s="5">
        <f t="shared" si="265"/>
        <v>552</v>
      </c>
      <c r="O993" s="5">
        <f t="shared" si="266"/>
        <v>-1</v>
      </c>
      <c r="P993" s="1">
        <f t="shared" si="267"/>
        <v>13.4</v>
      </c>
      <c r="Q993" s="1">
        <f t="shared" si="268"/>
        <v>-5.5</v>
      </c>
      <c r="R993" s="1">
        <f t="shared" ref="R993:R1056" si="274">D993-MAX(D972:D993)</f>
        <v>0</v>
      </c>
      <c r="S993" s="1">
        <f t="shared" si="269"/>
        <v>0</v>
      </c>
      <c r="T993" s="1">
        <f t="shared" si="273"/>
        <v>10.332500000000001</v>
      </c>
      <c r="U993" s="1">
        <f t="shared" si="272"/>
        <v>13.4</v>
      </c>
      <c r="V993" s="1">
        <f t="shared" si="270"/>
        <v>13.3</v>
      </c>
    </row>
    <row r="994" spans="1:22" x14ac:dyDescent="0.25">
      <c r="A994" t="s">
        <v>1005</v>
      </c>
      <c r="B994" s="17">
        <f t="shared" si="258"/>
        <v>37999</v>
      </c>
      <c r="C994" s="1">
        <f t="shared" si="259"/>
        <v>-3.85</v>
      </c>
      <c r="D994" s="1">
        <f t="shared" si="271"/>
        <v>5824.6999999999944</v>
      </c>
      <c r="E994" s="1"/>
      <c r="F994" s="1"/>
      <c r="G994" s="1"/>
      <c r="H994" s="1"/>
      <c r="I994" s="5">
        <f t="shared" si="260"/>
        <v>2</v>
      </c>
      <c r="J994" s="5">
        <f t="shared" si="261"/>
        <v>1</v>
      </c>
      <c r="K994" s="5">
        <f t="shared" si="262"/>
        <v>2004</v>
      </c>
      <c r="L994" s="18">
        <f t="shared" si="263"/>
        <v>2</v>
      </c>
      <c r="M994" s="5">
        <f t="shared" si="264"/>
        <v>831</v>
      </c>
      <c r="N994" s="5">
        <f t="shared" si="265"/>
        <v>618</v>
      </c>
      <c r="O994" s="5">
        <f t="shared" si="266"/>
        <v>-1</v>
      </c>
      <c r="P994" s="1">
        <f t="shared" si="267"/>
        <v>3.1</v>
      </c>
      <c r="Q994" s="1">
        <f t="shared" si="268"/>
        <v>-6.9</v>
      </c>
      <c r="R994" s="1">
        <f t="shared" si="274"/>
        <v>-3.8500000000003638</v>
      </c>
      <c r="S994" s="1">
        <f t="shared" si="269"/>
        <v>0</v>
      </c>
      <c r="T994" s="1">
        <f t="shared" si="273"/>
        <v>9.9925000000000015</v>
      </c>
      <c r="U994" s="1">
        <f t="shared" si="272"/>
        <v>-3.85</v>
      </c>
      <c r="V994" s="1">
        <f t="shared" si="270"/>
        <v>0</v>
      </c>
    </row>
    <row r="995" spans="1:22" x14ac:dyDescent="0.25">
      <c r="A995" t="s">
        <v>1006</v>
      </c>
      <c r="B995" s="17">
        <f t="shared" si="258"/>
        <v>38000</v>
      </c>
      <c r="C995" s="1">
        <f t="shared" si="259"/>
        <v>-9.4499999999999993</v>
      </c>
      <c r="D995" s="1">
        <f t="shared" si="271"/>
        <v>5815.2499999999945</v>
      </c>
      <c r="E995" s="1"/>
      <c r="F995" s="1"/>
      <c r="G995" s="1"/>
      <c r="H995" s="1"/>
      <c r="I995" s="5">
        <f t="shared" si="260"/>
        <v>3</v>
      </c>
      <c r="J995" s="5">
        <f t="shared" si="261"/>
        <v>1</v>
      </c>
      <c r="K995" s="5">
        <f t="shared" si="262"/>
        <v>2004</v>
      </c>
      <c r="L995" s="18">
        <f t="shared" si="263"/>
        <v>3</v>
      </c>
      <c r="M995" s="5">
        <f t="shared" si="264"/>
        <v>519</v>
      </c>
      <c r="N995" s="5">
        <f t="shared" si="265"/>
        <v>876</v>
      </c>
      <c r="O995" s="5">
        <f t="shared" si="266"/>
        <v>1</v>
      </c>
      <c r="P995" s="1">
        <f t="shared" si="267"/>
        <v>0.25</v>
      </c>
      <c r="Q995" s="1">
        <f t="shared" si="268"/>
        <v>-12.6</v>
      </c>
      <c r="R995" s="1">
        <f t="shared" si="274"/>
        <v>-13.300000000000182</v>
      </c>
      <c r="S995" s="1">
        <f t="shared" si="269"/>
        <v>0</v>
      </c>
      <c r="T995" s="1">
        <f t="shared" si="273"/>
        <v>9.43</v>
      </c>
      <c r="U995" s="1">
        <f t="shared" si="272"/>
        <v>-9.4499999999999993</v>
      </c>
      <c r="V995" s="1">
        <f t="shared" si="270"/>
        <v>0</v>
      </c>
    </row>
    <row r="996" spans="1:22" x14ac:dyDescent="0.25">
      <c r="A996" t="s">
        <v>1007</v>
      </c>
      <c r="B996" s="17">
        <f t="shared" si="258"/>
        <v>38001</v>
      </c>
      <c r="C996" s="1">
        <f t="shared" si="259"/>
        <v>1.25</v>
      </c>
      <c r="D996" s="1">
        <f t="shared" si="271"/>
        <v>5816.4999999999945</v>
      </c>
      <c r="E996" s="1"/>
      <c r="F996" s="1"/>
      <c r="G996" s="1"/>
      <c r="H996" s="1"/>
      <c r="I996" s="5">
        <f t="shared" si="260"/>
        <v>4</v>
      </c>
      <c r="J996" s="5">
        <f t="shared" si="261"/>
        <v>1</v>
      </c>
      <c r="K996" s="5">
        <f t="shared" si="262"/>
        <v>2004</v>
      </c>
      <c r="L996" s="18">
        <f t="shared" si="263"/>
        <v>4</v>
      </c>
      <c r="M996" s="5">
        <f t="shared" si="264"/>
        <v>528</v>
      </c>
      <c r="N996" s="5">
        <f t="shared" si="265"/>
        <v>558</v>
      </c>
      <c r="O996" s="5">
        <f t="shared" si="266"/>
        <v>1</v>
      </c>
      <c r="P996" s="1">
        <f t="shared" si="267"/>
        <v>1.75</v>
      </c>
      <c r="Q996" s="1">
        <f t="shared" si="268"/>
        <v>-22.4</v>
      </c>
      <c r="R996" s="1">
        <f t="shared" si="274"/>
        <v>-12.050000000000182</v>
      </c>
      <c r="S996" s="1">
        <f t="shared" si="269"/>
        <v>0</v>
      </c>
      <c r="T996" s="1">
        <f t="shared" si="273"/>
        <v>8.9375</v>
      </c>
      <c r="U996" s="1">
        <f t="shared" si="272"/>
        <v>1.25</v>
      </c>
      <c r="V996" s="1">
        <f t="shared" si="270"/>
        <v>1.2</v>
      </c>
    </row>
    <row r="997" spans="1:22" x14ac:dyDescent="0.25">
      <c r="A997" t="s">
        <v>1008</v>
      </c>
      <c r="B997" s="17">
        <f t="shared" si="258"/>
        <v>38002</v>
      </c>
      <c r="C997" s="1">
        <f t="shared" si="259"/>
        <v>18.3</v>
      </c>
      <c r="D997" s="1">
        <f t="shared" si="271"/>
        <v>5834.7999999999947</v>
      </c>
      <c r="E997" s="1"/>
      <c r="F997" s="1"/>
      <c r="G997" s="1"/>
      <c r="H997" s="1"/>
      <c r="I997" s="5">
        <f t="shared" si="260"/>
        <v>5</v>
      </c>
      <c r="J997" s="5">
        <f t="shared" si="261"/>
        <v>1</v>
      </c>
      <c r="K997" s="5">
        <f t="shared" si="262"/>
        <v>2004</v>
      </c>
      <c r="L997" s="18">
        <f t="shared" si="263"/>
        <v>3</v>
      </c>
      <c r="M997" s="5">
        <f t="shared" si="264"/>
        <v>804</v>
      </c>
      <c r="N997" s="5">
        <f t="shared" si="265"/>
        <v>534</v>
      </c>
      <c r="O997" s="5">
        <f t="shared" si="266"/>
        <v>-1</v>
      </c>
      <c r="P997" s="1">
        <f t="shared" si="267"/>
        <v>18.3</v>
      </c>
      <c r="Q997" s="1">
        <f t="shared" si="268"/>
        <v>-2.75</v>
      </c>
      <c r="R997" s="1">
        <f t="shared" si="274"/>
        <v>0</v>
      </c>
      <c r="S997" s="1">
        <f t="shared" si="269"/>
        <v>0</v>
      </c>
      <c r="T997" s="1">
        <f t="shared" si="273"/>
        <v>8.3524999999999991</v>
      </c>
      <c r="U997" s="1">
        <f t="shared" si="272"/>
        <v>18.3</v>
      </c>
      <c r="V997" s="1">
        <f t="shared" si="270"/>
        <v>17.45</v>
      </c>
    </row>
    <row r="998" spans="1:22" x14ac:dyDescent="0.25">
      <c r="A998" t="s">
        <v>1009</v>
      </c>
      <c r="B998" s="17">
        <f t="shared" si="258"/>
        <v>38006</v>
      </c>
      <c r="C998" s="1">
        <f t="shared" si="259"/>
        <v>-8.8000000000000007</v>
      </c>
      <c r="D998" s="1">
        <f t="shared" si="271"/>
        <v>5825.9999999999945</v>
      </c>
      <c r="E998" s="1"/>
      <c r="F998" s="1"/>
      <c r="G998" s="1"/>
      <c r="H998" s="1"/>
      <c r="I998" s="5">
        <f t="shared" si="260"/>
        <v>2</v>
      </c>
      <c r="J998" s="5">
        <f t="shared" si="261"/>
        <v>1</v>
      </c>
      <c r="K998" s="5">
        <f t="shared" si="262"/>
        <v>2004</v>
      </c>
      <c r="L998" s="18">
        <f t="shared" si="263"/>
        <v>2</v>
      </c>
      <c r="M998" s="5">
        <f t="shared" si="264"/>
        <v>570</v>
      </c>
      <c r="N998" s="5">
        <f t="shared" si="265"/>
        <v>840</v>
      </c>
      <c r="O998" s="5">
        <f t="shared" si="266"/>
        <v>1</v>
      </c>
      <c r="P998" s="1">
        <f t="shared" si="267"/>
        <v>2.5499999999999998</v>
      </c>
      <c r="Q998" s="1">
        <f t="shared" si="268"/>
        <v>-9.4</v>
      </c>
      <c r="R998" s="1">
        <f t="shared" si="274"/>
        <v>-8.8000000000001819</v>
      </c>
      <c r="S998" s="1">
        <f t="shared" si="269"/>
        <v>0</v>
      </c>
      <c r="T998" s="1">
        <f t="shared" si="273"/>
        <v>7.7924999999999995</v>
      </c>
      <c r="U998" s="1">
        <f t="shared" si="272"/>
        <v>-8.8000000000000007</v>
      </c>
      <c r="V998" s="1">
        <f t="shared" si="270"/>
        <v>2.5499999999999998</v>
      </c>
    </row>
    <row r="999" spans="1:22" x14ac:dyDescent="0.25">
      <c r="A999" t="s">
        <v>1010</v>
      </c>
      <c r="B999" s="17">
        <f t="shared" si="258"/>
        <v>38007</v>
      </c>
      <c r="C999" s="1">
        <f t="shared" si="259"/>
        <v>-14.55</v>
      </c>
      <c r="D999" s="1">
        <f t="shared" si="271"/>
        <v>5811.4499999999944</v>
      </c>
      <c r="E999" s="1"/>
      <c r="F999" s="1"/>
      <c r="G999" s="1"/>
      <c r="H999" s="1"/>
      <c r="I999" s="5">
        <f t="shared" si="260"/>
        <v>3</v>
      </c>
      <c r="J999" s="5">
        <f t="shared" si="261"/>
        <v>1</v>
      </c>
      <c r="K999" s="5">
        <f t="shared" si="262"/>
        <v>2004</v>
      </c>
      <c r="L999" s="18">
        <f t="shared" si="263"/>
        <v>2</v>
      </c>
      <c r="M999" s="5">
        <f t="shared" si="264"/>
        <v>546</v>
      </c>
      <c r="N999" s="5">
        <f t="shared" si="265"/>
        <v>684</v>
      </c>
      <c r="O999" s="5">
        <f t="shared" si="266"/>
        <v>1</v>
      </c>
      <c r="P999" s="1">
        <f t="shared" si="267"/>
        <v>0.05</v>
      </c>
      <c r="Q999" s="1">
        <f t="shared" si="268"/>
        <v>-17.45</v>
      </c>
      <c r="R999" s="1">
        <f t="shared" si="274"/>
        <v>-23.350000000000364</v>
      </c>
      <c r="S999" s="1">
        <f t="shared" si="269"/>
        <v>0</v>
      </c>
      <c r="T999" s="1">
        <f t="shared" si="273"/>
        <v>7.7800000000000011</v>
      </c>
      <c r="U999" s="1">
        <f t="shared" si="272"/>
        <v>-14.55</v>
      </c>
      <c r="V999" s="1">
        <f t="shared" si="270"/>
        <v>0</v>
      </c>
    </row>
    <row r="1000" spans="1:22" x14ac:dyDescent="0.25">
      <c r="A1000" t="s">
        <v>1011</v>
      </c>
      <c r="B1000" s="17">
        <f t="shared" si="258"/>
        <v>38008</v>
      </c>
      <c r="C1000" s="1">
        <f t="shared" si="259"/>
        <v>12.05</v>
      </c>
      <c r="D1000" s="1">
        <f t="shared" si="271"/>
        <v>5823.4999999999945</v>
      </c>
      <c r="E1000" s="1"/>
      <c r="F1000" s="1"/>
      <c r="G1000" s="1"/>
      <c r="H1000" s="1"/>
      <c r="I1000" s="5">
        <f t="shared" si="260"/>
        <v>4</v>
      </c>
      <c r="J1000" s="5">
        <f t="shared" si="261"/>
        <v>1</v>
      </c>
      <c r="K1000" s="5">
        <f t="shared" si="262"/>
        <v>2004</v>
      </c>
      <c r="L1000" s="18">
        <f t="shared" si="263"/>
        <v>3</v>
      </c>
      <c r="M1000" s="5">
        <f t="shared" si="264"/>
        <v>699</v>
      </c>
      <c r="N1000" s="5">
        <f t="shared" si="265"/>
        <v>540</v>
      </c>
      <c r="O1000" s="5">
        <f t="shared" si="266"/>
        <v>-1</v>
      </c>
      <c r="P1000" s="1">
        <f t="shared" si="267"/>
        <v>12.05</v>
      </c>
      <c r="Q1000" s="1">
        <f t="shared" si="268"/>
        <v>-4</v>
      </c>
      <c r="R1000" s="1">
        <f t="shared" si="274"/>
        <v>-11.300000000000182</v>
      </c>
      <c r="S1000" s="1">
        <f t="shared" si="269"/>
        <v>0</v>
      </c>
      <c r="T1000" s="1">
        <f t="shared" si="273"/>
        <v>8.1050000000000004</v>
      </c>
      <c r="U1000" s="1">
        <f t="shared" si="272"/>
        <v>12.05</v>
      </c>
      <c r="V1000" s="1">
        <f t="shared" si="270"/>
        <v>12</v>
      </c>
    </row>
    <row r="1001" spans="1:22" x14ac:dyDescent="0.25">
      <c r="A1001" t="s">
        <v>1012</v>
      </c>
      <c r="B1001" s="17">
        <f t="shared" si="258"/>
        <v>38009</v>
      </c>
      <c r="C1001" s="1">
        <f t="shared" si="259"/>
        <v>8.85</v>
      </c>
      <c r="D1001" s="1">
        <f t="shared" si="271"/>
        <v>5832.3499999999949</v>
      </c>
      <c r="E1001" s="1"/>
      <c r="F1001" s="1"/>
      <c r="G1001" s="1"/>
      <c r="H1001" s="1"/>
      <c r="I1001" s="5">
        <f t="shared" si="260"/>
        <v>5</v>
      </c>
      <c r="J1001" s="5">
        <f t="shared" si="261"/>
        <v>1</v>
      </c>
      <c r="K1001" s="5">
        <f t="shared" si="262"/>
        <v>2004</v>
      </c>
      <c r="L1001" s="18">
        <f t="shared" si="263"/>
        <v>2</v>
      </c>
      <c r="M1001" s="5">
        <f t="shared" si="264"/>
        <v>858</v>
      </c>
      <c r="N1001" s="5">
        <f t="shared" si="265"/>
        <v>564</v>
      </c>
      <c r="O1001" s="5">
        <f t="shared" si="266"/>
        <v>-1</v>
      </c>
      <c r="P1001" s="1">
        <f t="shared" si="267"/>
        <v>17.25</v>
      </c>
      <c r="Q1001" s="1">
        <f t="shared" si="268"/>
        <v>-3.5</v>
      </c>
      <c r="R1001" s="1">
        <f t="shared" si="274"/>
        <v>-2.4499999999998181</v>
      </c>
      <c r="S1001" s="1">
        <f t="shared" si="269"/>
        <v>0</v>
      </c>
      <c r="T1001" s="1">
        <f t="shared" si="273"/>
        <v>8.3925000000000018</v>
      </c>
      <c r="U1001" s="1">
        <f t="shared" si="272"/>
        <v>8.85</v>
      </c>
      <c r="V1001" s="1">
        <f t="shared" si="270"/>
        <v>0</v>
      </c>
    </row>
    <row r="1002" spans="1:22" x14ac:dyDescent="0.25">
      <c r="A1002" t="s">
        <v>1013</v>
      </c>
      <c r="B1002" s="17">
        <f t="shared" si="258"/>
        <v>38012</v>
      </c>
      <c r="C1002" s="1">
        <f t="shared" si="259"/>
        <v>36.25</v>
      </c>
      <c r="D1002" s="1">
        <f t="shared" si="271"/>
        <v>5868.5999999999949</v>
      </c>
      <c r="E1002" s="1"/>
      <c r="F1002" s="1"/>
      <c r="G1002" s="1"/>
      <c r="H1002" s="1"/>
      <c r="I1002" s="5">
        <f t="shared" si="260"/>
        <v>1</v>
      </c>
      <c r="J1002" s="5">
        <f t="shared" si="261"/>
        <v>1</v>
      </c>
      <c r="K1002" s="5">
        <f t="shared" si="262"/>
        <v>2004</v>
      </c>
      <c r="L1002" s="18">
        <f t="shared" si="263"/>
        <v>3</v>
      </c>
      <c r="M1002" s="5">
        <f t="shared" si="264"/>
        <v>894</v>
      </c>
      <c r="N1002" s="5">
        <f t="shared" si="265"/>
        <v>915</v>
      </c>
      <c r="O1002" s="5">
        <f t="shared" si="266"/>
        <v>1</v>
      </c>
      <c r="P1002" s="1">
        <f t="shared" si="267"/>
        <v>38.1</v>
      </c>
      <c r="Q1002" s="1">
        <f t="shared" si="268"/>
        <v>0</v>
      </c>
      <c r="R1002" s="1">
        <f t="shared" si="274"/>
        <v>0</v>
      </c>
      <c r="S1002" s="1">
        <f t="shared" si="269"/>
        <v>0</v>
      </c>
      <c r="T1002" s="1">
        <f t="shared" si="273"/>
        <v>10.220000000000001</v>
      </c>
      <c r="U1002" s="1">
        <f t="shared" si="272"/>
        <v>36.25</v>
      </c>
      <c r="V1002" s="1">
        <f t="shared" si="270"/>
        <v>38.1</v>
      </c>
    </row>
    <row r="1003" spans="1:22" x14ac:dyDescent="0.25">
      <c r="A1003" t="s">
        <v>1014</v>
      </c>
      <c r="B1003" s="17">
        <f t="shared" si="258"/>
        <v>38013</v>
      </c>
      <c r="C1003" s="1">
        <f t="shared" si="259"/>
        <v>-15.85</v>
      </c>
      <c r="D1003" s="1">
        <f t="shared" si="271"/>
        <v>5852.7499999999945</v>
      </c>
      <c r="E1003" s="1"/>
      <c r="F1003" s="1"/>
      <c r="G1003" s="1"/>
      <c r="H1003" s="1"/>
      <c r="I1003" s="5">
        <f t="shared" si="260"/>
        <v>2</v>
      </c>
      <c r="J1003" s="5">
        <f t="shared" si="261"/>
        <v>1</v>
      </c>
      <c r="K1003" s="5">
        <f t="shared" si="262"/>
        <v>2004</v>
      </c>
      <c r="L1003" s="18">
        <f t="shared" si="263"/>
        <v>5</v>
      </c>
      <c r="M1003" s="5">
        <f t="shared" si="264"/>
        <v>558</v>
      </c>
      <c r="N1003" s="5">
        <f t="shared" si="265"/>
        <v>831</v>
      </c>
      <c r="O1003" s="5">
        <f t="shared" si="266"/>
        <v>1</v>
      </c>
      <c r="P1003" s="1">
        <f t="shared" si="267"/>
        <v>4</v>
      </c>
      <c r="Q1003" s="1">
        <f t="shared" si="268"/>
        <v>-24.7</v>
      </c>
      <c r="R1003" s="1">
        <f t="shared" si="274"/>
        <v>-15.850000000000364</v>
      </c>
      <c r="S1003" s="1">
        <f t="shared" si="269"/>
        <v>0</v>
      </c>
      <c r="T1003" s="1">
        <f t="shared" si="273"/>
        <v>10.155000000000001</v>
      </c>
      <c r="U1003" s="1">
        <f t="shared" si="272"/>
        <v>-15.85</v>
      </c>
      <c r="V1003" s="1">
        <f t="shared" si="270"/>
        <v>0</v>
      </c>
    </row>
    <row r="1004" spans="1:22" x14ac:dyDescent="0.25">
      <c r="A1004" t="s">
        <v>1015</v>
      </c>
      <c r="B1004" s="17">
        <f t="shared" si="258"/>
        <v>38014</v>
      </c>
      <c r="C1004" s="1">
        <f t="shared" si="259"/>
        <v>-13.4</v>
      </c>
      <c r="D1004" s="1">
        <f t="shared" si="271"/>
        <v>5839.3499999999949</v>
      </c>
      <c r="E1004" s="1"/>
      <c r="F1004" s="1"/>
      <c r="G1004" s="1"/>
      <c r="H1004" s="1"/>
      <c r="I1004" s="5">
        <f t="shared" si="260"/>
        <v>3</v>
      </c>
      <c r="J1004" s="5">
        <f t="shared" si="261"/>
        <v>1</v>
      </c>
      <c r="K1004" s="5">
        <f t="shared" si="262"/>
        <v>2004</v>
      </c>
      <c r="L1004" s="18">
        <f t="shared" si="263"/>
        <v>4</v>
      </c>
      <c r="M1004" s="5">
        <f t="shared" si="264"/>
        <v>795</v>
      </c>
      <c r="N1004" s="5">
        <f t="shared" si="265"/>
        <v>894</v>
      </c>
      <c r="O1004" s="5">
        <f t="shared" si="266"/>
        <v>1</v>
      </c>
      <c r="P1004" s="1">
        <f t="shared" si="267"/>
        <v>3.8</v>
      </c>
      <c r="Q1004" s="1">
        <f t="shared" si="268"/>
        <v>-16.45</v>
      </c>
      <c r="R1004" s="1">
        <f t="shared" si="274"/>
        <v>-29.25</v>
      </c>
      <c r="S1004" s="1">
        <f t="shared" si="269"/>
        <v>0</v>
      </c>
      <c r="T1004" s="1">
        <f t="shared" si="273"/>
        <v>9.3649999999999984</v>
      </c>
      <c r="U1004" s="1">
        <f t="shared" si="272"/>
        <v>-13.4</v>
      </c>
      <c r="V1004" s="1">
        <f t="shared" si="270"/>
        <v>0</v>
      </c>
    </row>
    <row r="1005" spans="1:22" x14ac:dyDescent="0.25">
      <c r="A1005" t="s">
        <v>1016</v>
      </c>
      <c r="B1005" s="17">
        <f t="shared" si="258"/>
        <v>38015</v>
      </c>
      <c r="C1005" s="1">
        <f t="shared" si="259"/>
        <v>-28.8</v>
      </c>
      <c r="D1005" s="1">
        <f t="shared" si="271"/>
        <v>5810.5499999999947</v>
      </c>
      <c r="E1005" s="1"/>
      <c r="F1005" s="1"/>
      <c r="G1005" s="1"/>
      <c r="H1005" s="1"/>
      <c r="I1005" s="5">
        <f t="shared" si="260"/>
        <v>4</v>
      </c>
      <c r="J1005" s="5">
        <f t="shared" si="261"/>
        <v>1</v>
      </c>
      <c r="K1005" s="5">
        <f t="shared" si="262"/>
        <v>2004</v>
      </c>
      <c r="L1005" s="18">
        <f t="shared" si="263"/>
        <v>5</v>
      </c>
      <c r="M1005" s="5">
        <f t="shared" si="264"/>
        <v>582</v>
      </c>
      <c r="N1005" s="5">
        <f t="shared" si="265"/>
        <v>894</v>
      </c>
      <c r="O1005" s="5">
        <f t="shared" si="266"/>
        <v>1</v>
      </c>
      <c r="P1005" s="1">
        <f t="shared" si="267"/>
        <v>9.5500000000000007</v>
      </c>
      <c r="Q1005" s="1">
        <f t="shared" si="268"/>
        <v>-33.450000000000003</v>
      </c>
      <c r="R1005" s="1">
        <f t="shared" si="274"/>
        <v>-58.050000000000182</v>
      </c>
      <c r="S1005" s="1">
        <f t="shared" si="269"/>
        <v>0</v>
      </c>
      <c r="T1005" s="1">
        <f t="shared" si="273"/>
        <v>8.6850000000000005</v>
      </c>
      <c r="U1005" s="1">
        <f t="shared" si="272"/>
        <v>0</v>
      </c>
      <c r="V1005" s="1">
        <f t="shared" si="270"/>
        <v>0</v>
      </c>
    </row>
    <row r="1006" spans="1:22" x14ac:dyDescent="0.25">
      <c r="A1006" t="s">
        <v>1017</v>
      </c>
      <c r="B1006" s="17">
        <f t="shared" si="258"/>
        <v>38016</v>
      </c>
      <c r="C1006" s="1">
        <f t="shared" si="259"/>
        <v>2.0499999999999998</v>
      </c>
      <c r="D1006" s="1">
        <f t="shared" si="271"/>
        <v>5812.5999999999949</v>
      </c>
      <c r="E1006" s="1"/>
      <c r="F1006" s="1"/>
      <c r="G1006" s="1"/>
      <c r="H1006" s="1"/>
      <c r="I1006" s="5">
        <f t="shared" si="260"/>
        <v>5</v>
      </c>
      <c r="J1006" s="5">
        <f t="shared" si="261"/>
        <v>1</v>
      </c>
      <c r="K1006" s="5">
        <f t="shared" si="262"/>
        <v>2004</v>
      </c>
      <c r="L1006" s="18">
        <f t="shared" si="263"/>
        <v>2</v>
      </c>
      <c r="M1006" s="5">
        <f t="shared" si="264"/>
        <v>570</v>
      </c>
      <c r="N1006" s="5">
        <f t="shared" si="265"/>
        <v>525</v>
      </c>
      <c r="O1006" s="5">
        <f t="shared" si="266"/>
        <v>-1</v>
      </c>
      <c r="P1006" s="1">
        <f t="shared" si="267"/>
        <v>5.7</v>
      </c>
      <c r="Q1006" s="1">
        <f t="shared" si="268"/>
        <v>-2.95</v>
      </c>
      <c r="R1006" s="1">
        <f t="shared" si="274"/>
        <v>-56</v>
      </c>
      <c r="S1006" s="1">
        <f t="shared" si="269"/>
        <v>0</v>
      </c>
      <c r="T1006" s="1">
        <f t="shared" si="273"/>
        <v>8.9049999999999994</v>
      </c>
      <c r="U1006" s="1">
        <f t="shared" si="272"/>
        <v>2.0499999999999998</v>
      </c>
      <c r="V1006" s="1">
        <f t="shared" si="270"/>
        <v>0.3</v>
      </c>
    </row>
    <row r="1007" spans="1:22" x14ac:dyDescent="0.25">
      <c r="A1007" t="s">
        <v>1018</v>
      </c>
      <c r="B1007" s="17">
        <f t="shared" si="258"/>
        <v>38019</v>
      </c>
      <c r="C1007" s="1">
        <f t="shared" si="259"/>
        <v>-6.7</v>
      </c>
      <c r="D1007" s="1">
        <f t="shared" si="271"/>
        <v>5805.8999999999951</v>
      </c>
      <c r="E1007" s="1"/>
      <c r="F1007" s="1"/>
      <c r="G1007" s="1"/>
      <c r="H1007" s="1"/>
      <c r="I1007" s="5">
        <f t="shared" si="260"/>
        <v>1</v>
      </c>
      <c r="J1007" s="5">
        <f t="shared" si="261"/>
        <v>2</v>
      </c>
      <c r="K1007" s="5">
        <f t="shared" si="262"/>
        <v>2004</v>
      </c>
      <c r="L1007" s="18">
        <f t="shared" si="263"/>
        <v>1</v>
      </c>
      <c r="M1007" s="5">
        <f t="shared" si="264"/>
        <v>711</v>
      </c>
      <c r="N1007" s="5">
        <f t="shared" si="265"/>
        <v>879</v>
      </c>
      <c r="O1007" s="5">
        <f t="shared" si="266"/>
        <v>1</v>
      </c>
      <c r="P1007" s="1">
        <f t="shared" si="267"/>
        <v>4.5</v>
      </c>
      <c r="Q1007" s="1">
        <f t="shared" si="268"/>
        <v>-9</v>
      </c>
      <c r="R1007" s="1">
        <f t="shared" si="274"/>
        <v>-62.699999999999818</v>
      </c>
      <c r="S1007" s="1">
        <f t="shared" si="269"/>
        <v>0</v>
      </c>
      <c r="T1007" s="1">
        <f t="shared" si="273"/>
        <v>9.0525000000000002</v>
      </c>
      <c r="U1007" s="1">
        <f t="shared" si="272"/>
        <v>-6.7</v>
      </c>
      <c r="V1007" s="1">
        <f t="shared" si="270"/>
        <v>0</v>
      </c>
    </row>
    <row r="1008" spans="1:22" x14ac:dyDescent="0.25">
      <c r="A1008" t="s">
        <v>1019</v>
      </c>
      <c r="B1008" s="17">
        <f t="shared" si="258"/>
        <v>38020</v>
      </c>
      <c r="C1008" s="1">
        <f t="shared" si="259"/>
        <v>14.15</v>
      </c>
      <c r="D1008" s="1">
        <f t="shared" si="271"/>
        <v>5820.0499999999947</v>
      </c>
      <c r="E1008" s="1"/>
      <c r="F1008" s="1"/>
      <c r="G1008" s="1"/>
      <c r="H1008" s="1"/>
      <c r="I1008" s="5">
        <f t="shared" si="260"/>
        <v>2</v>
      </c>
      <c r="J1008" s="5">
        <f t="shared" si="261"/>
        <v>2</v>
      </c>
      <c r="K1008" s="5">
        <f t="shared" si="262"/>
        <v>2004</v>
      </c>
      <c r="L1008" s="18">
        <f t="shared" si="263"/>
        <v>3</v>
      </c>
      <c r="M1008" s="5">
        <f t="shared" si="264"/>
        <v>657</v>
      </c>
      <c r="N1008" s="5">
        <f t="shared" si="265"/>
        <v>528</v>
      </c>
      <c r="O1008" s="5">
        <f t="shared" si="266"/>
        <v>-1</v>
      </c>
      <c r="P1008" s="1">
        <f t="shared" si="267"/>
        <v>18.3</v>
      </c>
      <c r="Q1008" s="1">
        <f t="shared" si="268"/>
        <v>-1.7</v>
      </c>
      <c r="R1008" s="1">
        <f t="shared" si="274"/>
        <v>-48.550000000000182</v>
      </c>
      <c r="S1008" s="1">
        <f t="shared" si="269"/>
        <v>0</v>
      </c>
      <c r="T1008" s="1">
        <f t="shared" si="273"/>
        <v>9.24</v>
      </c>
      <c r="U1008" s="1">
        <f t="shared" si="272"/>
        <v>14.15</v>
      </c>
      <c r="V1008" s="1">
        <f t="shared" si="270"/>
        <v>15.6</v>
      </c>
    </row>
    <row r="1009" spans="1:22" x14ac:dyDescent="0.25">
      <c r="A1009" t="s">
        <v>1020</v>
      </c>
      <c r="B1009" s="17">
        <f t="shared" si="258"/>
        <v>38021</v>
      </c>
      <c r="C1009" s="1">
        <f t="shared" si="259"/>
        <v>-11.55</v>
      </c>
      <c r="D1009" s="1">
        <f t="shared" si="271"/>
        <v>5808.4999999999945</v>
      </c>
      <c r="E1009" s="1"/>
      <c r="F1009" s="1"/>
      <c r="G1009" s="1"/>
      <c r="H1009" s="1"/>
      <c r="I1009" s="5">
        <f t="shared" si="260"/>
        <v>3</v>
      </c>
      <c r="J1009" s="5">
        <f t="shared" si="261"/>
        <v>2</v>
      </c>
      <c r="K1009" s="5">
        <f t="shared" si="262"/>
        <v>2004</v>
      </c>
      <c r="L1009" s="18">
        <f t="shared" si="263"/>
        <v>2</v>
      </c>
      <c r="M1009" s="5">
        <f t="shared" si="264"/>
        <v>594</v>
      </c>
      <c r="N1009" s="5">
        <f t="shared" si="265"/>
        <v>855</v>
      </c>
      <c r="O1009" s="5">
        <f t="shared" si="266"/>
        <v>1</v>
      </c>
      <c r="P1009" s="1">
        <f t="shared" si="267"/>
        <v>6.5</v>
      </c>
      <c r="Q1009" s="1">
        <f t="shared" si="268"/>
        <v>-19.399999999999999</v>
      </c>
      <c r="R1009" s="1">
        <f t="shared" si="274"/>
        <v>-60.100000000000364</v>
      </c>
      <c r="S1009" s="1">
        <f t="shared" si="269"/>
        <v>0</v>
      </c>
      <c r="T1009" s="1">
        <f t="shared" si="273"/>
        <v>9.1925000000000008</v>
      </c>
      <c r="U1009" s="1">
        <f t="shared" si="272"/>
        <v>-11.55</v>
      </c>
      <c r="V1009" s="1">
        <f t="shared" si="270"/>
        <v>0</v>
      </c>
    </row>
    <row r="1010" spans="1:22" x14ac:dyDescent="0.25">
      <c r="A1010" t="s">
        <v>1021</v>
      </c>
      <c r="B1010" s="17">
        <f t="shared" si="258"/>
        <v>38022</v>
      </c>
      <c r="C1010" s="1">
        <f t="shared" si="259"/>
        <v>12.3</v>
      </c>
      <c r="D1010" s="1">
        <f t="shared" si="271"/>
        <v>5820.7999999999947</v>
      </c>
      <c r="E1010" s="1"/>
      <c r="F1010" s="1"/>
      <c r="G1010" s="1"/>
      <c r="H1010" s="1"/>
      <c r="I1010" s="5">
        <f t="shared" si="260"/>
        <v>4</v>
      </c>
      <c r="J1010" s="5">
        <f t="shared" si="261"/>
        <v>2</v>
      </c>
      <c r="K1010" s="5">
        <f t="shared" si="262"/>
        <v>2004</v>
      </c>
      <c r="L1010" s="18">
        <f t="shared" si="263"/>
        <v>2</v>
      </c>
      <c r="M1010" s="5">
        <f t="shared" si="264"/>
        <v>732</v>
      </c>
      <c r="N1010" s="5">
        <f t="shared" si="265"/>
        <v>519</v>
      </c>
      <c r="O1010" s="5">
        <f t="shared" si="266"/>
        <v>-1</v>
      </c>
      <c r="P1010" s="1">
        <f t="shared" si="267"/>
        <v>12.3</v>
      </c>
      <c r="Q1010" s="1">
        <f t="shared" si="268"/>
        <v>-2</v>
      </c>
      <c r="R1010" s="1">
        <f t="shared" si="274"/>
        <v>-47.800000000000182</v>
      </c>
      <c r="S1010" s="1">
        <f t="shared" si="269"/>
        <v>0</v>
      </c>
      <c r="T1010" s="1">
        <f t="shared" si="273"/>
        <v>9.4775000000000027</v>
      </c>
      <c r="U1010" s="1">
        <f t="shared" si="272"/>
        <v>12.3</v>
      </c>
      <c r="V1010" s="1">
        <f t="shared" si="270"/>
        <v>11.25</v>
      </c>
    </row>
    <row r="1011" spans="1:22" x14ac:dyDescent="0.25">
      <c r="A1011" t="s">
        <v>1022</v>
      </c>
      <c r="B1011" s="17">
        <f t="shared" si="258"/>
        <v>38023</v>
      </c>
      <c r="C1011" s="1">
        <f t="shared" si="259"/>
        <v>3.25</v>
      </c>
      <c r="D1011" s="1">
        <f t="shared" si="271"/>
        <v>5824.0499999999947</v>
      </c>
      <c r="E1011" s="1"/>
      <c r="F1011" s="1"/>
      <c r="G1011" s="1"/>
      <c r="H1011" s="1"/>
      <c r="I1011" s="5">
        <f t="shared" si="260"/>
        <v>5</v>
      </c>
      <c r="J1011" s="5">
        <f t="shared" si="261"/>
        <v>2</v>
      </c>
      <c r="K1011" s="5">
        <f t="shared" si="262"/>
        <v>2004</v>
      </c>
      <c r="L1011" s="18">
        <f t="shared" si="263"/>
        <v>2</v>
      </c>
      <c r="M1011" s="5">
        <f t="shared" si="264"/>
        <v>588</v>
      </c>
      <c r="N1011" s="5">
        <f t="shared" si="265"/>
        <v>657</v>
      </c>
      <c r="O1011" s="5">
        <f t="shared" si="266"/>
        <v>1</v>
      </c>
      <c r="P1011" s="1">
        <f t="shared" si="267"/>
        <v>5.0999999999999996</v>
      </c>
      <c r="Q1011" s="1">
        <f t="shared" si="268"/>
        <v>-7.85</v>
      </c>
      <c r="R1011" s="1">
        <f t="shared" si="274"/>
        <v>-44.550000000000182</v>
      </c>
      <c r="S1011" s="1">
        <f t="shared" si="269"/>
        <v>0</v>
      </c>
      <c r="T1011" s="1">
        <f t="shared" si="273"/>
        <v>9.23</v>
      </c>
      <c r="U1011" s="1">
        <f t="shared" si="272"/>
        <v>3.25</v>
      </c>
      <c r="V1011" s="1">
        <f t="shared" si="270"/>
        <v>3.65</v>
      </c>
    </row>
    <row r="1012" spans="1:22" x14ac:dyDescent="0.25">
      <c r="A1012" t="s">
        <v>1023</v>
      </c>
      <c r="B1012" s="17">
        <f t="shared" si="258"/>
        <v>38026</v>
      </c>
      <c r="C1012" s="1">
        <f t="shared" si="259"/>
        <v>16.25</v>
      </c>
      <c r="D1012" s="1">
        <f t="shared" si="271"/>
        <v>5840.2999999999947</v>
      </c>
      <c r="E1012" s="1"/>
      <c r="F1012" s="1"/>
      <c r="G1012" s="1"/>
      <c r="H1012" s="1"/>
      <c r="I1012" s="5">
        <f t="shared" si="260"/>
        <v>1</v>
      </c>
      <c r="J1012" s="5">
        <f t="shared" si="261"/>
        <v>2</v>
      </c>
      <c r="K1012" s="5">
        <f t="shared" si="262"/>
        <v>2004</v>
      </c>
      <c r="L1012" s="18">
        <f t="shared" si="263"/>
        <v>3</v>
      </c>
      <c r="M1012" s="5">
        <f t="shared" si="264"/>
        <v>843</v>
      </c>
      <c r="N1012" s="5">
        <f t="shared" si="265"/>
        <v>915</v>
      </c>
      <c r="O1012" s="5">
        <f t="shared" si="266"/>
        <v>1</v>
      </c>
      <c r="P1012" s="1">
        <f t="shared" si="267"/>
        <v>16.25</v>
      </c>
      <c r="Q1012" s="1">
        <f t="shared" si="268"/>
        <v>0</v>
      </c>
      <c r="R1012" s="1">
        <f t="shared" si="274"/>
        <v>-28.300000000000182</v>
      </c>
      <c r="S1012" s="1">
        <f t="shared" si="269"/>
        <v>0</v>
      </c>
      <c r="T1012" s="1">
        <f t="shared" si="273"/>
        <v>9.6399999999999988</v>
      </c>
      <c r="U1012" s="1">
        <f t="shared" si="272"/>
        <v>16.25</v>
      </c>
      <c r="V1012" s="1">
        <f t="shared" si="270"/>
        <v>5</v>
      </c>
    </row>
    <row r="1013" spans="1:22" x14ac:dyDescent="0.25">
      <c r="A1013" t="s">
        <v>1024</v>
      </c>
      <c r="B1013" s="17">
        <f t="shared" si="258"/>
        <v>38027</v>
      </c>
      <c r="C1013" s="1">
        <f t="shared" si="259"/>
        <v>6.85</v>
      </c>
      <c r="D1013" s="1">
        <f t="shared" si="271"/>
        <v>5847.1499999999951</v>
      </c>
      <c r="E1013" s="1"/>
      <c r="F1013" s="1"/>
      <c r="G1013" s="1"/>
      <c r="H1013" s="1"/>
      <c r="I1013" s="5">
        <f t="shared" si="260"/>
        <v>2</v>
      </c>
      <c r="J1013" s="5">
        <f t="shared" si="261"/>
        <v>2</v>
      </c>
      <c r="K1013" s="5">
        <f t="shared" si="262"/>
        <v>2004</v>
      </c>
      <c r="L1013" s="18">
        <f t="shared" si="263"/>
        <v>2</v>
      </c>
      <c r="M1013" s="5">
        <f t="shared" si="264"/>
        <v>720</v>
      </c>
      <c r="N1013" s="5">
        <f t="shared" si="265"/>
        <v>516</v>
      </c>
      <c r="O1013" s="5">
        <f t="shared" si="266"/>
        <v>-1</v>
      </c>
      <c r="P1013" s="1">
        <f t="shared" si="267"/>
        <v>12.25</v>
      </c>
      <c r="Q1013" s="1">
        <f t="shared" si="268"/>
        <v>-0.5</v>
      </c>
      <c r="R1013" s="1">
        <f t="shared" si="274"/>
        <v>-21.449999999999818</v>
      </c>
      <c r="S1013" s="1">
        <f t="shared" si="269"/>
        <v>0</v>
      </c>
      <c r="T1013" s="1">
        <f t="shared" si="273"/>
        <v>9.5824999999999996</v>
      </c>
      <c r="U1013" s="1">
        <f t="shared" si="272"/>
        <v>6.85</v>
      </c>
      <c r="V1013" s="1">
        <f t="shared" si="270"/>
        <v>12.25</v>
      </c>
    </row>
    <row r="1014" spans="1:22" x14ac:dyDescent="0.25">
      <c r="A1014" t="s">
        <v>1025</v>
      </c>
      <c r="B1014" s="17">
        <f t="shared" si="258"/>
        <v>38028</v>
      </c>
      <c r="C1014" s="1">
        <f t="shared" si="259"/>
        <v>-2.65</v>
      </c>
      <c r="D1014" s="1">
        <f t="shared" si="271"/>
        <v>5844.4999999999955</v>
      </c>
      <c r="E1014" s="1"/>
      <c r="F1014" s="1"/>
      <c r="G1014" s="1"/>
      <c r="H1014" s="1"/>
      <c r="I1014" s="5">
        <f t="shared" si="260"/>
        <v>3</v>
      </c>
      <c r="J1014" s="5">
        <f t="shared" si="261"/>
        <v>2</v>
      </c>
      <c r="K1014" s="5">
        <f t="shared" si="262"/>
        <v>2004</v>
      </c>
      <c r="L1014" s="18">
        <f t="shared" si="263"/>
        <v>1</v>
      </c>
      <c r="M1014" s="5">
        <f t="shared" si="264"/>
        <v>555</v>
      </c>
      <c r="N1014" s="5">
        <f t="shared" si="265"/>
        <v>618</v>
      </c>
      <c r="O1014" s="5">
        <f t="shared" si="266"/>
        <v>1</v>
      </c>
      <c r="P1014" s="1">
        <f t="shared" si="267"/>
        <v>1</v>
      </c>
      <c r="Q1014" s="1">
        <f t="shared" si="268"/>
        <v>-10</v>
      </c>
      <c r="R1014" s="1">
        <f t="shared" si="274"/>
        <v>-24.099999999999454</v>
      </c>
      <c r="S1014" s="1">
        <f t="shared" si="269"/>
        <v>0</v>
      </c>
      <c r="T1014" s="1">
        <f t="shared" si="273"/>
        <v>9.4775000000000009</v>
      </c>
      <c r="U1014" s="1">
        <f t="shared" si="272"/>
        <v>-2.65</v>
      </c>
      <c r="V1014" s="1">
        <f t="shared" si="270"/>
        <v>0</v>
      </c>
    </row>
    <row r="1015" spans="1:22" x14ac:dyDescent="0.25">
      <c r="A1015" t="s">
        <v>1026</v>
      </c>
      <c r="B1015" s="17">
        <f t="shared" si="258"/>
        <v>38029</v>
      </c>
      <c r="C1015" s="1">
        <f t="shared" si="259"/>
        <v>6.35</v>
      </c>
      <c r="D1015" s="1">
        <f t="shared" si="271"/>
        <v>5850.8499999999958</v>
      </c>
      <c r="E1015" s="1"/>
      <c r="F1015" s="1"/>
      <c r="G1015" s="1"/>
      <c r="H1015" s="1"/>
      <c r="I1015" s="5">
        <f t="shared" si="260"/>
        <v>4</v>
      </c>
      <c r="J1015" s="5">
        <f t="shared" si="261"/>
        <v>2</v>
      </c>
      <c r="K1015" s="5">
        <f t="shared" si="262"/>
        <v>2004</v>
      </c>
      <c r="L1015" s="18">
        <f t="shared" si="263"/>
        <v>4</v>
      </c>
      <c r="M1015" s="5">
        <f t="shared" si="264"/>
        <v>780</v>
      </c>
      <c r="N1015" s="5">
        <f t="shared" si="265"/>
        <v>567</v>
      </c>
      <c r="O1015" s="5">
        <f t="shared" si="266"/>
        <v>-1</v>
      </c>
      <c r="P1015" s="1">
        <f t="shared" si="267"/>
        <v>11.75</v>
      </c>
      <c r="Q1015" s="1">
        <f t="shared" si="268"/>
        <v>-5.7</v>
      </c>
      <c r="R1015" s="1">
        <f t="shared" si="274"/>
        <v>-17.749999999999091</v>
      </c>
      <c r="S1015" s="1">
        <f t="shared" si="269"/>
        <v>0</v>
      </c>
      <c r="T1015" s="1">
        <f t="shared" si="273"/>
        <v>10.0525</v>
      </c>
      <c r="U1015" s="1">
        <f t="shared" si="272"/>
        <v>6.35</v>
      </c>
      <c r="V1015" s="1">
        <f t="shared" si="270"/>
        <v>11.75</v>
      </c>
    </row>
    <row r="1016" spans="1:22" x14ac:dyDescent="0.25">
      <c r="A1016" t="s">
        <v>1027</v>
      </c>
      <c r="B1016" s="17">
        <f t="shared" si="258"/>
        <v>38030</v>
      </c>
      <c r="C1016" s="1">
        <f t="shared" si="259"/>
        <v>-17.55</v>
      </c>
      <c r="D1016" s="1">
        <f t="shared" si="271"/>
        <v>5833.2999999999956</v>
      </c>
      <c r="E1016" s="1"/>
      <c r="F1016" s="1"/>
      <c r="G1016" s="1"/>
      <c r="H1016" s="1"/>
      <c r="I1016" s="5">
        <f t="shared" si="260"/>
        <v>5</v>
      </c>
      <c r="J1016" s="5">
        <f t="shared" si="261"/>
        <v>2</v>
      </c>
      <c r="K1016" s="5">
        <f t="shared" si="262"/>
        <v>2004</v>
      </c>
      <c r="L1016" s="18">
        <f t="shared" si="263"/>
        <v>2</v>
      </c>
      <c r="M1016" s="5">
        <f t="shared" si="264"/>
        <v>543</v>
      </c>
      <c r="N1016" s="5">
        <f t="shared" si="265"/>
        <v>588</v>
      </c>
      <c r="O1016" s="5">
        <f t="shared" si="266"/>
        <v>1</v>
      </c>
      <c r="P1016" s="1">
        <f t="shared" si="267"/>
        <v>1.55</v>
      </c>
      <c r="Q1016" s="1">
        <f t="shared" si="268"/>
        <v>-20.95</v>
      </c>
      <c r="R1016" s="1">
        <f t="shared" si="274"/>
        <v>-35.299999999999272</v>
      </c>
      <c r="S1016" s="1">
        <f t="shared" si="269"/>
        <v>0</v>
      </c>
      <c r="T1016" s="1">
        <f t="shared" si="273"/>
        <v>10.0425</v>
      </c>
      <c r="U1016" s="1">
        <f t="shared" si="272"/>
        <v>-17.55</v>
      </c>
      <c r="V1016" s="1">
        <f t="shared" si="270"/>
        <v>0</v>
      </c>
    </row>
    <row r="1017" spans="1:22" x14ac:dyDescent="0.25">
      <c r="A1017" t="s">
        <v>1028</v>
      </c>
      <c r="B1017" s="17">
        <f t="shared" si="258"/>
        <v>38034</v>
      </c>
      <c r="C1017" s="1">
        <f t="shared" si="259"/>
        <v>-0.25</v>
      </c>
      <c r="D1017" s="1">
        <f t="shared" si="271"/>
        <v>5833.0499999999956</v>
      </c>
      <c r="E1017" s="1"/>
      <c r="F1017" s="1"/>
      <c r="G1017" s="1"/>
      <c r="H1017" s="1"/>
      <c r="I1017" s="5">
        <f t="shared" si="260"/>
        <v>2</v>
      </c>
      <c r="J1017" s="5">
        <f t="shared" si="261"/>
        <v>2</v>
      </c>
      <c r="K1017" s="5">
        <f t="shared" si="262"/>
        <v>2004</v>
      </c>
      <c r="L1017" s="18">
        <f t="shared" si="263"/>
        <v>3</v>
      </c>
      <c r="M1017" s="5">
        <f t="shared" si="264"/>
        <v>801</v>
      </c>
      <c r="N1017" s="5">
        <f t="shared" si="265"/>
        <v>534</v>
      </c>
      <c r="O1017" s="5">
        <f t="shared" si="266"/>
        <v>-1</v>
      </c>
      <c r="P1017" s="1">
        <f t="shared" si="267"/>
        <v>7.6</v>
      </c>
      <c r="Q1017" s="1">
        <f t="shared" si="268"/>
        <v>-4.7</v>
      </c>
      <c r="R1017" s="1">
        <f t="shared" si="274"/>
        <v>-35.549999999999272</v>
      </c>
      <c r="S1017" s="1">
        <f t="shared" si="269"/>
        <v>0</v>
      </c>
      <c r="T1017" s="1">
        <f t="shared" si="273"/>
        <v>9.5075000000000003</v>
      </c>
      <c r="U1017" s="1">
        <f t="shared" si="272"/>
        <v>-0.25</v>
      </c>
      <c r="V1017" s="1">
        <f t="shared" si="270"/>
        <v>7.6</v>
      </c>
    </row>
    <row r="1018" spans="1:22" x14ac:dyDescent="0.25">
      <c r="A1018" t="s">
        <v>1029</v>
      </c>
      <c r="B1018" s="17">
        <f t="shared" si="258"/>
        <v>38035</v>
      </c>
      <c r="C1018" s="1">
        <f t="shared" si="259"/>
        <v>-11.35</v>
      </c>
      <c r="D1018" s="1">
        <f t="shared" si="271"/>
        <v>5821.6999999999953</v>
      </c>
      <c r="E1018" s="1"/>
      <c r="F1018" s="1"/>
      <c r="G1018" s="1"/>
      <c r="H1018" s="1"/>
      <c r="I1018" s="5">
        <f t="shared" si="260"/>
        <v>3</v>
      </c>
      <c r="J1018" s="5">
        <f t="shared" si="261"/>
        <v>2</v>
      </c>
      <c r="K1018" s="5">
        <f t="shared" si="262"/>
        <v>2004</v>
      </c>
      <c r="L1018" s="18">
        <f t="shared" si="263"/>
        <v>2</v>
      </c>
      <c r="M1018" s="5">
        <f t="shared" si="264"/>
        <v>552</v>
      </c>
      <c r="N1018" s="5">
        <f t="shared" si="265"/>
        <v>861</v>
      </c>
      <c r="O1018" s="5">
        <f t="shared" si="266"/>
        <v>1</v>
      </c>
      <c r="P1018" s="1">
        <f t="shared" si="267"/>
        <v>2.75</v>
      </c>
      <c r="Q1018" s="1">
        <f t="shared" si="268"/>
        <v>-12.15</v>
      </c>
      <c r="R1018" s="1">
        <f t="shared" si="274"/>
        <v>-46.899999999999636</v>
      </c>
      <c r="S1018" s="1">
        <f t="shared" si="269"/>
        <v>0</v>
      </c>
      <c r="T1018" s="1">
        <f t="shared" si="273"/>
        <v>9.5175000000000001</v>
      </c>
      <c r="U1018" s="1">
        <f t="shared" si="272"/>
        <v>-11.35</v>
      </c>
      <c r="V1018" s="1">
        <f t="shared" si="270"/>
        <v>0</v>
      </c>
    </row>
    <row r="1019" spans="1:22" x14ac:dyDescent="0.25">
      <c r="A1019" t="s">
        <v>1030</v>
      </c>
      <c r="B1019" s="17">
        <f t="shared" si="258"/>
        <v>38036</v>
      </c>
      <c r="C1019" s="1">
        <f t="shared" si="259"/>
        <v>15.1</v>
      </c>
      <c r="D1019" s="1">
        <f t="shared" si="271"/>
        <v>5836.7999999999956</v>
      </c>
      <c r="E1019" s="1"/>
      <c r="F1019" s="1"/>
      <c r="G1019" s="1"/>
      <c r="H1019" s="1"/>
      <c r="I1019" s="5">
        <f t="shared" si="260"/>
        <v>4</v>
      </c>
      <c r="J1019" s="5">
        <f t="shared" si="261"/>
        <v>2</v>
      </c>
      <c r="K1019" s="5">
        <f t="shared" si="262"/>
        <v>2004</v>
      </c>
      <c r="L1019" s="18">
        <f t="shared" si="263"/>
        <v>2</v>
      </c>
      <c r="M1019" s="5">
        <f t="shared" si="264"/>
        <v>900</v>
      </c>
      <c r="N1019" s="5">
        <f t="shared" si="265"/>
        <v>687</v>
      </c>
      <c r="O1019" s="5">
        <f t="shared" si="266"/>
        <v>-1</v>
      </c>
      <c r="P1019" s="1">
        <f t="shared" si="267"/>
        <v>16.05</v>
      </c>
      <c r="Q1019" s="1">
        <f t="shared" si="268"/>
        <v>-2.75</v>
      </c>
      <c r="R1019" s="1">
        <f t="shared" si="274"/>
        <v>-31.799999999999272</v>
      </c>
      <c r="S1019" s="1">
        <f t="shared" si="269"/>
        <v>0</v>
      </c>
      <c r="T1019" s="1">
        <f t="shared" si="273"/>
        <v>10.317500000000001</v>
      </c>
      <c r="U1019" s="1">
        <f t="shared" si="272"/>
        <v>15.1</v>
      </c>
      <c r="V1019" s="1">
        <f t="shared" si="270"/>
        <v>0</v>
      </c>
    </row>
    <row r="1020" spans="1:22" x14ac:dyDescent="0.25">
      <c r="A1020" t="s">
        <v>1031</v>
      </c>
      <c r="B1020" s="17">
        <f t="shared" si="258"/>
        <v>38037</v>
      </c>
      <c r="C1020" s="1">
        <f t="shared" si="259"/>
        <v>-8.5</v>
      </c>
      <c r="D1020" s="1">
        <f t="shared" si="271"/>
        <v>5828.2999999999956</v>
      </c>
      <c r="E1020" s="1"/>
      <c r="F1020" s="1"/>
      <c r="G1020" s="1"/>
      <c r="H1020" s="1"/>
      <c r="I1020" s="5">
        <f t="shared" si="260"/>
        <v>5</v>
      </c>
      <c r="J1020" s="5">
        <f t="shared" si="261"/>
        <v>2</v>
      </c>
      <c r="K1020" s="5">
        <f t="shared" si="262"/>
        <v>2004</v>
      </c>
      <c r="L1020" s="18">
        <f t="shared" si="263"/>
        <v>2</v>
      </c>
      <c r="M1020" s="5">
        <f t="shared" si="264"/>
        <v>714</v>
      </c>
      <c r="N1020" s="5">
        <f t="shared" si="265"/>
        <v>792</v>
      </c>
      <c r="O1020" s="5">
        <f t="shared" si="266"/>
        <v>1</v>
      </c>
      <c r="P1020" s="1">
        <f t="shared" si="267"/>
        <v>7.85</v>
      </c>
      <c r="Q1020" s="1">
        <f t="shared" si="268"/>
        <v>-10.65</v>
      </c>
      <c r="R1020" s="1">
        <f t="shared" si="274"/>
        <v>-40.299999999999272</v>
      </c>
      <c r="S1020" s="1">
        <f t="shared" si="269"/>
        <v>0</v>
      </c>
      <c r="T1020" s="1">
        <f t="shared" si="273"/>
        <v>10.1075</v>
      </c>
      <c r="U1020" s="1">
        <f t="shared" si="272"/>
        <v>-8.5</v>
      </c>
      <c r="V1020" s="1">
        <f t="shared" si="270"/>
        <v>1.8</v>
      </c>
    </row>
    <row r="1021" spans="1:22" x14ac:dyDescent="0.25">
      <c r="A1021" t="s">
        <v>1032</v>
      </c>
      <c r="B1021" s="17">
        <f t="shared" si="258"/>
        <v>38040</v>
      </c>
      <c r="C1021" s="1">
        <f t="shared" si="259"/>
        <v>7.7</v>
      </c>
      <c r="D1021" s="1">
        <f t="shared" si="271"/>
        <v>5835.9999999999955</v>
      </c>
      <c r="E1021" s="1"/>
      <c r="F1021" s="1"/>
      <c r="G1021" s="1"/>
      <c r="H1021" s="1"/>
      <c r="I1021" s="5">
        <f t="shared" si="260"/>
        <v>1</v>
      </c>
      <c r="J1021" s="5">
        <f t="shared" si="261"/>
        <v>2</v>
      </c>
      <c r="K1021" s="5">
        <f t="shared" si="262"/>
        <v>2004</v>
      </c>
      <c r="L1021" s="18">
        <f t="shared" si="263"/>
        <v>3</v>
      </c>
      <c r="M1021" s="5">
        <f t="shared" si="264"/>
        <v>795</v>
      </c>
      <c r="N1021" s="5">
        <f t="shared" si="265"/>
        <v>522</v>
      </c>
      <c r="O1021" s="5">
        <f t="shared" si="266"/>
        <v>-1</v>
      </c>
      <c r="P1021" s="1">
        <f t="shared" si="267"/>
        <v>19.3</v>
      </c>
      <c r="Q1021" s="1">
        <f t="shared" si="268"/>
        <v>-0.5</v>
      </c>
      <c r="R1021" s="1">
        <f t="shared" si="274"/>
        <v>-32.599999999999454</v>
      </c>
      <c r="S1021" s="1">
        <f t="shared" si="269"/>
        <v>0</v>
      </c>
      <c r="T1021" s="1">
        <f t="shared" si="273"/>
        <v>10.210000000000001</v>
      </c>
      <c r="U1021" s="1">
        <f t="shared" si="272"/>
        <v>7.7</v>
      </c>
      <c r="V1021" s="1">
        <f t="shared" si="270"/>
        <v>0</v>
      </c>
    </row>
    <row r="1022" spans="1:22" x14ac:dyDescent="0.25">
      <c r="A1022" t="s">
        <v>1033</v>
      </c>
      <c r="B1022" s="17">
        <f t="shared" si="258"/>
        <v>38041</v>
      </c>
      <c r="C1022" s="1">
        <f t="shared" si="259"/>
        <v>3</v>
      </c>
      <c r="D1022" s="1">
        <f t="shared" si="271"/>
        <v>5838.9999999999955</v>
      </c>
      <c r="E1022" s="1"/>
      <c r="F1022" s="1"/>
      <c r="G1022" s="1"/>
      <c r="H1022" s="1"/>
      <c r="I1022" s="5">
        <f t="shared" si="260"/>
        <v>2</v>
      </c>
      <c r="J1022" s="5">
        <f t="shared" si="261"/>
        <v>2</v>
      </c>
      <c r="K1022" s="5">
        <f t="shared" si="262"/>
        <v>2004</v>
      </c>
      <c r="L1022" s="18">
        <f t="shared" si="263"/>
        <v>2</v>
      </c>
      <c r="M1022" s="5">
        <f t="shared" si="264"/>
        <v>819</v>
      </c>
      <c r="N1022" s="5">
        <f t="shared" si="265"/>
        <v>552</v>
      </c>
      <c r="O1022" s="5">
        <f t="shared" si="266"/>
        <v>-1</v>
      </c>
      <c r="P1022" s="1">
        <f t="shared" si="267"/>
        <v>8.4499999999999993</v>
      </c>
      <c r="Q1022" s="1">
        <f t="shared" si="268"/>
        <v>-3.25</v>
      </c>
      <c r="R1022" s="1">
        <f t="shared" si="274"/>
        <v>-29.599999999999454</v>
      </c>
      <c r="S1022" s="1">
        <f t="shared" si="269"/>
        <v>0</v>
      </c>
      <c r="T1022" s="1">
        <f t="shared" si="273"/>
        <v>8.7274999999999991</v>
      </c>
      <c r="U1022" s="1">
        <f t="shared" si="272"/>
        <v>3</v>
      </c>
      <c r="V1022" s="1">
        <f t="shared" si="270"/>
        <v>6.55</v>
      </c>
    </row>
    <row r="1023" spans="1:22" x14ac:dyDescent="0.25">
      <c r="A1023" t="s">
        <v>1034</v>
      </c>
      <c r="B1023" s="17">
        <f t="shared" si="258"/>
        <v>38042</v>
      </c>
      <c r="C1023" s="1">
        <f t="shared" si="259"/>
        <v>-3.9</v>
      </c>
      <c r="D1023" s="1">
        <f t="shared" si="271"/>
        <v>5835.0999999999958</v>
      </c>
      <c r="E1023" s="1"/>
      <c r="F1023" s="1"/>
      <c r="G1023" s="1"/>
      <c r="H1023" s="1"/>
      <c r="I1023" s="5">
        <f t="shared" si="260"/>
        <v>3</v>
      </c>
      <c r="J1023" s="5">
        <f t="shared" si="261"/>
        <v>2</v>
      </c>
      <c r="K1023" s="5">
        <f t="shared" si="262"/>
        <v>2004</v>
      </c>
      <c r="L1023" s="18">
        <f t="shared" si="263"/>
        <v>1</v>
      </c>
      <c r="M1023" s="5">
        <f t="shared" si="264"/>
        <v>519</v>
      </c>
      <c r="N1023" s="5">
        <f t="shared" si="265"/>
        <v>642</v>
      </c>
      <c r="O1023" s="5">
        <f t="shared" si="266"/>
        <v>1</v>
      </c>
      <c r="P1023" s="1">
        <f t="shared" si="267"/>
        <v>0.75</v>
      </c>
      <c r="Q1023" s="1">
        <f t="shared" si="268"/>
        <v>-9.4499999999999993</v>
      </c>
      <c r="R1023" s="1">
        <f t="shared" si="274"/>
        <v>-33.499999999999091</v>
      </c>
      <c r="S1023" s="1">
        <f t="shared" si="269"/>
        <v>0</v>
      </c>
      <c r="T1023" s="1">
        <f t="shared" si="273"/>
        <v>8.5649999999999995</v>
      </c>
      <c r="U1023" s="1">
        <f t="shared" si="272"/>
        <v>-3.9</v>
      </c>
      <c r="V1023" s="1">
        <f t="shared" si="270"/>
        <v>0</v>
      </c>
    </row>
    <row r="1024" spans="1:22" x14ac:dyDescent="0.25">
      <c r="A1024" t="s">
        <v>1035</v>
      </c>
      <c r="B1024" s="17">
        <f t="shared" si="258"/>
        <v>38043</v>
      </c>
      <c r="C1024" s="1">
        <f t="shared" si="259"/>
        <v>5.85</v>
      </c>
      <c r="D1024" s="1">
        <f t="shared" si="271"/>
        <v>5840.9499999999962</v>
      </c>
      <c r="E1024" s="1"/>
      <c r="F1024" s="1"/>
      <c r="G1024" s="1"/>
      <c r="H1024" s="1"/>
      <c r="I1024" s="5">
        <f t="shared" si="260"/>
        <v>4</v>
      </c>
      <c r="J1024" s="5">
        <f t="shared" si="261"/>
        <v>2</v>
      </c>
      <c r="K1024" s="5">
        <f t="shared" si="262"/>
        <v>2004</v>
      </c>
      <c r="L1024" s="18">
        <f t="shared" si="263"/>
        <v>2</v>
      </c>
      <c r="M1024" s="5">
        <f t="shared" si="264"/>
        <v>696</v>
      </c>
      <c r="N1024" s="5">
        <f t="shared" si="265"/>
        <v>543</v>
      </c>
      <c r="O1024" s="5">
        <f t="shared" si="266"/>
        <v>-1</v>
      </c>
      <c r="P1024" s="1">
        <f t="shared" si="267"/>
        <v>8.5500000000000007</v>
      </c>
      <c r="Q1024" s="1">
        <f t="shared" si="268"/>
        <v>-6.5</v>
      </c>
      <c r="R1024" s="1">
        <f t="shared" si="274"/>
        <v>-11.799999999998363</v>
      </c>
      <c r="S1024" s="1">
        <f t="shared" si="269"/>
        <v>0</v>
      </c>
      <c r="T1024" s="1">
        <f t="shared" si="273"/>
        <v>8.8024999999999984</v>
      </c>
      <c r="U1024" s="1">
        <f t="shared" si="272"/>
        <v>5.85</v>
      </c>
      <c r="V1024" s="1">
        <f t="shared" si="270"/>
        <v>8.5500000000000007</v>
      </c>
    </row>
    <row r="1025" spans="1:22" x14ac:dyDescent="0.25">
      <c r="A1025" t="s">
        <v>1036</v>
      </c>
      <c r="B1025" s="17">
        <f t="shared" si="258"/>
        <v>38044</v>
      </c>
      <c r="C1025" s="1">
        <f t="shared" si="259"/>
        <v>-8.85</v>
      </c>
      <c r="D1025" s="1">
        <f t="shared" si="271"/>
        <v>5832.0999999999958</v>
      </c>
      <c r="E1025" s="1"/>
      <c r="F1025" s="1"/>
      <c r="G1025" s="1"/>
      <c r="H1025" s="1"/>
      <c r="I1025" s="5">
        <f t="shared" si="260"/>
        <v>5</v>
      </c>
      <c r="J1025" s="5">
        <f t="shared" si="261"/>
        <v>2</v>
      </c>
      <c r="K1025" s="5">
        <f t="shared" si="262"/>
        <v>2004</v>
      </c>
      <c r="L1025" s="18">
        <f t="shared" si="263"/>
        <v>2</v>
      </c>
      <c r="M1025" s="5">
        <f t="shared" si="264"/>
        <v>516</v>
      </c>
      <c r="N1025" s="5">
        <f t="shared" si="265"/>
        <v>840</v>
      </c>
      <c r="O1025" s="5">
        <f t="shared" si="266"/>
        <v>1</v>
      </c>
      <c r="P1025" s="1">
        <f t="shared" si="267"/>
        <v>0.5</v>
      </c>
      <c r="Q1025" s="1">
        <f t="shared" si="268"/>
        <v>-18.7</v>
      </c>
      <c r="R1025" s="1">
        <f t="shared" si="274"/>
        <v>-18.75</v>
      </c>
      <c r="S1025" s="1">
        <f t="shared" si="269"/>
        <v>0</v>
      </c>
      <c r="T1025" s="1">
        <f t="shared" si="273"/>
        <v>8.35</v>
      </c>
      <c r="U1025" s="1">
        <f t="shared" si="272"/>
        <v>-8.85</v>
      </c>
      <c r="V1025" s="1">
        <f t="shared" si="270"/>
        <v>0</v>
      </c>
    </row>
    <row r="1026" spans="1:22" x14ac:dyDescent="0.25">
      <c r="A1026" t="s">
        <v>1037</v>
      </c>
      <c r="B1026" s="17">
        <f t="shared" si="258"/>
        <v>38047</v>
      </c>
      <c r="C1026" s="1">
        <f t="shared" si="259"/>
        <v>7.35</v>
      </c>
      <c r="D1026" s="1">
        <f t="shared" si="271"/>
        <v>5839.4499999999962</v>
      </c>
      <c r="E1026" s="1"/>
      <c r="F1026" s="1"/>
      <c r="G1026" s="1"/>
      <c r="H1026" s="1"/>
      <c r="I1026" s="5">
        <f t="shared" si="260"/>
        <v>1</v>
      </c>
      <c r="J1026" s="5">
        <f t="shared" si="261"/>
        <v>3</v>
      </c>
      <c r="K1026" s="5">
        <f t="shared" si="262"/>
        <v>2004</v>
      </c>
      <c r="L1026" s="18">
        <f t="shared" si="263"/>
        <v>1</v>
      </c>
      <c r="M1026" s="5">
        <f t="shared" si="264"/>
        <v>837</v>
      </c>
      <c r="N1026" s="5">
        <f t="shared" si="265"/>
        <v>549</v>
      </c>
      <c r="O1026" s="5">
        <f t="shared" si="266"/>
        <v>-1</v>
      </c>
      <c r="P1026" s="1">
        <f t="shared" si="267"/>
        <v>9.3000000000000007</v>
      </c>
      <c r="Q1026" s="1">
        <f t="shared" si="268"/>
        <v>-1.75</v>
      </c>
      <c r="R1026" s="1">
        <f t="shared" si="274"/>
        <v>-11.399999999999636</v>
      </c>
      <c r="S1026" s="1">
        <f t="shared" si="269"/>
        <v>0</v>
      </c>
      <c r="T1026" s="1">
        <f t="shared" si="273"/>
        <v>8.5299999999999994</v>
      </c>
      <c r="U1026" s="1">
        <f t="shared" si="272"/>
        <v>7.35</v>
      </c>
      <c r="V1026" s="1">
        <f t="shared" si="270"/>
        <v>9.3000000000000007</v>
      </c>
    </row>
    <row r="1027" spans="1:22" x14ac:dyDescent="0.25">
      <c r="A1027" t="s">
        <v>1038</v>
      </c>
      <c r="B1027" s="17">
        <f t="shared" si="258"/>
        <v>38048</v>
      </c>
      <c r="C1027" s="1">
        <f t="shared" si="259"/>
        <v>20.7</v>
      </c>
      <c r="D1027" s="1">
        <f t="shared" si="271"/>
        <v>5860.149999999996</v>
      </c>
      <c r="E1027" s="1"/>
      <c r="F1027" s="1"/>
      <c r="G1027" s="1"/>
      <c r="H1027" s="1"/>
      <c r="I1027" s="5">
        <f t="shared" si="260"/>
        <v>2</v>
      </c>
      <c r="J1027" s="5">
        <f t="shared" si="261"/>
        <v>3</v>
      </c>
      <c r="K1027" s="5">
        <f t="shared" si="262"/>
        <v>2004</v>
      </c>
      <c r="L1027" s="18">
        <f t="shared" si="263"/>
        <v>3</v>
      </c>
      <c r="M1027" s="5">
        <f t="shared" si="264"/>
        <v>666</v>
      </c>
      <c r="N1027" s="5">
        <f t="shared" si="265"/>
        <v>516</v>
      </c>
      <c r="O1027" s="5">
        <f t="shared" si="266"/>
        <v>-1</v>
      </c>
      <c r="P1027" s="1">
        <f t="shared" si="267"/>
        <v>20.7</v>
      </c>
      <c r="Q1027" s="1">
        <f t="shared" si="268"/>
        <v>-0.5</v>
      </c>
      <c r="R1027" s="1">
        <f t="shared" si="274"/>
        <v>0</v>
      </c>
      <c r="S1027" s="1">
        <f t="shared" si="269"/>
        <v>0</v>
      </c>
      <c r="T1027" s="1">
        <f t="shared" si="273"/>
        <v>9.34</v>
      </c>
      <c r="U1027" s="1">
        <f t="shared" si="272"/>
        <v>20.7</v>
      </c>
      <c r="V1027" s="1">
        <f t="shared" si="270"/>
        <v>15.5</v>
      </c>
    </row>
    <row r="1028" spans="1:22" x14ac:dyDescent="0.25">
      <c r="A1028" t="s">
        <v>1039</v>
      </c>
      <c r="B1028" s="17">
        <f t="shared" si="258"/>
        <v>38049</v>
      </c>
      <c r="C1028" s="1">
        <f t="shared" si="259"/>
        <v>14.55</v>
      </c>
      <c r="D1028" s="1">
        <f t="shared" si="271"/>
        <v>5874.6999999999962</v>
      </c>
      <c r="E1028" s="1"/>
      <c r="F1028" s="1"/>
      <c r="G1028" s="1"/>
      <c r="H1028" s="1"/>
      <c r="I1028" s="5">
        <f t="shared" si="260"/>
        <v>3</v>
      </c>
      <c r="J1028" s="5">
        <f t="shared" si="261"/>
        <v>3</v>
      </c>
      <c r="K1028" s="5">
        <f t="shared" si="262"/>
        <v>2004</v>
      </c>
      <c r="L1028" s="18">
        <f t="shared" si="263"/>
        <v>3</v>
      </c>
      <c r="M1028" s="5">
        <f t="shared" si="264"/>
        <v>756</v>
      </c>
      <c r="N1028" s="5">
        <f t="shared" si="265"/>
        <v>525</v>
      </c>
      <c r="O1028" s="5">
        <f t="shared" si="266"/>
        <v>-1</v>
      </c>
      <c r="P1028" s="1">
        <f t="shared" si="267"/>
        <v>14.55</v>
      </c>
      <c r="Q1028" s="1">
        <f t="shared" si="268"/>
        <v>-0.75</v>
      </c>
      <c r="R1028" s="1">
        <f t="shared" si="274"/>
        <v>0</v>
      </c>
      <c r="S1028" s="1">
        <f t="shared" si="269"/>
        <v>0</v>
      </c>
      <c r="T1028" s="1">
        <f t="shared" si="273"/>
        <v>9.1524999999999999</v>
      </c>
      <c r="U1028" s="1">
        <f t="shared" si="272"/>
        <v>14.55</v>
      </c>
      <c r="V1028" s="1">
        <f t="shared" si="270"/>
        <v>14</v>
      </c>
    </row>
    <row r="1029" spans="1:22" x14ac:dyDescent="0.25">
      <c r="A1029" t="s">
        <v>1040</v>
      </c>
      <c r="B1029" s="17">
        <f t="shared" si="258"/>
        <v>38050</v>
      </c>
      <c r="C1029" s="1">
        <f t="shared" si="259"/>
        <v>-0.2</v>
      </c>
      <c r="D1029" s="1">
        <f t="shared" si="271"/>
        <v>5874.4999999999964</v>
      </c>
      <c r="E1029" s="1"/>
      <c r="F1029" s="1"/>
      <c r="G1029" s="1"/>
      <c r="H1029" s="1"/>
      <c r="I1029" s="5">
        <f t="shared" si="260"/>
        <v>4</v>
      </c>
      <c r="J1029" s="5">
        <f t="shared" si="261"/>
        <v>3</v>
      </c>
      <c r="K1029" s="5">
        <f t="shared" si="262"/>
        <v>2004</v>
      </c>
      <c r="L1029" s="18">
        <f t="shared" si="263"/>
        <v>1</v>
      </c>
      <c r="M1029" s="5">
        <f t="shared" si="264"/>
        <v>915</v>
      </c>
      <c r="N1029" s="5">
        <f t="shared" si="265"/>
        <v>774</v>
      </c>
      <c r="O1029" s="5">
        <f t="shared" si="266"/>
        <v>-1</v>
      </c>
      <c r="P1029" s="1">
        <f t="shared" si="267"/>
        <v>0</v>
      </c>
      <c r="Q1029" s="1">
        <f t="shared" si="268"/>
        <v>-2.25</v>
      </c>
      <c r="R1029" s="1">
        <f t="shared" si="274"/>
        <v>-0.1999999999998181</v>
      </c>
      <c r="S1029" s="1">
        <f t="shared" si="269"/>
        <v>0</v>
      </c>
      <c r="T1029" s="1">
        <f t="shared" si="273"/>
        <v>8.8275000000000006</v>
      </c>
      <c r="U1029" s="1">
        <f t="shared" si="272"/>
        <v>-0.2</v>
      </c>
      <c r="V1029" s="1">
        <f t="shared" si="270"/>
        <v>0</v>
      </c>
    </row>
    <row r="1030" spans="1:22" x14ac:dyDescent="0.25">
      <c r="A1030" t="s">
        <v>1041</v>
      </c>
      <c r="B1030" s="17">
        <f t="shared" si="258"/>
        <v>38051</v>
      </c>
      <c r="C1030" s="1">
        <f t="shared" si="259"/>
        <v>5.45</v>
      </c>
      <c r="D1030" s="1">
        <f t="shared" si="271"/>
        <v>5879.9499999999962</v>
      </c>
      <c r="E1030" s="1"/>
      <c r="F1030" s="1"/>
      <c r="G1030" s="1"/>
      <c r="H1030" s="1"/>
      <c r="I1030" s="5">
        <f t="shared" si="260"/>
        <v>5</v>
      </c>
      <c r="J1030" s="5">
        <f t="shared" si="261"/>
        <v>3</v>
      </c>
      <c r="K1030" s="5">
        <f t="shared" si="262"/>
        <v>2004</v>
      </c>
      <c r="L1030" s="18">
        <f t="shared" si="263"/>
        <v>2</v>
      </c>
      <c r="M1030" s="5">
        <f t="shared" si="264"/>
        <v>828</v>
      </c>
      <c r="N1030" s="5">
        <f t="shared" si="265"/>
        <v>516</v>
      </c>
      <c r="O1030" s="5">
        <f t="shared" si="266"/>
        <v>-1</v>
      </c>
      <c r="P1030" s="1">
        <f t="shared" si="267"/>
        <v>10.85</v>
      </c>
      <c r="Q1030" s="1">
        <f t="shared" si="268"/>
        <v>-0.25</v>
      </c>
      <c r="R1030" s="1">
        <f t="shared" si="274"/>
        <v>0</v>
      </c>
      <c r="S1030" s="1">
        <f t="shared" si="269"/>
        <v>0</v>
      </c>
      <c r="T1030" s="1">
        <f t="shared" si="273"/>
        <v>8.754999999999999</v>
      </c>
      <c r="U1030" s="1">
        <f t="shared" si="272"/>
        <v>5.45</v>
      </c>
      <c r="V1030" s="1">
        <f t="shared" si="270"/>
        <v>10.85</v>
      </c>
    </row>
    <row r="1031" spans="1:22" x14ac:dyDescent="0.25">
      <c r="A1031" t="s">
        <v>1042</v>
      </c>
      <c r="B1031" s="17">
        <f t="shared" si="258"/>
        <v>38054</v>
      </c>
      <c r="C1031" s="1">
        <f t="shared" si="259"/>
        <v>10.85</v>
      </c>
      <c r="D1031" s="1">
        <f t="shared" si="271"/>
        <v>5890.7999999999965</v>
      </c>
      <c r="E1031" s="1"/>
      <c r="F1031" s="1"/>
      <c r="G1031" s="1"/>
      <c r="H1031" s="1"/>
      <c r="I1031" s="5">
        <f t="shared" si="260"/>
        <v>1</v>
      </c>
      <c r="J1031" s="5">
        <f t="shared" si="261"/>
        <v>3</v>
      </c>
      <c r="K1031" s="5">
        <f t="shared" si="262"/>
        <v>2004</v>
      </c>
      <c r="L1031" s="18">
        <f t="shared" si="263"/>
        <v>1</v>
      </c>
      <c r="M1031" s="5">
        <f t="shared" si="264"/>
        <v>900</v>
      </c>
      <c r="N1031" s="5">
        <f t="shared" si="265"/>
        <v>540</v>
      </c>
      <c r="O1031" s="5">
        <f t="shared" si="266"/>
        <v>-1</v>
      </c>
      <c r="P1031" s="1">
        <f t="shared" si="267"/>
        <v>11.3</v>
      </c>
      <c r="Q1031" s="1">
        <f t="shared" si="268"/>
        <v>-0.5</v>
      </c>
      <c r="R1031" s="1">
        <f t="shared" si="274"/>
        <v>0</v>
      </c>
      <c r="S1031" s="1">
        <f t="shared" si="269"/>
        <v>0</v>
      </c>
      <c r="T1031" s="1">
        <f t="shared" si="273"/>
        <v>9.0650000000000013</v>
      </c>
      <c r="U1031" s="1">
        <f t="shared" si="272"/>
        <v>10.85</v>
      </c>
      <c r="V1031" s="1">
        <f t="shared" si="270"/>
        <v>0</v>
      </c>
    </row>
    <row r="1032" spans="1:22" x14ac:dyDescent="0.25">
      <c r="A1032" t="s">
        <v>1043</v>
      </c>
      <c r="B1032" s="17">
        <f t="shared" si="258"/>
        <v>38055</v>
      </c>
      <c r="C1032" s="1">
        <f t="shared" si="259"/>
        <v>-0.55000000000000004</v>
      </c>
      <c r="D1032" s="1">
        <f t="shared" si="271"/>
        <v>5890.2499999999964</v>
      </c>
      <c r="E1032" s="1"/>
      <c r="F1032" s="1"/>
      <c r="G1032" s="1"/>
      <c r="H1032" s="1"/>
      <c r="I1032" s="5">
        <f t="shared" si="260"/>
        <v>2</v>
      </c>
      <c r="J1032" s="5">
        <f t="shared" si="261"/>
        <v>3</v>
      </c>
      <c r="K1032" s="5">
        <f t="shared" si="262"/>
        <v>2004</v>
      </c>
      <c r="L1032" s="18">
        <f t="shared" si="263"/>
        <v>6</v>
      </c>
      <c r="M1032" s="5">
        <f t="shared" si="264"/>
        <v>630</v>
      </c>
      <c r="N1032" s="5">
        <f t="shared" si="265"/>
        <v>594</v>
      </c>
      <c r="O1032" s="5">
        <f t="shared" si="266"/>
        <v>-1</v>
      </c>
      <c r="P1032" s="1">
        <f t="shared" si="267"/>
        <v>19.899999999999999</v>
      </c>
      <c r="Q1032" s="1">
        <f t="shared" si="268"/>
        <v>-4.7</v>
      </c>
      <c r="R1032" s="1">
        <f t="shared" si="274"/>
        <v>-0.5500000000001819</v>
      </c>
      <c r="S1032" s="1">
        <f t="shared" si="269"/>
        <v>0</v>
      </c>
      <c r="T1032" s="1">
        <f t="shared" si="273"/>
        <v>9.2475000000000005</v>
      </c>
      <c r="U1032" s="1">
        <f t="shared" si="272"/>
        <v>-0.55000000000000004</v>
      </c>
      <c r="V1032" s="1">
        <f t="shared" si="270"/>
        <v>19.899999999999999</v>
      </c>
    </row>
    <row r="1033" spans="1:22" x14ac:dyDescent="0.25">
      <c r="A1033" t="s">
        <v>1044</v>
      </c>
      <c r="B1033" s="17">
        <f t="shared" si="258"/>
        <v>38056</v>
      </c>
      <c r="C1033" s="1">
        <f t="shared" si="259"/>
        <v>21.7</v>
      </c>
      <c r="D1033" s="1">
        <f t="shared" si="271"/>
        <v>5911.9499999999962</v>
      </c>
      <c r="E1033" s="1"/>
      <c r="F1033" s="1"/>
      <c r="G1033" s="1"/>
      <c r="H1033" s="1"/>
      <c r="I1033" s="5">
        <f t="shared" si="260"/>
        <v>3</v>
      </c>
      <c r="J1033" s="5">
        <f t="shared" si="261"/>
        <v>3</v>
      </c>
      <c r="K1033" s="5">
        <f t="shared" si="262"/>
        <v>2004</v>
      </c>
      <c r="L1033" s="18">
        <f t="shared" si="263"/>
        <v>2</v>
      </c>
      <c r="M1033" s="5">
        <f t="shared" si="264"/>
        <v>876</v>
      </c>
      <c r="N1033" s="5">
        <f t="shared" si="265"/>
        <v>726</v>
      </c>
      <c r="O1033" s="5">
        <f t="shared" si="266"/>
        <v>-1</v>
      </c>
      <c r="P1033" s="1">
        <f t="shared" si="267"/>
        <v>24.1</v>
      </c>
      <c r="Q1033" s="1">
        <f t="shared" si="268"/>
        <v>-0.95</v>
      </c>
      <c r="R1033" s="1">
        <f t="shared" si="274"/>
        <v>0</v>
      </c>
      <c r="S1033" s="1">
        <f t="shared" si="269"/>
        <v>0</v>
      </c>
      <c r="T1033" s="1">
        <f t="shared" si="273"/>
        <v>9.84</v>
      </c>
      <c r="U1033" s="1">
        <f t="shared" si="272"/>
        <v>21.7</v>
      </c>
      <c r="V1033" s="1">
        <f t="shared" si="270"/>
        <v>0</v>
      </c>
    </row>
    <row r="1034" spans="1:22" x14ac:dyDescent="0.25">
      <c r="A1034" t="s">
        <v>1045</v>
      </c>
      <c r="B1034" s="17">
        <f t="shared" si="258"/>
        <v>38057</v>
      </c>
      <c r="C1034" s="1">
        <f t="shared" si="259"/>
        <v>27.35</v>
      </c>
      <c r="D1034" s="1">
        <f t="shared" si="271"/>
        <v>5939.2999999999965</v>
      </c>
      <c r="E1034" s="1"/>
      <c r="F1034" s="1"/>
      <c r="G1034" s="1"/>
      <c r="H1034" s="1"/>
      <c r="I1034" s="5">
        <f t="shared" si="260"/>
        <v>4</v>
      </c>
      <c r="J1034" s="5">
        <f t="shared" si="261"/>
        <v>3</v>
      </c>
      <c r="K1034" s="5">
        <f t="shared" si="262"/>
        <v>2004</v>
      </c>
      <c r="L1034" s="18">
        <f t="shared" si="263"/>
        <v>6</v>
      </c>
      <c r="M1034" s="5">
        <f t="shared" si="264"/>
        <v>621</v>
      </c>
      <c r="N1034" s="5">
        <f t="shared" si="265"/>
        <v>567</v>
      </c>
      <c r="O1034" s="5">
        <f t="shared" si="266"/>
        <v>-1</v>
      </c>
      <c r="P1034" s="1">
        <f t="shared" si="267"/>
        <v>27.35</v>
      </c>
      <c r="Q1034" s="1">
        <f t="shared" si="268"/>
        <v>-9.4499999999999993</v>
      </c>
      <c r="R1034" s="1">
        <f t="shared" si="274"/>
        <v>0</v>
      </c>
      <c r="S1034" s="1">
        <f t="shared" si="269"/>
        <v>0</v>
      </c>
      <c r="T1034" s="1">
        <f t="shared" si="273"/>
        <v>11.157500000000001</v>
      </c>
      <c r="U1034" s="1">
        <f t="shared" si="272"/>
        <v>27.35</v>
      </c>
      <c r="V1034" s="1">
        <f t="shared" si="270"/>
        <v>6.1</v>
      </c>
    </row>
    <row r="1035" spans="1:22" x14ac:dyDescent="0.25">
      <c r="A1035" t="s">
        <v>1046</v>
      </c>
      <c r="B1035" s="17">
        <f t="shared" ref="B1035:B1098" si="275">VALUE(LEFT(A1035,10))</f>
        <v>38058</v>
      </c>
      <c r="C1035" s="1">
        <f t="shared" si="259"/>
        <v>7.85</v>
      </c>
      <c r="D1035" s="1">
        <f t="shared" si="271"/>
        <v>5947.1499999999969</v>
      </c>
      <c r="E1035" s="1"/>
      <c r="F1035" s="1"/>
      <c r="G1035" s="1"/>
      <c r="H1035" s="1"/>
      <c r="I1035" s="5">
        <f t="shared" si="260"/>
        <v>5</v>
      </c>
      <c r="J1035" s="5">
        <f t="shared" si="261"/>
        <v>3</v>
      </c>
      <c r="K1035" s="5">
        <f t="shared" si="262"/>
        <v>2004</v>
      </c>
      <c r="L1035" s="18">
        <f t="shared" si="263"/>
        <v>5</v>
      </c>
      <c r="M1035" s="5">
        <f t="shared" si="264"/>
        <v>606</v>
      </c>
      <c r="N1035" s="5">
        <f t="shared" si="265"/>
        <v>552</v>
      </c>
      <c r="O1035" s="5">
        <f t="shared" si="266"/>
        <v>-1</v>
      </c>
      <c r="P1035" s="1">
        <f t="shared" si="267"/>
        <v>20.100000000000001</v>
      </c>
      <c r="Q1035" s="1">
        <f t="shared" si="268"/>
        <v>-17.25</v>
      </c>
      <c r="R1035" s="1">
        <f t="shared" si="274"/>
        <v>0</v>
      </c>
      <c r="S1035" s="1">
        <f t="shared" si="269"/>
        <v>0</v>
      </c>
      <c r="T1035" s="1">
        <f t="shared" si="273"/>
        <v>11.574999999999999</v>
      </c>
      <c r="U1035" s="1">
        <f t="shared" si="272"/>
        <v>7.85</v>
      </c>
      <c r="V1035" s="1">
        <f t="shared" si="270"/>
        <v>15.95</v>
      </c>
    </row>
    <row r="1036" spans="1:22" x14ac:dyDescent="0.25">
      <c r="A1036" t="s">
        <v>1047</v>
      </c>
      <c r="B1036" s="17">
        <f t="shared" si="275"/>
        <v>38061</v>
      </c>
      <c r="C1036" s="1">
        <f t="shared" ref="C1036:C1099" si="276">VALUE(MID($A1036,11,10))</f>
        <v>-15.45</v>
      </c>
      <c r="D1036" s="1">
        <f t="shared" si="271"/>
        <v>5931.6999999999971</v>
      </c>
      <c r="E1036" s="1"/>
      <c r="F1036" s="1"/>
      <c r="G1036" s="1"/>
      <c r="H1036" s="1"/>
      <c r="I1036" s="5">
        <f t="shared" ref="I1036:I1099" si="277">WEEKDAY(B1036,2)</f>
        <v>1</v>
      </c>
      <c r="J1036" s="5">
        <f t="shared" ref="J1036:J1099" si="278">MONTH(B1036)</f>
        <v>3</v>
      </c>
      <c r="K1036" s="5">
        <f t="shared" ref="K1036:K1099" si="279">YEAR(B1036)</f>
        <v>2004</v>
      </c>
      <c r="L1036" s="18">
        <f t="shared" ref="L1036:L1099" si="280">VALUE(MID($A1036,31,10))</f>
        <v>4</v>
      </c>
      <c r="M1036" s="5">
        <f t="shared" ref="M1036:M1099" si="281">VALUE(MID($A1036,71,10))</f>
        <v>534</v>
      </c>
      <c r="N1036" s="5">
        <f t="shared" ref="N1036:N1099" si="282">VALUE(MID($A1036,81,10))</f>
        <v>786</v>
      </c>
      <c r="O1036" s="5">
        <f t="shared" ref="O1036:O1099" si="283">IF(M1036&lt;N1036,1,IF(N1036&lt;M1036,-1,0))</f>
        <v>1</v>
      </c>
      <c r="P1036" s="1">
        <f t="shared" ref="P1036:P1099" si="284">VALUE(MID($A1036,41,10))</f>
        <v>2.25</v>
      </c>
      <c r="Q1036" s="1">
        <f t="shared" ref="Q1036:Q1099" si="285">VALUE(MID($A1036,51,10))</f>
        <v>-29.3</v>
      </c>
      <c r="R1036" s="1">
        <f t="shared" si="274"/>
        <v>-15.449999999999818</v>
      </c>
      <c r="S1036" s="1">
        <f t="shared" ref="S1036:S1099" si="286">IF(AND(J1036=$S$2,K1036=$S$3),C1036,0)</f>
        <v>0</v>
      </c>
      <c r="T1036" s="1">
        <f t="shared" si="273"/>
        <v>11.61</v>
      </c>
      <c r="U1036" s="1">
        <f t="shared" si="272"/>
        <v>-15.45</v>
      </c>
      <c r="V1036" s="1">
        <f t="shared" ref="V1036:V1099" si="287">VALUE(MID($A1036,101,10))</f>
        <v>0</v>
      </c>
    </row>
    <row r="1037" spans="1:22" x14ac:dyDescent="0.25">
      <c r="A1037" t="s">
        <v>1048</v>
      </c>
      <c r="B1037" s="17">
        <f t="shared" si="275"/>
        <v>38062</v>
      </c>
      <c r="C1037" s="1">
        <f t="shared" si="276"/>
        <v>3.55</v>
      </c>
      <c r="D1037" s="1">
        <f t="shared" ref="D1037:D1100" si="288">D1036+C1037</f>
        <v>5935.2499999999973</v>
      </c>
      <c r="E1037" s="1"/>
      <c r="F1037" s="1"/>
      <c r="G1037" s="1"/>
      <c r="H1037" s="1"/>
      <c r="I1037" s="5">
        <f t="shared" si="277"/>
        <v>2</v>
      </c>
      <c r="J1037" s="5">
        <f t="shared" si="278"/>
        <v>3</v>
      </c>
      <c r="K1037" s="5">
        <f t="shared" si="279"/>
        <v>2004</v>
      </c>
      <c r="L1037" s="18">
        <f t="shared" si="280"/>
        <v>3</v>
      </c>
      <c r="M1037" s="5">
        <f t="shared" si="281"/>
        <v>654</v>
      </c>
      <c r="N1037" s="5">
        <f t="shared" si="282"/>
        <v>519</v>
      </c>
      <c r="O1037" s="5">
        <f t="shared" si="283"/>
        <v>-1</v>
      </c>
      <c r="P1037" s="1">
        <f t="shared" si="284"/>
        <v>6.35</v>
      </c>
      <c r="Q1037" s="1">
        <f t="shared" si="285"/>
        <v>-5</v>
      </c>
      <c r="R1037" s="1">
        <f t="shared" si="274"/>
        <v>-11.899999999999636</v>
      </c>
      <c r="S1037" s="1">
        <f t="shared" si="286"/>
        <v>0</v>
      </c>
      <c r="T1037" s="1">
        <f t="shared" si="273"/>
        <v>11.547499999999999</v>
      </c>
      <c r="U1037" s="1">
        <f t="shared" ref="U1037:U1100" si="289">IF(AND(P1037&gt;$T$7*T1036,M1037&lt;N1037,C1037&lt;=0),0,C1037)</f>
        <v>3.55</v>
      </c>
      <c r="V1037" s="1">
        <f t="shared" si="287"/>
        <v>6.35</v>
      </c>
    </row>
    <row r="1038" spans="1:22" x14ac:dyDescent="0.25">
      <c r="A1038" t="s">
        <v>1049</v>
      </c>
      <c r="B1038" s="17">
        <f t="shared" si="275"/>
        <v>38063</v>
      </c>
      <c r="C1038" s="1">
        <f t="shared" si="276"/>
        <v>7.75</v>
      </c>
      <c r="D1038" s="1">
        <f t="shared" si="288"/>
        <v>5942.9999999999973</v>
      </c>
      <c r="E1038" s="1"/>
      <c r="F1038" s="1"/>
      <c r="G1038" s="1"/>
      <c r="H1038" s="1"/>
      <c r="I1038" s="5">
        <f t="shared" si="277"/>
        <v>3</v>
      </c>
      <c r="J1038" s="5">
        <f t="shared" si="278"/>
        <v>3</v>
      </c>
      <c r="K1038" s="5">
        <f t="shared" si="279"/>
        <v>2004</v>
      </c>
      <c r="L1038" s="18">
        <f t="shared" si="280"/>
        <v>3</v>
      </c>
      <c r="M1038" s="5">
        <f t="shared" si="281"/>
        <v>882</v>
      </c>
      <c r="N1038" s="5">
        <f t="shared" si="282"/>
        <v>516</v>
      </c>
      <c r="O1038" s="5">
        <f t="shared" si="283"/>
        <v>-1</v>
      </c>
      <c r="P1038" s="1">
        <f t="shared" si="284"/>
        <v>15.6</v>
      </c>
      <c r="Q1038" s="1">
        <f t="shared" si="285"/>
        <v>-1.75</v>
      </c>
      <c r="R1038" s="1">
        <f t="shared" si="274"/>
        <v>-4.1499999999996362</v>
      </c>
      <c r="S1038" s="1">
        <f t="shared" si="286"/>
        <v>0</v>
      </c>
      <c r="T1038" s="1">
        <f t="shared" si="273"/>
        <v>12.19</v>
      </c>
      <c r="U1038" s="1">
        <f t="shared" si="289"/>
        <v>7.75</v>
      </c>
      <c r="V1038" s="1">
        <f t="shared" si="287"/>
        <v>15.6</v>
      </c>
    </row>
    <row r="1039" spans="1:22" x14ac:dyDescent="0.25">
      <c r="A1039" t="s">
        <v>1050</v>
      </c>
      <c r="B1039" s="17">
        <f t="shared" si="275"/>
        <v>38064</v>
      </c>
      <c r="C1039" s="1">
        <f t="shared" si="276"/>
        <v>-27.95</v>
      </c>
      <c r="D1039" s="1">
        <f t="shared" si="288"/>
        <v>5915.0499999999975</v>
      </c>
      <c r="E1039" s="1"/>
      <c r="F1039" s="1"/>
      <c r="G1039" s="1"/>
      <c r="H1039" s="1"/>
      <c r="I1039" s="5">
        <f t="shared" si="277"/>
        <v>4</v>
      </c>
      <c r="J1039" s="5">
        <f t="shared" si="278"/>
        <v>3</v>
      </c>
      <c r="K1039" s="5">
        <f t="shared" si="279"/>
        <v>2004</v>
      </c>
      <c r="L1039" s="18">
        <f t="shared" si="280"/>
        <v>3</v>
      </c>
      <c r="M1039" s="5">
        <f t="shared" si="281"/>
        <v>573</v>
      </c>
      <c r="N1039" s="5">
        <f t="shared" si="282"/>
        <v>738</v>
      </c>
      <c r="O1039" s="5">
        <f t="shared" si="283"/>
        <v>1</v>
      </c>
      <c r="P1039" s="1">
        <f t="shared" si="284"/>
        <v>3.05</v>
      </c>
      <c r="Q1039" s="1">
        <f t="shared" si="285"/>
        <v>-37.299999999999997</v>
      </c>
      <c r="R1039" s="1">
        <f t="shared" si="274"/>
        <v>-32.099999999999454</v>
      </c>
      <c r="S1039" s="1">
        <f t="shared" si="286"/>
        <v>0</v>
      </c>
      <c r="T1039" s="1">
        <f t="shared" si="273"/>
        <v>11.539999999999997</v>
      </c>
      <c r="U1039" s="1">
        <f t="shared" si="289"/>
        <v>-27.95</v>
      </c>
      <c r="V1039" s="1">
        <f t="shared" si="287"/>
        <v>0</v>
      </c>
    </row>
    <row r="1040" spans="1:22" x14ac:dyDescent="0.25">
      <c r="A1040" t="s">
        <v>1051</v>
      </c>
      <c r="B1040" s="17">
        <f t="shared" si="275"/>
        <v>38065</v>
      </c>
      <c r="C1040" s="1">
        <f t="shared" si="276"/>
        <v>13.95</v>
      </c>
      <c r="D1040" s="1">
        <f t="shared" si="288"/>
        <v>5928.9999999999973</v>
      </c>
      <c r="E1040" s="1"/>
      <c r="F1040" s="1"/>
      <c r="G1040" s="1"/>
      <c r="H1040" s="1"/>
      <c r="I1040" s="5">
        <f t="shared" si="277"/>
        <v>5</v>
      </c>
      <c r="J1040" s="5">
        <f t="shared" si="278"/>
        <v>3</v>
      </c>
      <c r="K1040" s="5">
        <f t="shared" si="279"/>
        <v>2004</v>
      </c>
      <c r="L1040" s="18">
        <f t="shared" si="280"/>
        <v>2</v>
      </c>
      <c r="M1040" s="5">
        <f t="shared" si="281"/>
        <v>888</v>
      </c>
      <c r="N1040" s="5">
        <f t="shared" si="282"/>
        <v>534</v>
      </c>
      <c r="O1040" s="5">
        <f t="shared" si="283"/>
        <v>-1</v>
      </c>
      <c r="P1040" s="1">
        <f t="shared" si="284"/>
        <v>14.85</v>
      </c>
      <c r="Q1040" s="1">
        <f t="shared" si="285"/>
        <v>-6.25</v>
      </c>
      <c r="R1040" s="1">
        <f t="shared" si="274"/>
        <v>-18.149999999999636</v>
      </c>
      <c r="S1040" s="1">
        <f t="shared" si="286"/>
        <v>0</v>
      </c>
      <c r="T1040" s="1">
        <f t="shared" si="273"/>
        <v>11.889999999999997</v>
      </c>
      <c r="U1040" s="1">
        <f t="shared" si="289"/>
        <v>13.95</v>
      </c>
      <c r="V1040" s="1">
        <f t="shared" si="287"/>
        <v>5.8</v>
      </c>
    </row>
    <row r="1041" spans="1:22" x14ac:dyDescent="0.25">
      <c r="A1041" t="s">
        <v>1052</v>
      </c>
      <c r="B1041" s="17">
        <f t="shared" si="275"/>
        <v>38068</v>
      </c>
      <c r="C1041" s="1">
        <f t="shared" si="276"/>
        <v>-1.3</v>
      </c>
      <c r="D1041" s="1">
        <f t="shared" si="288"/>
        <v>5927.6999999999971</v>
      </c>
      <c r="E1041" s="1"/>
      <c r="F1041" s="1"/>
      <c r="G1041" s="1"/>
      <c r="H1041" s="1"/>
      <c r="I1041" s="5">
        <f t="shared" si="277"/>
        <v>1</v>
      </c>
      <c r="J1041" s="5">
        <f t="shared" si="278"/>
        <v>3</v>
      </c>
      <c r="K1041" s="5">
        <f t="shared" si="279"/>
        <v>2004</v>
      </c>
      <c r="L1041" s="18">
        <f t="shared" si="280"/>
        <v>2</v>
      </c>
      <c r="M1041" s="5">
        <f t="shared" si="281"/>
        <v>789</v>
      </c>
      <c r="N1041" s="5">
        <f t="shared" si="282"/>
        <v>561</v>
      </c>
      <c r="O1041" s="5">
        <f t="shared" si="283"/>
        <v>-1</v>
      </c>
      <c r="P1041" s="1">
        <f t="shared" si="284"/>
        <v>10.1</v>
      </c>
      <c r="Q1041" s="1">
        <f t="shared" si="285"/>
        <v>-7.25</v>
      </c>
      <c r="R1041" s="1">
        <f t="shared" si="274"/>
        <v>-19.449999999999818</v>
      </c>
      <c r="S1041" s="1">
        <f t="shared" si="286"/>
        <v>0</v>
      </c>
      <c r="T1041" s="1">
        <f t="shared" si="273"/>
        <v>11.429999999999998</v>
      </c>
      <c r="U1041" s="1">
        <f t="shared" si="289"/>
        <v>-1.3</v>
      </c>
      <c r="V1041" s="1">
        <f t="shared" si="287"/>
        <v>0</v>
      </c>
    </row>
    <row r="1042" spans="1:22" x14ac:dyDescent="0.25">
      <c r="A1042" t="s">
        <v>1053</v>
      </c>
      <c r="B1042" s="17">
        <f t="shared" si="275"/>
        <v>38069</v>
      </c>
      <c r="C1042" s="1">
        <f t="shared" si="276"/>
        <v>3.5</v>
      </c>
      <c r="D1042" s="1">
        <f t="shared" si="288"/>
        <v>5931.1999999999971</v>
      </c>
      <c r="E1042" s="1"/>
      <c r="F1042" s="1"/>
      <c r="G1042" s="1"/>
      <c r="H1042" s="1"/>
      <c r="I1042" s="5">
        <f t="shared" si="277"/>
        <v>2</v>
      </c>
      <c r="J1042" s="5">
        <f t="shared" si="278"/>
        <v>3</v>
      </c>
      <c r="K1042" s="5">
        <f t="shared" si="279"/>
        <v>2004</v>
      </c>
      <c r="L1042" s="18">
        <f t="shared" si="280"/>
        <v>4</v>
      </c>
      <c r="M1042" s="5">
        <f t="shared" si="281"/>
        <v>600</v>
      </c>
      <c r="N1042" s="5">
        <f t="shared" si="282"/>
        <v>846</v>
      </c>
      <c r="O1042" s="5">
        <f t="shared" si="283"/>
        <v>1</v>
      </c>
      <c r="P1042" s="1">
        <f t="shared" si="284"/>
        <v>14</v>
      </c>
      <c r="Q1042" s="1">
        <f t="shared" si="285"/>
        <v>-3.8</v>
      </c>
      <c r="R1042" s="1">
        <f t="shared" si="274"/>
        <v>-15.949999999999818</v>
      </c>
      <c r="S1042" s="1">
        <f t="shared" si="286"/>
        <v>0</v>
      </c>
      <c r="T1042" s="1">
        <f t="shared" si="273"/>
        <v>11.707499999999998</v>
      </c>
      <c r="U1042" s="1">
        <f t="shared" si="289"/>
        <v>3.5</v>
      </c>
      <c r="V1042" s="1">
        <f t="shared" si="287"/>
        <v>14</v>
      </c>
    </row>
    <row r="1043" spans="1:22" x14ac:dyDescent="0.25">
      <c r="A1043" t="s">
        <v>1054</v>
      </c>
      <c r="B1043" s="17">
        <f t="shared" si="275"/>
        <v>38070</v>
      </c>
      <c r="C1043" s="1">
        <f t="shared" si="276"/>
        <v>12.65</v>
      </c>
      <c r="D1043" s="1">
        <f t="shared" si="288"/>
        <v>5943.8499999999967</v>
      </c>
      <c r="E1043" s="1"/>
      <c r="F1043" s="1"/>
      <c r="G1043" s="1"/>
      <c r="H1043" s="1"/>
      <c r="I1043" s="5">
        <f t="shared" si="277"/>
        <v>3</v>
      </c>
      <c r="J1043" s="5">
        <f t="shared" si="278"/>
        <v>3</v>
      </c>
      <c r="K1043" s="5">
        <f t="shared" si="279"/>
        <v>2004</v>
      </c>
      <c r="L1043" s="18">
        <f t="shared" si="280"/>
        <v>2</v>
      </c>
      <c r="M1043" s="5">
        <f t="shared" si="281"/>
        <v>663</v>
      </c>
      <c r="N1043" s="5">
        <f t="shared" si="282"/>
        <v>612</v>
      </c>
      <c r="O1043" s="5">
        <f t="shared" si="283"/>
        <v>-1</v>
      </c>
      <c r="P1043" s="1">
        <f t="shared" si="284"/>
        <v>12.65</v>
      </c>
      <c r="Q1043" s="1">
        <f t="shared" si="285"/>
        <v>-6.95</v>
      </c>
      <c r="R1043" s="1">
        <f t="shared" si="274"/>
        <v>-3.3000000000001819</v>
      </c>
      <c r="S1043" s="1">
        <f t="shared" si="286"/>
        <v>0</v>
      </c>
      <c r="T1043" s="1">
        <f t="shared" si="273"/>
        <v>12.302499999999998</v>
      </c>
      <c r="U1043" s="1">
        <f t="shared" si="289"/>
        <v>12.65</v>
      </c>
      <c r="V1043" s="1">
        <f t="shared" si="287"/>
        <v>10.55</v>
      </c>
    </row>
    <row r="1044" spans="1:22" x14ac:dyDescent="0.25">
      <c r="A1044" t="s">
        <v>1055</v>
      </c>
      <c r="B1044" s="17">
        <f t="shared" si="275"/>
        <v>38071</v>
      </c>
      <c r="C1044" s="1">
        <f t="shared" si="276"/>
        <v>14.2</v>
      </c>
      <c r="D1044" s="1">
        <f t="shared" si="288"/>
        <v>5958.0499999999965</v>
      </c>
      <c r="E1044" s="1"/>
      <c r="F1044" s="1"/>
      <c r="G1044" s="1"/>
      <c r="H1044" s="1"/>
      <c r="I1044" s="5">
        <f t="shared" si="277"/>
        <v>4</v>
      </c>
      <c r="J1044" s="5">
        <f t="shared" si="278"/>
        <v>3</v>
      </c>
      <c r="K1044" s="5">
        <f t="shared" si="279"/>
        <v>2004</v>
      </c>
      <c r="L1044" s="18">
        <f t="shared" si="280"/>
        <v>2</v>
      </c>
      <c r="M1044" s="5">
        <f t="shared" si="281"/>
        <v>888</v>
      </c>
      <c r="N1044" s="5">
        <f t="shared" si="282"/>
        <v>522</v>
      </c>
      <c r="O1044" s="5">
        <f t="shared" si="283"/>
        <v>-1</v>
      </c>
      <c r="P1044" s="1">
        <f t="shared" si="284"/>
        <v>17.850000000000001</v>
      </c>
      <c r="Q1044" s="1">
        <f t="shared" si="285"/>
        <v>-1.25</v>
      </c>
      <c r="R1044" s="1">
        <f t="shared" si="274"/>
        <v>0</v>
      </c>
      <c r="S1044" s="1">
        <f t="shared" si="286"/>
        <v>0</v>
      </c>
      <c r="T1044" s="1">
        <f t="shared" si="273"/>
        <v>12.767499999999998</v>
      </c>
      <c r="U1044" s="1">
        <f t="shared" si="289"/>
        <v>14.2</v>
      </c>
      <c r="V1044" s="1">
        <f t="shared" si="287"/>
        <v>17.850000000000001</v>
      </c>
    </row>
    <row r="1045" spans="1:22" x14ac:dyDescent="0.25">
      <c r="A1045" t="s">
        <v>1056</v>
      </c>
      <c r="B1045" s="17">
        <f t="shared" si="275"/>
        <v>38072</v>
      </c>
      <c r="C1045" s="1">
        <f t="shared" si="276"/>
        <v>-26.6</v>
      </c>
      <c r="D1045" s="1">
        <f t="shared" si="288"/>
        <v>5931.4499999999962</v>
      </c>
      <c r="E1045" s="1"/>
      <c r="F1045" s="1"/>
      <c r="G1045" s="1"/>
      <c r="H1045" s="1"/>
      <c r="I1045" s="5">
        <f t="shared" si="277"/>
        <v>5</v>
      </c>
      <c r="J1045" s="5">
        <f t="shared" si="278"/>
        <v>3</v>
      </c>
      <c r="K1045" s="5">
        <f t="shared" si="279"/>
        <v>2004</v>
      </c>
      <c r="L1045" s="18">
        <f t="shared" si="280"/>
        <v>5</v>
      </c>
      <c r="M1045" s="5">
        <f t="shared" si="281"/>
        <v>579</v>
      </c>
      <c r="N1045" s="5">
        <f t="shared" si="282"/>
        <v>897</v>
      </c>
      <c r="O1045" s="5">
        <f t="shared" si="283"/>
        <v>1</v>
      </c>
      <c r="P1045" s="1">
        <f t="shared" si="284"/>
        <v>7.55</v>
      </c>
      <c r="Q1045" s="1">
        <f t="shared" si="285"/>
        <v>-26.95</v>
      </c>
      <c r="R1045" s="1">
        <f t="shared" si="274"/>
        <v>-26.600000000000364</v>
      </c>
      <c r="S1045" s="1">
        <f t="shared" si="286"/>
        <v>0</v>
      </c>
      <c r="T1045" s="1">
        <f t="shared" si="273"/>
        <v>13.12</v>
      </c>
      <c r="U1045" s="1">
        <f t="shared" si="289"/>
        <v>-26.6</v>
      </c>
      <c r="V1045" s="1">
        <f t="shared" si="287"/>
        <v>0</v>
      </c>
    </row>
    <row r="1046" spans="1:22" x14ac:dyDescent="0.25">
      <c r="A1046" t="s">
        <v>1057</v>
      </c>
      <c r="B1046" s="17">
        <f t="shared" si="275"/>
        <v>38075</v>
      </c>
      <c r="C1046" s="1">
        <f t="shared" si="276"/>
        <v>14.35</v>
      </c>
      <c r="D1046" s="1">
        <f t="shared" si="288"/>
        <v>5945.7999999999965</v>
      </c>
      <c r="E1046" s="1"/>
      <c r="F1046" s="1"/>
      <c r="G1046" s="1"/>
      <c r="H1046" s="1"/>
      <c r="I1046" s="5">
        <f t="shared" si="277"/>
        <v>1</v>
      </c>
      <c r="J1046" s="5">
        <f t="shared" si="278"/>
        <v>3</v>
      </c>
      <c r="K1046" s="5">
        <f t="shared" si="279"/>
        <v>2004</v>
      </c>
      <c r="L1046" s="18">
        <f t="shared" si="280"/>
        <v>2</v>
      </c>
      <c r="M1046" s="5">
        <f t="shared" si="281"/>
        <v>855</v>
      </c>
      <c r="N1046" s="5">
        <f t="shared" si="282"/>
        <v>522</v>
      </c>
      <c r="O1046" s="5">
        <f t="shared" si="283"/>
        <v>-1</v>
      </c>
      <c r="P1046" s="1">
        <f t="shared" si="284"/>
        <v>20</v>
      </c>
      <c r="Q1046" s="1">
        <f t="shared" si="285"/>
        <v>-0.5</v>
      </c>
      <c r="R1046" s="1">
        <f t="shared" si="274"/>
        <v>-12.25</v>
      </c>
      <c r="S1046" s="1">
        <f t="shared" si="286"/>
        <v>0</v>
      </c>
      <c r="T1046" s="1">
        <f t="shared" si="273"/>
        <v>13.655000000000001</v>
      </c>
      <c r="U1046" s="1">
        <f t="shared" si="289"/>
        <v>14.35</v>
      </c>
      <c r="V1046" s="1">
        <f t="shared" si="287"/>
        <v>20</v>
      </c>
    </row>
    <row r="1047" spans="1:22" x14ac:dyDescent="0.25">
      <c r="A1047" t="s">
        <v>1058</v>
      </c>
      <c r="B1047" s="17">
        <f t="shared" si="275"/>
        <v>38076</v>
      </c>
      <c r="C1047" s="1">
        <f t="shared" si="276"/>
        <v>9.25</v>
      </c>
      <c r="D1047" s="1">
        <f t="shared" si="288"/>
        <v>5955.0499999999965</v>
      </c>
      <c r="E1047" s="1"/>
      <c r="F1047" s="1"/>
      <c r="G1047" s="1"/>
      <c r="H1047" s="1"/>
      <c r="I1047" s="5">
        <f t="shared" si="277"/>
        <v>2</v>
      </c>
      <c r="J1047" s="5">
        <f t="shared" si="278"/>
        <v>3</v>
      </c>
      <c r="K1047" s="5">
        <f t="shared" si="279"/>
        <v>2004</v>
      </c>
      <c r="L1047" s="18">
        <f t="shared" si="280"/>
        <v>6</v>
      </c>
      <c r="M1047" s="5">
        <f t="shared" si="281"/>
        <v>741</v>
      </c>
      <c r="N1047" s="5">
        <f t="shared" si="282"/>
        <v>618</v>
      </c>
      <c r="O1047" s="5">
        <f t="shared" si="283"/>
        <v>-1</v>
      </c>
      <c r="P1047" s="1">
        <f t="shared" si="284"/>
        <v>17.2</v>
      </c>
      <c r="Q1047" s="1">
        <f t="shared" si="285"/>
        <v>-9.6</v>
      </c>
      <c r="R1047" s="1">
        <f t="shared" si="274"/>
        <v>-3</v>
      </c>
      <c r="S1047" s="1">
        <f t="shared" si="286"/>
        <v>0</v>
      </c>
      <c r="T1047" s="1">
        <f t="shared" si="273"/>
        <v>13.48</v>
      </c>
      <c r="U1047" s="1">
        <f t="shared" si="289"/>
        <v>9.25</v>
      </c>
      <c r="V1047" s="1">
        <f t="shared" si="287"/>
        <v>11.4</v>
      </c>
    </row>
    <row r="1048" spans="1:22" x14ac:dyDescent="0.25">
      <c r="A1048" t="s">
        <v>1059</v>
      </c>
      <c r="B1048" s="17">
        <f t="shared" si="275"/>
        <v>38077</v>
      </c>
      <c r="C1048" s="1">
        <f t="shared" si="276"/>
        <v>0.6</v>
      </c>
      <c r="D1048" s="1">
        <f t="shared" si="288"/>
        <v>5955.6499999999969</v>
      </c>
      <c r="E1048" s="1"/>
      <c r="F1048" s="1"/>
      <c r="G1048" s="1"/>
      <c r="H1048" s="1"/>
      <c r="I1048" s="5">
        <f t="shared" si="277"/>
        <v>3</v>
      </c>
      <c r="J1048" s="5">
        <f t="shared" si="278"/>
        <v>3</v>
      </c>
      <c r="K1048" s="5">
        <f t="shared" si="279"/>
        <v>2004</v>
      </c>
      <c r="L1048" s="18">
        <f t="shared" si="280"/>
        <v>1</v>
      </c>
      <c r="M1048" s="5">
        <f t="shared" si="281"/>
        <v>831</v>
      </c>
      <c r="N1048" s="5">
        <f t="shared" si="282"/>
        <v>549</v>
      </c>
      <c r="O1048" s="5">
        <f t="shared" si="283"/>
        <v>-1</v>
      </c>
      <c r="P1048" s="1">
        <f t="shared" si="284"/>
        <v>5.8</v>
      </c>
      <c r="Q1048" s="1">
        <f t="shared" si="285"/>
        <v>-4.25</v>
      </c>
      <c r="R1048" s="1">
        <f t="shared" si="274"/>
        <v>-2.3999999999996362</v>
      </c>
      <c r="S1048" s="1">
        <f t="shared" si="286"/>
        <v>0</v>
      </c>
      <c r="T1048" s="1">
        <f t="shared" si="273"/>
        <v>13.042499999999999</v>
      </c>
      <c r="U1048" s="1">
        <f t="shared" si="289"/>
        <v>0.6</v>
      </c>
      <c r="V1048" s="1">
        <f t="shared" si="287"/>
        <v>5.8</v>
      </c>
    </row>
    <row r="1049" spans="1:22" x14ac:dyDescent="0.25">
      <c r="A1049" t="s">
        <v>1060</v>
      </c>
      <c r="B1049" s="17">
        <f t="shared" si="275"/>
        <v>38078</v>
      </c>
      <c r="C1049" s="1">
        <f t="shared" si="276"/>
        <v>-0.7</v>
      </c>
      <c r="D1049" s="1">
        <f t="shared" si="288"/>
        <v>5954.9499999999971</v>
      </c>
      <c r="E1049" s="1"/>
      <c r="F1049" s="1"/>
      <c r="G1049" s="1"/>
      <c r="H1049" s="1"/>
      <c r="I1049" s="5">
        <f t="shared" si="277"/>
        <v>4</v>
      </c>
      <c r="J1049" s="5">
        <f t="shared" si="278"/>
        <v>4</v>
      </c>
      <c r="K1049" s="5">
        <f t="shared" si="279"/>
        <v>2004</v>
      </c>
      <c r="L1049" s="18">
        <f t="shared" si="280"/>
        <v>1</v>
      </c>
      <c r="M1049" s="5">
        <f t="shared" si="281"/>
        <v>588</v>
      </c>
      <c r="N1049" s="5">
        <f t="shared" si="282"/>
        <v>870</v>
      </c>
      <c r="O1049" s="5">
        <f t="shared" si="283"/>
        <v>1</v>
      </c>
      <c r="P1049" s="1">
        <f t="shared" si="284"/>
        <v>2.75</v>
      </c>
      <c r="Q1049" s="1">
        <f t="shared" si="285"/>
        <v>-3.75</v>
      </c>
      <c r="R1049" s="1">
        <f t="shared" si="274"/>
        <v>-3.0999999999994543</v>
      </c>
      <c r="S1049" s="1">
        <f t="shared" si="286"/>
        <v>0</v>
      </c>
      <c r="T1049" s="1">
        <f t="shared" si="273"/>
        <v>13.179999999999998</v>
      </c>
      <c r="U1049" s="1">
        <f t="shared" si="289"/>
        <v>-0.7</v>
      </c>
      <c r="V1049" s="1">
        <f t="shared" si="287"/>
        <v>0</v>
      </c>
    </row>
    <row r="1050" spans="1:22" x14ac:dyDescent="0.25">
      <c r="A1050" t="s">
        <v>1061</v>
      </c>
      <c r="B1050" s="17">
        <f t="shared" si="275"/>
        <v>38079</v>
      </c>
      <c r="C1050" s="1">
        <f t="shared" si="276"/>
        <v>-6.05</v>
      </c>
      <c r="D1050" s="1">
        <f t="shared" si="288"/>
        <v>5948.8999999999969</v>
      </c>
      <c r="E1050" s="1"/>
      <c r="F1050" s="1"/>
      <c r="G1050" s="1"/>
      <c r="H1050" s="1"/>
      <c r="I1050" s="5">
        <f t="shared" si="277"/>
        <v>5</v>
      </c>
      <c r="J1050" s="5">
        <f t="shared" si="278"/>
        <v>4</v>
      </c>
      <c r="K1050" s="5">
        <f t="shared" si="279"/>
        <v>2004</v>
      </c>
      <c r="L1050" s="18">
        <f t="shared" si="280"/>
        <v>2</v>
      </c>
      <c r="M1050" s="5">
        <f t="shared" si="281"/>
        <v>564</v>
      </c>
      <c r="N1050" s="5">
        <f t="shared" si="282"/>
        <v>906</v>
      </c>
      <c r="O1050" s="5">
        <f t="shared" si="283"/>
        <v>1</v>
      </c>
      <c r="P1050" s="1">
        <f t="shared" si="284"/>
        <v>13</v>
      </c>
      <c r="Q1050" s="1">
        <f t="shared" si="285"/>
        <v>-5.35</v>
      </c>
      <c r="R1050" s="1">
        <f t="shared" si="274"/>
        <v>-9.1499999999996362</v>
      </c>
      <c r="S1050" s="1">
        <f t="shared" si="286"/>
        <v>0</v>
      </c>
      <c r="T1050" s="1">
        <f t="shared" si="273"/>
        <v>13.2875</v>
      </c>
      <c r="U1050" s="1">
        <f t="shared" si="289"/>
        <v>-6.05</v>
      </c>
      <c r="V1050" s="1">
        <f t="shared" si="287"/>
        <v>0</v>
      </c>
    </row>
    <row r="1051" spans="1:22" x14ac:dyDescent="0.25">
      <c r="A1051" t="s">
        <v>1062</v>
      </c>
      <c r="B1051" s="17">
        <f t="shared" si="275"/>
        <v>38082</v>
      </c>
      <c r="C1051" s="1">
        <f t="shared" si="276"/>
        <v>4.2</v>
      </c>
      <c r="D1051" s="1">
        <f t="shared" si="288"/>
        <v>5953.0999999999967</v>
      </c>
      <c r="E1051" s="1"/>
      <c r="F1051" s="1"/>
      <c r="G1051" s="1"/>
      <c r="H1051" s="1"/>
      <c r="I1051" s="5">
        <f t="shared" si="277"/>
        <v>1</v>
      </c>
      <c r="J1051" s="5">
        <f t="shared" si="278"/>
        <v>4</v>
      </c>
      <c r="K1051" s="5">
        <f t="shared" si="279"/>
        <v>2004</v>
      </c>
      <c r="L1051" s="18">
        <f t="shared" si="280"/>
        <v>2</v>
      </c>
      <c r="M1051" s="5">
        <f t="shared" si="281"/>
        <v>897</v>
      </c>
      <c r="N1051" s="5">
        <f t="shared" si="282"/>
        <v>555</v>
      </c>
      <c r="O1051" s="5">
        <f t="shared" si="283"/>
        <v>-1</v>
      </c>
      <c r="P1051" s="1">
        <f t="shared" si="284"/>
        <v>5.6</v>
      </c>
      <c r="Q1051" s="1">
        <f t="shared" si="285"/>
        <v>-3.5</v>
      </c>
      <c r="R1051" s="1">
        <f t="shared" si="274"/>
        <v>-4.9499999999998181</v>
      </c>
      <c r="S1051" s="1">
        <f t="shared" si="286"/>
        <v>0</v>
      </c>
      <c r="T1051" s="1">
        <f t="shared" si="273"/>
        <v>13.002500000000001</v>
      </c>
      <c r="U1051" s="1">
        <f t="shared" si="289"/>
        <v>4.2</v>
      </c>
      <c r="V1051" s="1">
        <f t="shared" si="287"/>
        <v>5.6</v>
      </c>
    </row>
    <row r="1052" spans="1:22" x14ac:dyDescent="0.25">
      <c r="A1052" t="s">
        <v>1063</v>
      </c>
      <c r="B1052" s="17">
        <f t="shared" si="275"/>
        <v>38083</v>
      </c>
      <c r="C1052" s="1">
        <f t="shared" si="276"/>
        <v>-5.05</v>
      </c>
      <c r="D1052" s="1">
        <f t="shared" si="288"/>
        <v>5948.0499999999965</v>
      </c>
      <c r="E1052" s="1"/>
      <c r="F1052" s="1"/>
      <c r="G1052" s="1"/>
      <c r="H1052" s="1"/>
      <c r="I1052" s="5">
        <f t="shared" si="277"/>
        <v>2</v>
      </c>
      <c r="J1052" s="5">
        <f t="shared" si="278"/>
        <v>4</v>
      </c>
      <c r="K1052" s="5">
        <f t="shared" si="279"/>
        <v>2004</v>
      </c>
      <c r="L1052" s="18">
        <f t="shared" si="280"/>
        <v>2</v>
      </c>
      <c r="M1052" s="5">
        <f t="shared" si="281"/>
        <v>648</v>
      </c>
      <c r="N1052" s="5">
        <f t="shared" si="282"/>
        <v>570</v>
      </c>
      <c r="O1052" s="5">
        <f t="shared" si="283"/>
        <v>-1</v>
      </c>
      <c r="P1052" s="1">
        <f t="shared" si="284"/>
        <v>0.8</v>
      </c>
      <c r="Q1052" s="1">
        <f t="shared" si="285"/>
        <v>-7.2</v>
      </c>
      <c r="R1052" s="1">
        <f t="shared" si="274"/>
        <v>-10</v>
      </c>
      <c r="S1052" s="1">
        <f t="shared" si="286"/>
        <v>0</v>
      </c>
      <c r="T1052" s="1">
        <f t="shared" si="273"/>
        <v>12.047500000000001</v>
      </c>
      <c r="U1052" s="1">
        <f t="shared" si="289"/>
        <v>-5.05</v>
      </c>
      <c r="V1052" s="1">
        <f t="shared" si="287"/>
        <v>0</v>
      </c>
    </row>
    <row r="1053" spans="1:22" x14ac:dyDescent="0.25">
      <c r="A1053" t="s">
        <v>1064</v>
      </c>
      <c r="B1053" s="17">
        <f t="shared" si="275"/>
        <v>38084</v>
      </c>
      <c r="C1053" s="1">
        <f t="shared" si="276"/>
        <v>-1.55</v>
      </c>
      <c r="D1053" s="1">
        <f t="shared" si="288"/>
        <v>5946.4999999999964</v>
      </c>
      <c r="E1053" s="1"/>
      <c r="F1053" s="1"/>
      <c r="G1053" s="1"/>
      <c r="H1053" s="1"/>
      <c r="I1053" s="5">
        <f t="shared" si="277"/>
        <v>3</v>
      </c>
      <c r="J1053" s="5">
        <f t="shared" si="278"/>
        <v>4</v>
      </c>
      <c r="K1053" s="5">
        <f t="shared" si="279"/>
        <v>2004</v>
      </c>
      <c r="L1053" s="18">
        <f t="shared" si="280"/>
        <v>2</v>
      </c>
      <c r="M1053" s="5">
        <f t="shared" si="281"/>
        <v>597</v>
      </c>
      <c r="N1053" s="5">
        <f t="shared" si="282"/>
        <v>843</v>
      </c>
      <c r="O1053" s="5">
        <f t="shared" si="283"/>
        <v>1</v>
      </c>
      <c r="P1053" s="1">
        <f t="shared" si="284"/>
        <v>12.3</v>
      </c>
      <c r="Q1053" s="1">
        <f t="shared" si="285"/>
        <v>-3.2</v>
      </c>
      <c r="R1053" s="1">
        <f t="shared" si="274"/>
        <v>-11.550000000000182</v>
      </c>
      <c r="S1053" s="1">
        <f t="shared" si="286"/>
        <v>0</v>
      </c>
      <c r="T1053" s="1">
        <f t="shared" si="273"/>
        <v>11.457500000000001</v>
      </c>
      <c r="U1053" s="1">
        <f t="shared" si="289"/>
        <v>0</v>
      </c>
      <c r="V1053" s="1">
        <f t="shared" si="287"/>
        <v>0</v>
      </c>
    </row>
    <row r="1054" spans="1:22" x14ac:dyDescent="0.25">
      <c r="A1054" t="s">
        <v>1065</v>
      </c>
      <c r="B1054" s="17">
        <f t="shared" si="275"/>
        <v>38085</v>
      </c>
      <c r="C1054" s="1">
        <f t="shared" si="276"/>
        <v>3.05</v>
      </c>
      <c r="D1054" s="1">
        <f t="shared" si="288"/>
        <v>5949.5499999999965</v>
      </c>
      <c r="E1054" s="1"/>
      <c r="F1054" s="1"/>
      <c r="G1054" s="1"/>
      <c r="H1054" s="1"/>
      <c r="I1054" s="5">
        <f t="shared" si="277"/>
        <v>4</v>
      </c>
      <c r="J1054" s="5">
        <f t="shared" si="278"/>
        <v>4</v>
      </c>
      <c r="K1054" s="5">
        <f t="shared" si="279"/>
        <v>2004</v>
      </c>
      <c r="L1054" s="18">
        <f t="shared" si="280"/>
        <v>3</v>
      </c>
      <c r="M1054" s="5">
        <f t="shared" si="281"/>
        <v>861</v>
      </c>
      <c r="N1054" s="5">
        <f t="shared" si="282"/>
        <v>897</v>
      </c>
      <c r="O1054" s="5">
        <f t="shared" si="283"/>
        <v>1</v>
      </c>
      <c r="P1054" s="1">
        <f t="shared" si="284"/>
        <v>17.149999999999999</v>
      </c>
      <c r="Q1054" s="1">
        <f t="shared" si="285"/>
        <v>-0.1</v>
      </c>
      <c r="R1054" s="1">
        <f t="shared" si="274"/>
        <v>-8.5</v>
      </c>
      <c r="S1054" s="1">
        <f t="shared" si="286"/>
        <v>0</v>
      </c>
      <c r="T1054" s="1">
        <f t="shared" si="273"/>
        <v>10.947500000000002</v>
      </c>
      <c r="U1054" s="1">
        <f t="shared" si="289"/>
        <v>3.05</v>
      </c>
      <c r="V1054" s="1">
        <f t="shared" si="287"/>
        <v>10.55</v>
      </c>
    </row>
    <row r="1055" spans="1:22" x14ac:dyDescent="0.25">
      <c r="A1055" t="s">
        <v>1066</v>
      </c>
      <c r="B1055" s="17">
        <f t="shared" si="275"/>
        <v>38089</v>
      </c>
      <c r="C1055" s="1">
        <f t="shared" si="276"/>
        <v>0.9</v>
      </c>
      <c r="D1055" s="1">
        <f t="shared" si="288"/>
        <v>5950.4499999999962</v>
      </c>
      <c r="E1055" s="1"/>
      <c r="F1055" s="1"/>
      <c r="G1055" s="1"/>
      <c r="H1055" s="1"/>
      <c r="I1055" s="5">
        <f t="shared" si="277"/>
        <v>1</v>
      </c>
      <c r="J1055" s="5">
        <f t="shared" si="278"/>
        <v>4</v>
      </c>
      <c r="K1055" s="5">
        <f t="shared" si="279"/>
        <v>2004</v>
      </c>
      <c r="L1055" s="18">
        <f t="shared" si="280"/>
        <v>2</v>
      </c>
      <c r="M1055" s="5">
        <f t="shared" si="281"/>
        <v>600</v>
      </c>
      <c r="N1055" s="5">
        <f t="shared" si="282"/>
        <v>531</v>
      </c>
      <c r="O1055" s="5">
        <f t="shared" si="283"/>
        <v>-1</v>
      </c>
      <c r="P1055" s="1">
        <f t="shared" si="284"/>
        <v>4.25</v>
      </c>
      <c r="Q1055" s="1">
        <f t="shared" si="285"/>
        <v>-4</v>
      </c>
      <c r="R1055" s="1">
        <f t="shared" si="274"/>
        <v>-7.6000000000003638</v>
      </c>
      <c r="S1055" s="1">
        <f t="shared" si="286"/>
        <v>0</v>
      </c>
      <c r="T1055" s="1">
        <f t="shared" ref="T1055:T1118" si="290">AVERAGE(P1036:P1055)</f>
        <v>10.155000000000003</v>
      </c>
      <c r="U1055" s="1">
        <f t="shared" si="289"/>
        <v>0.9</v>
      </c>
      <c r="V1055" s="1">
        <f t="shared" si="287"/>
        <v>4.25</v>
      </c>
    </row>
    <row r="1056" spans="1:22" x14ac:dyDescent="0.25">
      <c r="A1056" t="s">
        <v>1067</v>
      </c>
      <c r="B1056" s="17">
        <f t="shared" si="275"/>
        <v>38090</v>
      </c>
      <c r="C1056" s="1">
        <f t="shared" si="276"/>
        <v>30.65</v>
      </c>
      <c r="D1056" s="1">
        <f t="shared" si="288"/>
        <v>5981.0999999999958</v>
      </c>
      <c r="E1056" s="1"/>
      <c r="F1056" s="1"/>
      <c r="G1056" s="1"/>
      <c r="H1056" s="1"/>
      <c r="I1056" s="5">
        <f t="shared" si="277"/>
        <v>2</v>
      </c>
      <c r="J1056" s="5">
        <f t="shared" si="278"/>
        <v>4</v>
      </c>
      <c r="K1056" s="5">
        <f t="shared" si="279"/>
        <v>2004</v>
      </c>
      <c r="L1056" s="18">
        <f t="shared" si="280"/>
        <v>2</v>
      </c>
      <c r="M1056" s="5">
        <f t="shared" si="281"/>
        <v>852</v>
      </c>
      <c r="N1056" s="5">
        <f t="shared" si="282"/>
        <v>534</v>
      </c>
      <c r="O1056" s="5">
        <f t="shared" si="283"/>
        <v>-1</v>
      </c>
      <c r="P1056" s="1">
        <f t="shared" si="284"/>
        <v>35.549999999999997</v>
      </c>
      <c r="Q1056" s="1">
        <f t="shared" si="285"/>
        <v>-0.45</v>
      </c>
      <c r="R1056" s="1">
        <f t="shared" si="274"/>
        <v>0</v>
      </c>
      <c r="S1056" s="1">
        <f t="shared" si="286"/>
        <v>0</v>
      </c>
      <c r="T1056" s="1">
        <f t="shared" si="290"/>
        <v>11.820000000000002</v>
      </c>
      <c r="U1056" s="1">
        <f t="shared" si="289"/>
        <v>30.65</v>
      </c>
      <c r="V1056" s="1">
        <f t="shared" si="287"/>
        <v>0</v>
      </c>
    </row>
    <row r="1057" spans="1:22" x14ac:dyDescent="0.25">
      <c r="A1057" t="s">
        <v>1068</v>
      </c>
      <c r="B1057" s="17">
        <f t="shared" si="275"/>
        <v>38091</v>
      </c>
      <c r="C1057" s="1">
        <f t="shared" si="276"/>
        <v>-17.05</v>
      </c>
      <c r="D1057" s="1">
        <f t="shared" si="288"/>
        <v>5964.0499999999956</v>
      </c>
      <c r="E1057" s="1"/>
      <c r="F1057" s="1"/>
      <c r="G1057" s="1"/>
      <c r="H1057" s="1"/>
      <c r="I1057" s="5">
        <f t="shared" si="277"/>
        <v>3</v>
      </c>
      <c r="J1057" s="5">
        <f t="shared" si="278"/>
        <v>4</v>
      </c>
      <c r="K1057" s="5">
        <f t="shared" si="279"/>
        <v>2004</v>
      </c>
      <c r="L1057" s="18">
        <f t="shared" si="280"/>
        <v>3</v>
      </c>
      <c r="M1057" s="5">
        <f t="shared" si="281"/>
        <v>570</v>
      </c>
      <c r="N1057" s="5">
        <f t="shared" si="282"/>
        <v>858</v>
      </c>
      <c r="O1057" s="5">
        <f t="shared" si="283"/>
        <v>1</v>
      </c>
      <c r="P1057" s="1">
        <f t="shared" si="284"/>
        <v>2.8</v>
      </c>
      <c r="Q1057" s="1">
        <f t="shared" si="285"/>
        <v>-23.45</v>
      </c>
      <c r="R1057" s="1">
        <f t="shared" ref="R1057:R1120" si="291">D1057-MAX(D1036:D1057)</f>
        <v>-17.050000000000182</v>
      </c>
      <c r="S1057" s="1">
        <f t="shared" si="286"/>
        <v>0</v>
      </c>
      <c r="T1057" s="1">
        <f t="shared" si="290"/>
        <v>11.642500000000002</v>
      </c>
      <c r="U1057" s="1">
        <f t="shared" si="289"/>
        <v>-17.05</v>
      </c>
      <c r="V1057" s="1">
        <f t="shared" si="287"/>
        <v>0</v>
      </c>
    </row>
    <row r="1058" spans="1:22" x14ac:dyDescent="0.25">
      <c r="A1058" t="s">
        <v>1069</v>
      </c>
      <c r="B1058" s="17">
        <f t="shared" si="275"/>
        <v>38092</v>
      </c>
      <c r="C1058" s="1">
        <f t="shared" si="276"/>
        <v>1.75</v>
      </c>
      <c r="D1058" s="1">
        <f t="shared" si="288"/>
        <v>5965.7999999999956</v>
      </c>
      <c r="E1058" s="1"/>
      <c r="F1058" s="1"/>
      <c r="G1058" s="1"/>
      <c r="H1058" s="1"/>
      <c r="I1058" s="5">
        <f t="shared" si="277"/>
        <v>4</v>
      </c>
      <c r="J1058" s="5">
        <f t="shared" si="278"/>
        <v>4</v>
      </c>
      <c r="K1058" s="5">
        <f t="shared" si="279"/>
        <v>2004</v>
      </c>
      <c r="L1058" s="18">
        <f t="shared" si="280"/>
        <v>3</v>
      </c>
      <c r="M1058" s="5">
        <f t="shared" si="281"/>
        <v>795</v>
      </c>
      <c r="N1058" s="5">
        <f t="shared" si="282"/>
        <v>531</v>
      </c>
      <c r="O1058" s="5">
        <f t="shared" si="283"/>
        <v>-1</v>
      </c>
      <c r="P1058" s="1">
        <f t="shared" si="284"/>
        <v>19.149999999999999</v>
      </c>
      <c r="Q1058" s="1">
        <f t="shared" si="285"/>
        <v>-10</v>
      </c>
      <c r="R1058" s="1">
        <f t="shared" si="291"/>
        <v>-15.300000000000182</v>
      </c>
      <c r="S1058" s="1">
        <f t="shared" si="286"/>
        <v>0</v>
      </c>
      <c r="T1058" s="1">
        <f t="shared" si="290"/>
        <v>11.820000000000004</v>
      </c>
      <c r="U1058" s="1">
        <f t="shared" si="289"/>
        <v>1.75</v>
      </c>
      <c r="V1058" s="1">
        <f t="shared" si="287"/>
        <v>0</v>
      </c>
    </row>
    <row r="1059" spans="1:22" x14ac:dyDescent="0.25">
      <c r="A1059" t="s">
        <v>1070</v>
      </c>
      <c r="B1059" s="17">
        <f t="shared" si="275"/>
        <v>38093</v>
      </c>
      <c r="C1059" s="1">
        <f t="shared" si="276"/>
        <v>-0.1</v>
      </c>
      <c r="D1059" s="1">
        <f t="shared" si="288"/>
        <v>5965.6999999999953</v>
      </c>
      <c r="E1059" s="1"/>
      <c r="F1059" s="1"/>
      <c r="G1059" s="1"/>
      <c r="H1059" s="1"/>
      <c r="I1059" s="5">
        <f t="shared" si="277"/>
        <v>5</v>
      </c>
      <c r="J1059" s="5">
        <f t="shared" si="278"/>
        <v>4</v>
      </c>
      <c r="K1059" s="5">
        <f t="shared" si="279"/>
        <v>2004</v>
      </c>
      <c r="L1059" s="18">
        <f t="shared" si="280"/>
        <v>1</v>
      </c>
      <c r="M1059" s="5">
        <f t="shared" si="281"/>
        <v>714</v>
      </c>
      <c r="N1059" s="5">
        <f t="shared" si="282"/>
        <v>537</v>
      </c>
      <c r="O1059" s="5">
        <f t="shared" si="283"/>
        <v>-1</v>
      </c>
      <c r="P1059" s="1">
        <f t="shared" si="284"/>
        <v>7.05</v>
      </c>
      <c r="Q1059" s="1">
        <f t="shared" si="285"/>
        <v>-1.5</v>
      </c>
      <c r="R1059" s="1">
        <f t="shared" si="291"/>
        <v>-15.400000000000546</v>
      </c>
      <c r="S1059" s="1">
        <f t="shared" si="286"/>
        <v>0</v>
      </c>
      <c r="T1059" s="1">
        <f t="shared" si="290"/>
        <v>12.020000000000003</v>
      </c>
      <c r="U1059" s="1">
        <f t="shared" si="289"/>
        <v>-0.1</v>
      </c>
      <c r="V1059" s="1">
        <f t="shared" si="287"/>
        <v>7.05</v>
      </c>
    </row>
    <row r="1060" spans="1:22" x14ac:dyDescent="0.25">
      <c r="A1060" t="s">
        <v>1071</v>
      </c>
      <c r="B1060" s="17">
        <f t="shared" si="275"/>
        <v>38096</v>
      </c>
      <c r="C1060" s="1">
        <f t="shared" si="276"/>
        <v>1.8</v>
      </c>
      <c r="D1060" s="1">
        <f t="shared" si="288"/>
        <v>5967.4999999999955</v>
      </c>
      <c r="E1060" s="1"/>
      <c r="F1060" s="1"/>
      <c r="G1060" s="1"/>
      <c r="H1060" s="1"/>
      <c r="I1060" s="5">
        <f t="shared" si="277"/>
        <v>1</v>
      </c>
      <c r="J1060" s="5">
        <f t="shared" si="278"/>
        <v>4</v>
      </c>
      <c r="K1060" s="5">
        <f t="shared" si="279"/>
        <v>2004</v>
      </c>
      <c r="L1060" s="18">
        <f t="shared" si="280"/>
        <v>1</v>
      </c>
      <c r="M1060" s="5">
        <f t="shared" si="281"/>
        <v>873</v>
      </c>
      <c r="N1060" s="5">
        <f t="shared" si="282"/>
        <v>558</v>
      </c>
      <c r="O1060" s="5">
        <f t="shared" si="283"/>
        <v>-1</v>
      </c>
      <c r="P1060" s="1">
        <f t="shared" si="284"/>
        <v>2.75</v>
      </c>
      <c r="Q1060" s="1">
        <f t="shared" si="285"/>
        <v>-4</v>
      </c>
      <c r="R1060" s="1">
        <f t="shared" si="291"/>
        <v>-13.600000000000364</v>
      </c>
      <c r="S1060" s="1">
        <f t="shared" si="286"/>
        <v>0</v>
      </c>
      <c r="T1060" s="1">
        <f t="shared" si="290"/>
        <v>11.415000000000003</v>
      </c>
      <c r="U1060" s="1">
        <f t="shared" si="289"/>
        <v>1.8</v>
      </c>
      <c r="V1060" s="1">
        <f t="shared" si="287"/>
        <v>2.75</v>
      </c>
    </row>
    <row r="1061" spans="1:22" x14ac:dyDescent="0.25">
      <c r="A1061" t="s">
        <v>1072</v>
      </c>
      <c r="B1061" s="17">
        <f t="shared" si="275"/>
        <v>38097</v>
      </c>
      <c r="C1061" s="1">
        <f t="shared" si="276"/>
        <v>37.85</v>
      </c>
      <c r="D1061" s="1">
        <f t="shared" si="288"/>
        <v>6005.3499999999958</v>
      </c>
      <c r="E1061" s="1"/>
      <c r="F1061" s="1"/>
      <c r="G1061" s="1"/>
      <c r="H1061" s="1"/>
      <c r="I1061" s="5">
        <f t="shared" si="277"/>
        <v>2</v>
      </c>
      <c r="J1061" s="5">
        <f t="shared" si="278"/>
        <v>4</v>
      </c>
      <c r="K1061" s="5">
        <f t="shared" si="279"/>
        <v>2004</v>
      </c>
      <c r="L1061" s="18">
        <f t="shared" si="280"/>
        <v>2</v>
      </c>
      <c r="M1061" s="5">
        <f t="shared" si="281"/>
        <v>906</v>
      </c>
      <c r="N1061" s="5">
        <f t="shared" si="282"/>
        <v>543</v>
      </c>
      <c r="O1061" s="5">
        <f t="shared" si="283"/>
        <v>-1</v>
      </c>
      <c r="P1061" s="1">
        <f t="shared" si="284"/>
        <v>37.85</v>
      </c>
      <c r="Q1061" s="1">
        <f t="shared" si="285"/>
        <v>-2.25</v>
      </c>
      <c r="R1061" s="1">
        <f t="shared" si="291"/>
        <v>0</v>
      </c>
      <c r="S1061" s="1">
        <f t="shared" si="286"/>
        <v>0</v>
      </c>
      <c r="T1061" s="1">
        <f t="shared" si="290"/>
        <v>12.8025</v>
      </c>
      <c r="U1061" s="1">
        <f t="shared" si="289"/>
        <v>37.85</v>
      </c>
      <c r="V1061" s="1">
        <f t="shared" si="287"/>
        <v>0</v>
      </c>
    </row>
    <row r="1062" spans="1:22" x14ac:dyDescent="0.25">
      <c r="A1062" t="s">
        <v>1073</v>
      </c>
      <c r="B1062" s="17">
        <f t="shared" si="275"/>
        <v>38098</v>
      </c>
      <c r="C1062" s="1">
        <f t="shared" si="276"/>
        <v>24.7</v>
      </c>
      <c r="D1062" s="1">
        <f t="shared" si="288"/>
        <v>6030.0499999999956</v>
      </c>
      <c r="E1062" s="1"/>
      <c r="F1062" s="1"/>
      <c r="G1062" s="1"/>
      <c r="H1062" s="1"/>
      <c r="I1062" s="5">
        <f t="shared" si="277"/>
        <v>3</v>
      </c>
      <c r="J1062" s="5">
        <f t="shared" si="278"/>
        <v>4</v>
      </c>
      <c r="K1062" s="5">
        <f t="shared" si="279"/>
        <v>2004</v>
      </c>
      <c r="L1062" s="18">
        <f t="shared" si="280"/>
        <v>6</v>
      </c>
      <c r="M1062" s="5">
        <f t="shared" si="281"/>
        <v>627</v>
      </c>
      <c r="N1062" s="5">
        <f t="shared" si="282"/>
        <v>528</v>
      </c>
      <c r="O1062" s="5">
        <f t="shared" si="283"/>
        <v>-1</v>
      </c>
      <c r="P1062" s="1">
        <f t="shared" si="284"/>
        <v>34.9</v>
      </c>
      <c r="Q1062" s="1">
        <f t="shared" si="285"/>
        <v>-8.4499999999999993</v>
      </c>
      <c r="R1062" s="1">
        <f t="shared" si="291"/>
        <v>0</v>
      </c>
      <c r="S1062" s="1">
        <f t="shared" si="286"/>
        <v>0</v>
      </c>
      <c r="T1062" s="1">
        <f t="shared" si="290"/>
        <v>13.8475</v>
      </c>
      <c r="U1062" s="1">
        <f t="shared" si="289"/>
        <v>24.7</v>
      </c>
      <c r="V1062" s="1">
        <f t="shared" si="287"/>
        <v>34.9</v>
      </c>
    </row>
    <row r="1063" spans="1:22" x14ac:dyDescent="0.25">
      <c r="A1063" t="s">
        <v>1074</v>
      </c>
      <c r="B1063" s="17">
        <f t="shared" si="275"/>
        <v>38099</v>
      </c>
      <c r="C1063" s="1">
        <f t="shared" si="276"/>
        <v>24.7</v>
      </c>
      <c r="D1063" s="1">
        <f t="shared" si="288"/>
        <v>6054.7499999999955</v>
      </c>
      <c r="E1063" s="1"/>
      <c r="F1063" s="1"/>
      <c r="G1063" s="1"/>
      <c r="H1063" s="1"/>
      <c r="I1063" s="5">
        <f t="shared" si="277"/>
        <v>4</v>
      </c>
      <c r="J1063" s="5">
        <f t="shared" si="278"/>
        <v>4</v>
      </c>
      <c r="K1063" s="5">
        <f t="shared" si="279"/>
        <v>2004</v>
      </c>
      <c r="L1063" s="18">
        <f t="shared" si="280"/>
        <v>2</v>
      </c>
      <c r="M1063" s="5">
        <f t="shared" si="281"/>
        <v>912</v>
      </c>
      <c r="N1063" s="5">
        <f t="shared" si="282"/>
        <v>522</v>
      </c>
      <c r="O1063" s="5">
        <f t="shared" si="283"/>
        <v>-1</v>
      </c>
      <c r="P1063" s="1">
        <f t="shared" si="284"/>
        <v>35.700000000000003</v>
      </c>
      <c r="Q1063" s="1">
        <f t="shared" si="285"/>
        <v>-0.75</v>
      </c>
      <c r="R1063" s="1">
        <f t="shared" si="291"/>
        <v>0</v>
      </c>
      <c r="S1063" s="1">
        <f t="shared" si="286"/>
        <v>0</v>
      </c>
      <c r="T1063" s="1">
        <f t="shared" si="290"/>
        <v>15</v>
      </c>
      <c r="U1063" s="1">
        <f t="shared" si="289"/>
        <v>24.7</v>
      </c>
      <c r="V1063" s="1">
        <f t="shared" si="287"/>
        <v>35.700000000000003</v>
      </c>
    </row>
    <row r="1064" spans="1:22" x14ac:dyDescent="0.25">
      <c r="A1064" t="s">
        <v>1075</v>
      </c>
      <c r="B1064" s="17">
        <f t="shared" si="275"/>
        <v>38100</v>
      </c>
      <c r="C1064" s="1">
        <f t="shared" si="276"/>
        <v>-10.85</v>
      </c>
      <c r="D1064" s="1">
        <f t="shared" si="288"/>
        <v>6043.8999999999951</v>
      </c>
      <c r="E1064" s="1"/>
      <c r="F1064" s="1"/>
      <c r="G1064" s="1"/>
      <c r="H1064" s="1"/>
      <c r="I1064" s="5">
        <f t="shared" si="277"/>
        <v>5</v>
      </c>
      <c r="J1064" s="5">
        <f t="shared" si="278"/>
        <v>4</v>
      </c>
      <c r="K1064" s="5">
        <f t="shared" si="279"/>
        <v>2004</v>
      </c>
      <c r="L1064" s="18">
        <f t="shared" si="280"/>
        <v>4</v>
      </c>
      <c r="M1064" s="5">
        <f t="shared" si="281"/>
        <v>546</v>
      </c>
      <c r="N1064" s="5">
        <f t="shared" si="282"/>
        <v>813</v>
      </c>
      <c r="O1064" s="5">
        <f t="shared" si="283"/>
        <v>1</v>
      </c>
      <c r="P1064" s="1">
        <f t="shared" si="284"/>
        <v>5.05</v>
      </c>
      <c r="Q1064" s="1">
        <f t="shared" si="285"/>
        <v>-14.55</v>
      </c>
      <c r="R1064" s="1">
        <f t="shared" si="291"/>
        <v>-10.850000000000364</v>
      </c>
      <c r="S1064" s="1">
        <f t="shared" si="286"/>
        <v>0</v>
      </c>
      <c r="T1064" s="1">
        <f t="shared" si="290"/>
        <v>14.360000000000003</v>
      </c>
      <c r="U1064" s="1">
        <f t="shared" si="289"/>
        <v>-10.85</v>
      </c>
      <c r="V1064" s="1">
        <f t="shared" si="287"/>
        <v>0</v>
      </c>
    </row>
    <row r="1065" spans="1:22" x14ac:dyDescent="0.25">
      <c r="A1065" t="s">
        <v>1076</v>
      </c>
      <c r="B1065" s="17">
        <f t="shared" si="275"/>
        <v>38103</v>
      </c>
      <c r="C1065" s="1">
        <f t="shared" si="276"/>
        <v>-6.4</v>
      </c>
      <c r="D1065" s="1">
        <f t="shared" si="288"/>
        <v>6037.4999999999955</v>
      </c>
      <c r="E1065" s="1"/>
      <c r="F1065" s="1"/>
      <c r="G1065" s="1"/>
      <c r="H1065" s="1"/>
      <c r="I1065" s="5">
        <f t="shared" si="277"/>
        <v>1</v>
      </c>
      <c r="J1065" s="5">
        <f t="shared" si="278"/>
        <v>4</v>
      </c>
      <c r="K1065" s="5">
        <f t="shared" si="279"/>
        <v>2004</v>
      </c>
      <c r="L1065" s="18">
        <f t="shared" si="280"/>
        <v>1</v>
      </c>
      <c r="M1065" s="5">
        <f t="shared" si="281"/>
        <v>543</v>
      </c>
      <c r="N1065" s="5">
        <f t="shared" si="282"/>
        <v>648</v>
      </c>
      <c r="O1065" s="5">
        <f t="shared" si="283"/>
        <v>1</v>
      </c>
      <c r="P1065" s="1">
        <f t="shared" si="284"/>
        <v>0.25</v>
      </c>
      <c r="Q1065" s="1">
        <f t="shared" si="285"/>
        <v>-8.1999999999999993</v>
      </c>
      <c r="R1065" s="1">
        <f t="shared" si="291"/>
        <v>-17.25</v>
      </c>
      <c r="S1065" s="1">
        <f t="shared" si="286"/>
        <v>0</v>
      </c>
      <c r="T1065" s="1">
        <f t="shared" si="290"/>
        <v>13.995000000000001</v>
      </c>
      <c r="U1065" s="1">
        <f t="shared" si="289"/>
        <v>-6.4</v>
      </c>
      <c r="V1065" s="1">
        <f t="shared" si="287"/>
        <v>0</v>
      </c>
    </row>
    <row r="1066" spans="1:22" x14ac:dyDescent="0.25">
      <c r="A1066" t="s">
        <v>1077</v>
      </c>
      <c r="B1066" s="17">
        <f t="shared" si="275"/>
        <v>38104</v>
      </c>
      <c r="C1066" s="1">
        <f t="shared" si="276"/>
        <v>-7.4</v>
      </c>
      <c r="D1066" s="1">
        <f t="shared" si="288"/>
        <v>6030.0999999999958</v>
      </c>
      <c r="E1066" s="1"/>
      <c r="F1066" s="1"/>
      <c r="G1066" s="1"/>
      <c r="H1066" s="1"/>
      <c r="I1066" s="5">
        <f t="shared" si="277"/>
        <v>2</v>
      </c>
      <c r="J1066" s="5">
        <f t="shared" si="278"/>
        <v>4</v>
      </c>
      <c r="K1066" s="5">
        <f t="shared" si="279"/>
        <v>2004</v>
      </c>
      <c r="L1066" s="18">
        <f t="shared" si="280"/>
        <v>1</v>
      </c>
      <c r="M1066" s="5">
        <f t="shared" si="281"/>
        <v>915</v>
      </c>
      <c r="N1066" s="5">
        <f t="shared" si="282"/>
        <v>828</v>
      </c>
      <c r="O1066" s="5">
        <f t="shared" si="283"/>
        <v>-1</v>
      </c>
      <c r="P1066" s="1">
        <f t="shared" si="284"/>
        <v>0</v>
      </c>
      <c r="Q1066" s="1">
        <f t="shared" si="285"/>
        <v>-9.75</v>
      </c>
      <c r="R1066" s="1">
        <f t="shared" si="291"/>
        <v>-24.649999999999636</v>
      </c>
      <c r="S1066" s="1">
        <f t="shared" si="286"/>
        <v>0</v>
      </c>
      <c r="T1066" s="1">
        <f t="shared" si="290"/>
        <v>12.995000000000001</v>
      </c>
      <c r="U1066" s="1">
        <f t="shared" si="289"/>
        <v>-7.4</v>
      </c>
      <c r="V1066" s="1">
        <f t="shared" si="287"/>
        <v>0</v>
      </c>
    </row>
    <row r="1067" spans="1:22" x14ac:dyDescent="0.25">
      <c r="A1067" t="s">
        <v>1078</v>
      </c>
      <c r="B1067" s="17">
        <f t="shared" si="275"/>
        <v>38105</v>
      </c>
      <c r="C1067" s="1">
        <f t="shared" si="276"/>
        <v>16.149999999999999</v>
      </c>
      <c r="D1067" s="1">
        <f t="shared" si="288"/>
        <v>6046.2499999999955</v>
      </c>
      <c r="E1067" s="1"/>
      <c r="F1067" s="1"/>
      <c r="G1067" s="1"/>
      <c r="H1067" s="1"/>
      <c r="I1067" s="5">
        <f t="shared" si="277"/>
        <v>3</v>
      </c>
      <c r="J1067" s="5">
        <f t="shared" si="278"/>
        <v>4</v>
      </c>
      <c r="K1067" s="5">
        <f t="shared" si="279"/>
        <v>2004</v>
      </c>
      <c r="L1067" s="18">
        <f t="shared" si="280"/>
        <v>2</v>
      </c>
      <c r="M1067" s="5">
        <f t="shared" si="281"/>
        <v>864</v>
      </c>
      <c r="N1067" s="5">
        <f t="shared" si="282"/>
        <v>522</v>
      </c>
      <c r="O1067" s="5">
        <f t="shared" si="283"/>
        <v>-1</v>
      </c>
      <c r="P1067" s="1">
        <f t="shared" si="284"/>
        <v>18.3</v>
      </c>
      <c r="Q1067" s="1">
        <f t="shared" si="285"/>
        <v>-4.7</v>
      </c>
      <c r="R1067" s="1">
        <f t="shared" si="291"/>
        <v>-8.5</v>
      </c>
      <c r="S1067" s="1">
        <f t="shared" si="286"/>
        <v>0</v>
      </c>
      <c r="T1067" s="1">
        <f t="shared" si="290"/>
        <v>13.05</v>
      </c>
      <c r="U1067" s="1">
        <f t="shared" si="289"/>
        <v>16.149999999999999</v>
      </c>
      <c r="V1067" s="1">
        <f t="shared" si="287"/>
        <v>0</v>
      </c>
    </row>
    <row r="1068" spans="1:22" x14ac:dyDescent="0.25">
      <c r="A1068" t="s">
        <v>1079</v>
      </c>
      <c r="B1068" s="17">
        <f t="shared" si="275"/>
        <v>38106</v>
      </c>
      <c r="C1068" s="1">
        <f t="shared" si="276"/>
        <v>18.600000000000001</v>
      </c>
      <c r="D1068" s="1">
        <f t="shared" si="288"/>
        <v>6064.8499999999958</v>
      </c>
      <c r="E1068" s="1"/>
      <c r="F1068" s="1"/>
      <c r="G1068" s="1"/>
      <c r="H1068" s="1"/>
      <c r="I1068" s="5">
        <f t="shared" si="277"/>
        <v>4</v>
      </c>
      <c r="J1068" s="5">
        <f t="shared" si="278"/>
        <v>4</v>
      </c>
      <c r="K1068" s="5">
        <f t="shared" si="279"/>
        <v>2004</v>
      </c>
      <c r="L1068" s="18">
        <f t="shared" si="280"/>
        <v>5</v>
      </c>
      <c r="M1068" s="5">
        <f t="shared" si="281"/>
        <v>648</v>
      </c>
      <c r="N1068" s="5">
        <f t="shared" si="282"/>
        <v>534</v>
      </c>
      <c r="O1068" s="5">
        <f t="shared" si="283"/>
        <v>-1</v>
      </c>
      <c r="P1068" s="1">
        <f t="shared" si="284"/>
        <v>29</v>
      </c>
      <c r="Q1068" s="1">
        <f t="shared" si="285"/>
        <v>-14.75</v>
      </c>
      <c r="R1068" s="1">
        <f t="shared" si="291"/>
        <v>0</v>
      </c>
      <c r="S1068" s="1">
        <f t="shared" si="286"/>
        <v>0</v>
      </c>
      <c r="T1068" s="1">
        <f t="shared" si="290"/>
        <v>14.210000000000003</v>
      </c>
      <c r="U1068" s="1">
        <f t="shared" si="289"/>
        <v>18.600000000000001</v>
      </c>
      <c r="V1068" s="1">
        <f t="shared" si="287"/>
        <v>29</v>
      </c>
    </row>
    <row r="1069" spans="1:22" x14ac:dyDescent="0.25">
      <c r="A1069" t="s">
        <v>1080</v>
      </c>
      <c r="B1069" s="17">
        <f t="shared" si="275"/>
        <v>38107</v>
      </c>
      <c r="C1069" s="1">
        <f t="shared" si="276"/>
        <v>17.25</v>
      </c>
      <c r="D1069" s="1">
        <f t="shared" si="288"/>
        <v>6082.0999999999958</v>
      </c>
      <c r="E1069" s="1"/>
      <c r="F1069" s="1"/>
      <c r="G1069" s="1"/>
      <c r="H1069" s="1"/>
      <c r="I1069" s="5">
        <f t="shared" si="277"/>
        <v>5</v>
      </c>
      <c r="J1069" s="5">
        <f t="shared" si="278"/>
        <v>4</v>
      </c>
      <c r="K1069" s="5">
        <f t="shared" si="279"/>
        <v>2004</v>
      </c>
      <c r="L1069" s="18">
        <f t="shared" si="280"/>
        <v>2</v>
      </c>
      <c r="M1069" s="5">
        <f t="shared" si="281"/>
        <v>900</v>
      </c>
      <c r="N1069" s="5">
        <f t="shared" si="282"/>
        <v>522</v>
      </c>
      <c r="O1069" s="5">
        <f t="shared" si="283"/>
        <v>-1</v>
      </c>
      <c r="P1069" s="1">
        <f t="shared" si="284"/>
        <v>17.649999999999999</v>
      </c>
      <c r="Q1069" s="1">
        <f t="shared" si="285"/>
        <v>-3.75</v>
      </c>
      <c r="R1069" s="1">
        <f t="shared" si="291"/>
        <v>0</v>
      </c>
      <c r="S1069" s="1">
        <f t="shared" si="286"/>
        <v>0</v>
      </c>
      <c r="T1069" s="1">
        <f t="shared" si="290"/>
        <v>14.955000000000002</v>
      </c>
      <c r="U1069" s="1">
        <f t="shared" si="289"/>
        <v>17.25</v>
      </c>
      <c r="V1069" s="1">
        <f t="shared" si="287"/>
        <v>10.3</v>
      </c>
    </row>
    <row r="1070" spans="1:22" x14ac:dyDescent="0.25">
      <c r="A1070" t="s">
        <v>1081</v>
      </c>
      <c r="B1070" s="17">
        <f t="shared" si="275"/>
        <v>38110</v>
      </c>
      <c r="C1070" s="1">
        <f t="shared" si="276"/>
        <v>-12.35</v>
      </c>
      <c r="D1070" s="1">
        <f t="shared" si="288"/>
        <v>6069.7499999999955</v>
      </c>
      <c r="E1070" s="1"/>
      <c r="F1070" s="1"/>
      <c r="G1070" s="1"/>
      <c r="H1070" s="1"/>
      <c r="I1070" s="5">
        <f t="shared" si="277"/>
        <v>1</v>
      </c>
      <c r="J1070" s="5">
        <f t="shared" si="278"/>
        <v>5</v>
      </c>
      <c r="K1070" s="5">
        <f t="shared" si="279"/>
        <v>2004</v>
      </c>
      <c r="L1070" s="18">
        <f t="shared" si="280"/>
        <v>2</v>
      </c>
      <c r="M1070" s="5">
        <f t="shared" si="281"/>
        <v>555</v>
      </c>
      <c r="N1070" s="5">
        <f t="shared" si="282"/>
        <v>891</v>
      </c>
      <c r="O1070" s="5">
        <f t="shared" si="283"/>
        <v>1</v>
      </c>
      <c r="P1070" s="1">
        <f t="shared" si="284"/>
        <v>2.5</v>
      </c>
      <c r="Q1070" s="1">
        <f t="shared" si="285"/>
        <v>-12.95</v>
      </c>
      <c r="R1070" s="1">
        <f t="shared" si="291"/>
        <v>-12.350000000000364</v>
      </c>
      <c r="S1070" s="1">
        <f t="shared" si="286"/>
        <v>0</v>
      </c>
      <c r="T1070" s="1">
        <f t="shared" si="290"/>
        <v>14.430000000000001</v>
      </c>
      <c r="U1070" s="1">
        <f t="shared" si="289"/>
        <v>-12.35</v>
      </c>
      <c r="V1070" s="1">
        <f t="shared" si="287"/>
        <v>0</v>
      </c>
    </row>
    <row r="1071" spans="1:22" x14ac:dyDescent="0.25">
      <c r="A1071" t="s">
        <v>1082</v>
      </c>
      <c r="B1071" s="17">
        <f t="shared" si="275"/>
        <v>38111</v>
      </c>
      <c r="C1071" s="1">
        <f t="shared" si="276"/>
        <v>5.75</v>
      </c>
      <c r="D1071" s="1">
        <f t="shared" si="288"/>
        <v>6075.4999999999955</v>
      </c>
      <c r="E1071" s="1"/>
      <c r="F1071" s="1"/>
      <c r="G1071" s="1"/>
      <c r="H1071" s="1"/>
      <c r="I1071" s="5">
        <f t="shared" si="277"/>
        <v>2</v>
      </c>
      <c r="J1071" s="5">
        <f t="shared" si="278"/>
        <v>5</v>
      </c>
      <c r="K1071" s="5">
        <f t="shared" si="279"/>
        <v>2004</v>
      </c>
      <c r="L1071" s="18">
        <f t="shared" si="280"/>
        <v>3</v>
      </c>
      <c r="M1071" s="5">
        <f t="shared" si="281"/>
        <v>651</v>
      </c>
      <c r="N1071" s="5">
        <f t="shared" si="282"/>
        <v>549</v>
      </c>
      <c r="O1071" s="5">
        <f t="shared" si="283"/>
        <v>-1</v>
      </c>
      <c r="P1071" s="1">
        <f t="shared" si="284"/>
        <v>8.6999999999999993</v>
      </c>
      <c r="Q1071" s="1">
        <f t="shared" si="285"/>
        <v>-1.7</v>
      </c>
      <c r="R1071" s="1">
        <f t="shared" si="291"/>
        <v>-6.6000000000003638</v>
      </c>
      <c r="S1071" s="1">
        <f t="shared" si="286"/>
        <v>0</v>
      </c>
      <c r="T1071" s="1">
        <f t="shared" si="290"/>
        <v>14.584999999999999</v>
      </c>
      <c r="U1071" s="1">
        <f t="shared" si="289"/>
        <v>5.75</v>
      </c>
      <c r="V1071" s="1">
        <f t="shared" si="287"/>
        <v>8.6999999999999993</v>
      </c>
    </row>
    <row r="1072" spans="1:22" x14ac:dyDescent="0.25">
      <c r="A1072" t="s">
        <v>1083</v>
      </c>
      <c r="B1072" s="17">
        <f t="shared" si="275"/>
        <v>38112</v>
      </c>
      <c r="C1072" s="1">
        <f t="shared" si="276"/>
        <v>-4.4000000000000004</v>
      </c>
      <c r="D1072" s="1">
        <f t="shared" si="288"/>
        <v>6071.0999999999958</v>
      </c>
      <c r="E1072" s="1"/>
      <c r="F1072" s="1"/>
      <c r="G1072" s="1"/>
      <c r="H1072" s="1"/>
      <c r="I1072" s="5">
        <f t="shared" si="277"/>
        <v>3</v>
      </c>
      <c r="J1072" s="5">
        <f t="shared" si="278"/>
        <v>5</v>
      </c>
      <c r="K1072" s="5">
        <f t="shared" si="279"/>
        <v>2004</v>
      </c>
      <c r="L1072" s="18">
        <f t="shared" si="280"/>
        <v>1</v>
      </c>
      <c r="M1072" s="5">
        <f t="shared" si="281"/>
        <v>528</v>
      </c>
      <c r="N1072" s="5">
        <f t="shared" si="282"/>
        <v>567</v>
      </c>
      <c r="O1072" s="5">
        <f t="shared" si="283"/>
        <v>1</v>
      </c>
      <c r="P1072" s="1">
        <f t="shared" si="284"/>
        <v>1.5</v>
      </c>
      <c r="Q1072" s="1">
        <f t="shared" si="285"/>
        <v>-5.5</v>
      </c>
      <c r="R1072" s="1">
        <f t="shared" si="291"/>
        <v>-11</v>
      </c>
      <c r="S1072" s="1">
        <f t="shared" si="286"/>
        <v>0</v>
      </c>
      <c r="T1072" s="1">
        <f t="shared" si="290"/>
        <v>14.62</v>
      </c>
      <c r="U1072" s="1">
        <f t="shared" si="289"/>
        <v>-4.4000000000000004</v>
      </c>
      <c r="V1072" s="1">
        <f t="shared" si="287"/>
        <v>0</v>
      </c>
    </row>
    <row r="1073" spans="1:22" x14ac:dyDescent="0.25">
      <c r="A1073" t="s">
        <v>1084</v>
      </c>
      <c r="B1073" s="17">
        <f t="shared" si="275"/>
        <v>38113</v>
      </c>
      <c r="C1073" s="1">
        <f t="shared" si="276"/>
        <v>-14.1</v>
      </c>
      <c r="D1073" s="1">
        <f t="shared" si="288"/>
        <v>6056.9999999999955</v>
      </c>
      <c r="E1073" s="1"/>
      <c r="F1073" s="1"/>
      <c r="G1073" s="1"/>
      <c r="H1073" s="1"/>
      <c r="I1073" s="5">
        <f t="shared" si="277"/>
        <v>4</v>
      </c>
      <c r="J1073" s="5">
        <f t="shared" si="278"/>
        <v>5</v>
      </c>
      <c r="K1073" s="5">
        <f t="shared" si="279"/>
        <v>2004</v>
      </c>
      <c r="L1073" s="18">
        <f t="shared" si="280"/>
        <v>2</v>
      </c>
      <c r="M1073" s="5">
        <f t="shared" si="281"/>
        <v>705</v>
      </c>
      <c r="N1073" s="5">
        <f t="shared" si="282"/>
        <v>873</v>
      </c>
      <c r="O1073" s="5">
        <f t="shared" si="283"/>
        <v>1</v>
      </c>
      <c r="P1073" s="1">
        <f t="shared" si="284"/>
        <v>4.3</v>
      </c>
      <c r="Q1073" s="1">
        <f t="shared" si="285"/>
        <v>-17.2</v>
      </c>
      <c r="R1073" s="1">
        <f t="shared" si="291"/>
        <v>-25.100000000000364</v>
      </c>
      <c r="S1073" s="1">
        <f t="shared" si="286"/>
        <v>0</v>
      </c>
      <c r="T1073" s="1">
        <f t="shared" si="290"/>
        <v>14.219999999999999</v>
      </c>
      <c r="U1073" s="1">
        <f t="shared" si="289"/>
        <v>-14.1</v>
      </c>
      <c r="V1073" s="1">
        <f t="shared" si="287"/>
        <v>0</v>
      </c>
    </row>
    <row r="1074" spans="1:22" x14ac:dyDescent="0.25">
      <c r="A1074" t="s">
        <v>1085</v>
      </c>
      <c r="B1074" s="17">
        <f t="shared" si="275"/>
        <v>38114</v>
      </c>
      <c r="C1074" s="1">
        <f t="shared" si="276"/>
        <v>17.25</v>
      </c>
      <c r="D1074" s="1">
        <f t="shared" si="288"/>
        <v>6074.2499999999955</v>
      </c>
      <c r="E1074" s="1"/>
      <c r="F1074" s="1"/>
      <c r="G1074" s="1"/>
      <c r="H1074" s="1"/>
      <c r="I1074" s="5">
        <f t="shared" si="277"/>
        <v>5</v>
      </c>
      <c r="J1074" s="5">
        <f t="shared" si="278"/>
        <v>5</v>
      </c>
      <c r="K1074" s="5">
        <f t="shared" si="279"/>
        <v>2004</v>
      </c>
      <c r="L1074" s="18">
        <f t="shared" si="280"/>
        <v>1</v>
      </c>
      <c r="M1074" s="5">
        <f t="shared" si="281"/>
        <v>900</v>
      </c>
      <c r="N1074" s="5">
        <f t="shared" si="282"/>
        <v>915</v>
      </c>
      <c r="O1074" s="5">
        <f t="shared" si="283"/>
        <v>1</v>
      </c>
      <c r="P1074" s="1">
        <f t="shared" si="284"/>
        <v>17.7</v>
      </c>
      <c r="Q1074" s="1">
        <f t="shared" si="285"/>
        <v>0</v>
      </c>
      <c r="R1074" s="1">
        <f t="shared" si="291"/>
        <v>-7.8500000000003638</v>
      </c>
      <c r="S1074" s="1">
        <f t="shared" si="286"/>
        <v>0</v>
      </c>
      <c r="T1074" s="1">
        <f t="shared" si="290"/>
        <v>14.247500000000002</v>
      </c>
      <c r="U1074" s="1">
        <f t="shared" si="289"/>
        <v>17.25</v>
      </c>
      <c r="V1074" s="1">
        <f t="shared" si="287"/>
        <v>12.65</v>
      </c>
    </row>
    <row r="1075" spans="1:22" x14ac:dyDescent="0.25">
      <c r="A1075" t="s">
        <v>1086</v>
      </c>
      <c r="B1075" s="17">
        <f t="shared" si="275"/>
        <v>38117</v>
      </c>
      <c r="C1075" s="1">
        <f t="shared" si="276"/>
        <v>6.85</v>
      </c>
      <c r="D1075" s="1">
        <f t="shared" si="288"/>
        <v>6081.0999999999958</v>
      </c>
      <c r="E1075" s="1"/>
      <c r="F1075" s="1"/>
      <c r="G1075" s="1"/>
      <c r="H1075" s="1"/>
      <c r="I1075" s="5">
        <f t="shared" si="277"/>
        <v>1</v>
      </c>
      <c r="J1075" s="5">
        <f t="shared" si="278"/>
        <v>5</v>
      </c>
      <c r="K1075" s="5">
        <f t="shared" si="279"/>
        <v>2004</v>
      </c>
      <c r="L1075" s="18">
        <f t="shared" si="280"/>
        <v>4</v>
      </c>
      <c r="M1075" s="5">
        <f t="shared" si="281"/>
        <v>546</v>
      </c>
      <c r="N1075" s="5">
        <f t="shared" si="282"/>
        <v>519</v>
      </c>
      <c r="O1075" s="5">
        <f t="shared" si="283"/>
        <v>-1</v>
      </c>
      <c r="P1075" s="1">
        <f t="shared" si="284"/>
        <v>24.55</v>
      </c>
      <c r="Q1075" s="1">
        <f t="shared" si="285"/>
        <v>-3</v>
      </c>
      <c r="R1075" s="1">
        <f t="shared" si="291"/>
        <v>-1</v>
      </c>
      <c r="S1075" s="1">
        <f t="shared" si="286"/>
        <v>0</v>
      </c>
      <c r="T1075" s="1">
        <f t="shared" si="290"/>
        <v>15.262500000000003</v>
      </c>
      <c r="U1075" s="1">
        <f t="shared" si="289"/>
        <v>6.85</v>
      </c>
      <c r="V1075" s="1">
        <f t="shared" si="287"/>
        <v>24.55</v>
      </c>
    </row>
    <row r="1076" spans="1:22" x14ac:dyDescent="0.25">
      <c r="A1076" t="s">
        <v>1087</v>
      </c>
      <c r="B1076" s="17">
        <f t="shared" si="275"/>
        <v>38118</v>
      </c>
      <c r="C1076" s="1">
        <f t="shared" si="276"/>
        <v>-13</v>
      </c>
      <c r="D1076" s="1">
        <f t="shared" si="288"/>
        <v>6068.0999999999958</v>
      </c>
      <c r="E1076" s="1"/>
      <c r="F1076" s="1"/>
      <c r="G1076" s="1"/>
      <c r="H1076" s="1"/>
      <c r="I1076" s="5">
        <f t="shared" si="277"/>
        <v>2</v>
      </c>
      <c r="J1076" s="5">
        <f t="shared" si="278"/>
        <v>5</v>
      </c>
      <c r="K1076" s="5">
        <f t="shared" si="279"/>
        <v>2004</v>
      </c>
      <c r="L1076" s="18">
        <f t="shared" si="280"/>
        <v>3</v>
      </c>
      <c r="M1076" s="5">
        <f t="shared" si="281"/>
        <v>915</v>
      </c>
      <c r="N1076" s="5">
        <f t="shared" si="282"/>
        <v>765</v>
      </c>
      <c r="O1076" s="5">
        <f t="shared" si="283"/>
        <v>-1</v>
      </c>
      <c r="P1076" s="1">
        <f t="shared" si="284"/>
        <v>0</v>
      </c>
      <c r="Q1076" s="1">
        <f t="shared" si="285"/>
        <v>-24.35</v>
      </c>
      <c r="R1076" s="1">
        <f t="shared" si="291"/>
        <v>-14</v>
      </c>
      <c r="S1076" s="1">
        <f t="shared" si="286"/>
        <v>0</v>
      </c>
      <c r="T1076" s="1">
        <f t="shared" si="290"/>
        <v>13.484999999999999</v>
      </c>
      <c r="U1076" s="1">
        <f t="shared" si="289"/>
        <v>-13</v>
      </c>
      <c r="V1076" s="1">
        <f t="shared" si="287"/>
        <v>0</v>
      </c>
    </row>
    <row r="1077" spans="1:22" x14ac:dyDescent="0.25">
      <c r="A1077" t="s">
        <v>1088</v>
      </c>
      <c r="B1077" s="17">
        <f t="shared" si="275"/>
        <v>38119</v>
      </c>
      <c r="C1077" s="1">
        <f t="shared" si="276"/>
        <v>-12.3</v>
      </c>
      <c r="D1077" s="1">
        <f t="shared" si="288"/>
        <v>6055.7999999999956</v>
      </c>
      <c r="E1077" s="1"/>
      <c r="F1077" s="1"/>
      <c r="G1077" s="1"/>
      <c r="H1077" s="1"/>
      <c r="I1077" s="5">
        <f t="shared" si="277"/>
        <v>3</v>
      </c>
      <c r="J1077" s="5">
        <f t="shared" si="278"/>
        <v>5</v>
      </c>
      <c r="K1077" s="5">
        <f t="shared" si="279"/>
        <v>2004</v>
      </c>
      <c r="L1077" s="18">
        <f t="shared" si="280"/>
        <v>2</v>
      </c>
      <c r="M1077" s="5">
        <f t="shared" si="281"/>
        <v>771</v>
      </c>
      <c r="N1077" s="5">
        <f t="shared" si="282"/>
        <v>834</v>
      </c>
      <c r="O1077" s="5">
        <f t="shared" si="283"/>
        <v>1</v>
      </c>
      <c r="P1077" s="1">
        <f t="shared" si="284"/>
        <v>7.05</v>
      </c>
      <c r="Q1077" s="1">
        <f t="shared" si="285"/>
        <v>-11.95</v>
      </c>
      <c r="R1077" s="1">
        <f t="shared" si="291"/>
        <v>-26.300000000000182</v>
      </c>
      <c r="S1077" s="1">
        <f t="shared" si="286"/>
        <v>0</v>
      </c>
      <c r="T1077" s="1">
        <f t="shared" si="290"/>
        <v>13.6975</v>
      </c>
      <c r="U1077" s="1">
        <f t="shared" si="289"/>
        <v>-12.3</v>
      </c>
      <c r="V1077" s="1">
        <f t="shared" si="287"/>
        <v>0</v>
      </c>
    </row>
    <row r="1078" spans="1:22" x14ac:dyDescent="0.25">
      <c r="A1078" t="s">
        <v>1089</v>
      </c>
      <c r="B1078" s="17">
        <f t="shared" si="275"/>
        <v>38120</v>
      </c>
      <c r="C1078" s="1">
        <f t="shared" si="276"/>
        <v>-8.25</v>
      </c>
      <c r="D1078" s="1">
        <f t="shared" si="288"/>
        <v>6047.5499999999956</v>
      </c>
      <c r="E1078" s="1"/>
      <c r="F1078" s="1"/>
      <c r="G1078" s="1"/>
      <c r="H1078" s="1"/>
      <c r="I1078" s="5">
        <f t="shared" si="277"/>
        <v>4</v>
      </c>
      <c r="J1078" s="5">
        <f t="shared" si="278"/>
        <v>5</v>
      </c>
      <c r="K1078" s="5">
        <f t="shared" si="279"/>
        <v>2004</v>
      </c>
      <c r="L1078" s="18">
        <f t="shared" si="280"/>
        <v>2</v>
      </c>
      <c r="M1078" s="5">
        <f t="shared" si="281"/>
        <v>663</v>
      </c>
      <c r="N1078" s="5">
        <f t="shared" si="282"/>
        <v>762</v>
      </c>
      <c r="O1078" s="5">
        <f t="shared" si="283"/>
        <v>1</v>
      </c>
      <c r="P1078" s="1">
        <f t="shared" si="284"/>
        <v>7.35</v>
      </c>
      <c r="Q1078" s="1">
        <f t="shared" si="285"/>
        <v>-10.15</v>
      </c>
      <c r="R1078" s="1">
        <f t="shared" si="291"/>
        <v>-34.550000000000182</v>
      </c>
      <c r="S1078" s="1">
        <f t="shared" si="286"/>
        <v>0</v>
      </c>
      <c r="T1078" s="1">
        <f t="shared" si="290"/>
        <v>13.107500000000002</v>
      </c>
      <c r="U1078" s="1">
        <f t="shared" si="289"/>
        <v>-8.25</v>
      </c>
      <c r="V1078" s="1">
        <f t="shared" si="287"/>
        <v>0</v>
      </c>
    </row>
    <row r="1079" spans="1:22" x14ac:dyDescent="0.25">
      <c r="A1079" t="s">
        <v>1090</v>
      </c>
      <c r="B1079" s="17">
        <f t="shared" si="275"/>
        <v>38121</v>
      </c>
      <c r="C1079" s="1">
        <f t="shared" si="276"/>
        <v>9.9</v>
      </c>
      <c r="D1079" s="1">
        <f t="shared" si="288"/>
        <v>6057.4499999999953</v>
      </c>
      <c r="E1079" s="1"/>
      <c r="F1079" s="1"/>
      <c r="G1079" s="1"/>
      <c r="H1079" s="1"/>
      <c r="I1079" s="5">
        <f t="shared" si="277"/>
        <v>5</v>
      </c>
      <c r="J1079" s="5">
        <f t="shared" si="278"/>
        <v>5</v>
      </c>
      <c r="K1079" s="5">
        <f t="shared" si="279"/>
        <v>2004</v>
      </c>
      <c r="L1079" s="18">
        <f t="shared" si="280"/>
        <v>3</v>
      </c>
      <c r="M1079" s="5">
        <f t="shared" si="281"/>
        <v>798</v>
      </c>
      <c r="N1079" s="5">
        <f t="shared" si="282"/>
        <v>546</v>
      </c>
      <c r="O1079" s="5">
        <f t="shared" si="283"/>
        <v>-1</v>
      </c>
      <c r="P1079" s="1">
        <f t="shared" si="284"/>
        <v>17.100000000000001</v>
      </c>
      <c r="Q1079" s="1">
        <f t="shared" si="285"/>
        <v>-19.75</v>
      </c>
      <c r="R1079" s="1">
        <f t="shared" si="291"/>
        <v>-24.650000000000546</v>
      </c>
      <c r="S1079" s="1">
        <f t="shared" si="286"/>
        <v>0</v>
      </c>
      <c r="T1079" s="1">
        <f t="shared" si="290"/>
        <v>13.610000000000003</v>
      </c>
      <c r="U1079" s="1">
        <f t="shared" si="289"/>
        <v>9.9</v>
      </c>
      <c r="V1079" s="1">
        <f t="shared" si="287"/>
        <v>17.100000000000001</v>
      </c>
    </row>
    <row r="1080" spans="1:22" x14ac:dyDescent="0.25">
      <c r="A1080" t="s">
        <v>1091</v>
      </c>
      <c r="B1080" s="17">
        <f t="shared" si="275"/>
        <v>38124</v>
      </c>
      <c r="C1080" s="1">
        <f t="shared" si="276"/>
        <v>-0.7</v>
      </c>
      <c r="D1080" s="1">
        <f t="shared" si="288"/>
        <v>6056.7499999999955</v>
      </c>
      <c r="E1080" s="1"/>
      <c r="F1080" s="1"/>
      <c r="G1080" s="1"/>
      <c r="H1080" s="1"/>
      <c r="I1080" s="5">
        <f t="shared" si="277"/>
        <v>1</v>
      </c>
      <c r="J1080" s="5">
        <f t="shared" si="278"/>
        <v>5</v>
      </c>
      <c r="K1080" s="5">
        <f t="shared" si="279"/>
        <v>2004</v>
      </c>
      <c r="L1080" s="18">
        <f t="shared" si="280"/>
        <v>1</v>
      </c>
      <c r="M1080" s="5">
        <f t="shared" si="281"/>
        <v>879</v>
      </c>
      <c r="N1080" s="5">
        <f t="shared" si="282"/>
        <v>843</v>
      </c>
      <c r="O1080" s="5">
        <f t="shared" si="283"/>
        <v>-1</v>
      </c>
      <c r="P1080" s="1">
        <f t="shared" si="284"/>
        <v>1.25</v>
      </c>
      <c r="Q1080" s="1">
        <f t="shared" si="285"/>
        <v>-6</v>
      </c>
      <c r="R1080" s="1">
        <f t="shared" si="291"/>
        <v>-25.350000000000364</v>
      </c>
      <c r="S1080" s="1">
        <f t="shared" si="286"/>
        <v>0</v>
      </c>
      <c r="T1080" s="1">
        <f t="shared" si="290"/>
        <v>13.535000000000002</v>
      </c>
      <c r="U1080" s="1">
        <f t="shared" si="289"/>
        <v>-0.7</v>
      </c>
      <c r="V1080" s="1">
        <f t="shared" si="287"/>
        <v>0</v>
      </c>
    </row>
    <row r="1081" spans="1:22" x14ac:dyDescent="0.25">
      <c r="A1081" t="s">
        <v>1092</v>
      </c>
      <c r="B1081" s="17">
        <f t="shared" si="275"/>
        <v>38125</v>
      </c>
      <c r="C1081" s="1">
        <f t="shared" si="276"/>
        <v>-7.15</v>
      </c>
      <c r="D1081" s="1">
        <f t="shared" si="288"/>
        <v>6049.5999999999958</v>
      </c>
      <c r="E1081" s="1"/>
      <c r="F1081" s="1"/>
      <c r="G1081" s="1"/>
      <c r="H1081" s="1"/>
      <c r="I1081" s="5">
        <f t="shared" si="277"/>
        <v>2</v>
      </c>
      <c r="J1081" s="5">
        <f t="shared" si="278"/>
        <v>5</v>
      </c>
      <c r="K1081" s="5">
        <f t="shared" si="279"/>
        <v>2004</v>
      </c>
      <c r="L1081" s="18">
        <f t="shared" si="280"/>
        <v>1</v>
      </c>
      <c r="M1081" s="5">
        <f t="shared" si="281"/>
        <v>531</v>
      </c>
      <c r="N1081" s="5">
        <f t="shared" si="282"/>
        <v>780</v>
      </c>
      <c r="O1081" s="5">
        <f t="shared" si="283"/>
        <v>1</v>
      </c>
      <c r="P1081" s="1">
        <f t="shared" si="284"/>
        <v>1.5</v>
      </c>
      <c r="Q1081" s="1">
        <f t="shared" si="285"/>
        <v>-8.4499999999999993</v>
      </c>
      <c r="R1081" s="1">
        <f t="shared" si="291"/>
        <v>-32.5</v>
      </c>
      <c r="S1081" s="1">
        <f t="shared" si="286"/>
        <v>0</v>
      </c>
      <c r="T1081" s="1">
        <f t="shared" si="290"/>
        <v>11.717499999999999</v>
      </c>
      <c r="U1081" s="1">
        <f t="shared" si="289"/>
        <v>-7.15</v>
      </c>
      <c r="V1081" s="1">
        <f t="shared" si="287"/>
        <v>0</v>
      </c>
    </row>
    <row r="1082" spans="1:22" x14ac:dyDescent="0.25">
      <c r="A1082" t="s">
        <v>1093</v>
      </c>
      <c r="B1082" s="17">
        <f t="shared" si="275"/>
        <v>38126</v>
      </c>
      <c r="C1082" s="1">
        <f t="shared" si="276"/>
        <v>-18.3</v>
      </c>
      <c r="D1082" s="1">
        <f t="shared" si="288"/>
        <v>6031.2999999999956</v>
      </c>
      <c r="E1082" s="1"/>
      <c r="F1082" s="1"/>
      <c r="G1082" s="1"/>
      <c r="H1082" s="1"/>
      <c r="I1082" s="5">
        <f t="shared" si="277"/>
        <v>3</v>
      </c>
      <c r="J1082" s="5">
        <f t="shared" si="278"/>
        <v>5</v>
      </c>
      <c r="K1082" s="5">
        <f t="shared" si="279"/>
        <v>2004</v>
      </c>
      <c r="L1082" s="18">
        <f t="shared" si="280"/>
        <v>2</v>
      </c>
      <c r="M1082" s="5">
        <f t="shared" si="281"/>
        <v>915</v>
      </c>
      <c r="N1082" s="5">
        <f t="shared" si="282"/>
        <v>807</v>
      </c>
      <c r="O1082" s="5">
        <f t="shared" si="283"/>
        <v>-1</v>
      </c>
      <c r="P1082" s="1">
        <f t="shared" si="284"/>
        <v>0</v>
      </c>
      <c r="Q1082" s="1">
        <f t="shared" si="285"/>
        <v>-21.2</v>
      </c>
      <c r="R1082" s="1">
        <f t="shared" si="291"/>
        <v>-50.800000000000182</v>
      </c>
      <c r="S1082" s="1">
        <f t="shared" si="286"/>
        <v>0</v>
      </c>
      <c r="T1082" s="1">
        <f t="shared" si="290"/>
        <v>9.9725000000000001</v>
      </c>
      <c r="U1082" s="1">
        <f t="shared" si="289"/>
        <v>-18.3</v>
      </c>
      <c r="V1082" s="1">
        <f t="shared" si="287"/>
        <v>0</v>
      </c>
    </row>
    <row r="1083" spans="1:22" x14ac:dyDescent="0.25">
      <c r="A1083" t="s">
        <v>1094</v>
      </c>
      <c r="B1083" s="17">
        <f t="shared" si="275"/>
        <v>38127</v>
      </c>
      <c r="C1083" s="1">
        <f t="shared" si="276"/>
        <v>0.7</v>
      </c>
      <c r="D1083" s="1">
        <f t="shared" si="288"/>
        <v>6031.9999999999955</v>
      </c>
      <c r="E1083" s="1"/>
      <c r="F1083" s="1"/>
      <c r="G1083" s="1"/>
      <c r="H1083" s="1"/>
      <c r="I1083" s="5">
        <f t="shared" si="277"/>
        <v>4</v>
      </c>
      <c r="J1083" s="5">
        <f t="shared" si="278"/>
        <v>5</v>
      </c>
      <c r="K1083" s="5">
        <f t="shared" si="279"/>
        <v>2004</v>
      </c>
      <c r="L1083" s="18">
        <f t="shared" si="280"/>
        <v>3</v>
      </c>
      <c r="M1083" s="5">
        <f t="shared" si="281"/>
        <v>690</v>
      </c>
      <c r="N1083" s="5">
        <f t="shared" si="282"/>
        <v>594</v>
      </c>
      <c r="O1083" s="5">
        <f t="shared" si="283"/>
        <v>-1</v>
      </c>
      <c r="P1083" s="1">
        <f t="shared" si="284"/>
        <v>9.6</v>
      </c>
      <c r="Q1083" s="1">
        <f t="shared" si="285"/>
        <v>-10.25</v>
      </c>
      <c r="R1083" s="1">
        <f t="shared" si="291"/>
        <v>-50.100000000000364</v>
      </c>
      <c r="S1083" s="1">
        <f t="shared" si="286"/>
        <v>0</v>
      </c>
      <c r="T1083" s="1">
        <f t="shared" si="290"/>
        <v>8.6675000000000004</v>
      </c>
      <c r="U1083" s="1">
        <f t="shared" si="289"/>
        <v>0.7</v>
      </c>
      <c r="V1083" s="1">
        <f t="shared" si="287"/>
        <v>3.65</v>
      </c>
    </row>
    <row r="1084" spans="1:22" x14ac:dyDescent="0.25">
      <c r="A1084" t="s">
        <v>1095</v>
      </c>
      <c r="B1084" s="17">
        <f t="shared" si="275"/>
        <v>38128</v>
      </c>
      <c r="C1084" s="1">
        <f t="shared" si="276"/>
        <v>6.75</v>
      </c>
      <c r="D1084" s="1">
        <f t="shared" si="288"/>
        <v>6038.7499999999955</v>
      </c>
      <c r="E1084" s="1"/>
      <c r="F1084" s="1"/>
      <c r="G1084" s="1"/>
      <c r="H1084" s="1"/>
      <c r="I1084" s="5">
        <f t="shared" si="277"/>
        <v>5</v>
      </c>
      <c r="J1084" s="5">
        <f t="shared" si="278"/>
        <v>5</v>
      </c>
      <c r="K1084" s="5">
        <f t="shared" si="279"/>
        <v>2004</v>
      </c>
      <c r="L1084" s="18">
        <f t="shared" si="280"/>
        <v>2</v>
      </c>
      <c r="M1084" s="5">
        <f t="shared" si="281"/>
        <v>840</v>
      </c>
      <c r="N1084" s="5">
        <f t="shared" si="282"/>
        <v>519</v>
      </c>
      <c r="O1084" s="5">
        <f t="shared" si="283"/>
        <v>-1</v>
      </c>
      <c r="P1084" s="1">
        <f t="shared" si="284"/>
        <v>11.45</v>
      </c>
      <c r="Q1084" s="1">
        <f t="shared" si="285"/>
        <v>-1.25</v>
      </c>
      <c r="R1084" s="1">
        <f t="shared" si="291"/>
        <v>-43.350000000000364</v>
      </c>
      <c r="S1084" s="1">
        <f t="shared" si="286"/>
        <v>0</v>
      </c>
      <c r="T1084" s="1">
        <f t="shared" si="290"/>
        <v>8.9874999999999989</v>
      </c>
      <c r="U1084" s="1">
        <f t="shared" si="289"/>
        <v>6.75</v>
      </c>
      <c r="V1084" s="1">
        <f t="shared" si="287"/>
        <v>6.05</v>
      </c>
    </row>
    <row r="1085" spans="1:22" x14ac:dyDescent="0.25">
      <c r="A1085" t="s">
        <v>1096</v>
      </c>
      <c r="B1085" s="17">
        <f t="shared" si="275"/>
        <v>38131</v>
      </c>
      <c r="C1085" s="1">
        <f t="shared" si="276"/>
        <v>5.4</v>
      </c>
      <c r="D1085" s="1">
        <f t="shared" si="288"/>
        <v>6044.1499999999951</v>
      </c>
      <c r="E1085" s="1"/>
      <c r="F1085" s="1"/>
      <c r="G1085" s="1"/>
      <c r="H1085" s="1"/>
      <c r="I1085" s="5">
        <f t="shared" si="277"/>
        <v>1</v>
      </c>
      <c r="J1085" s="5">
        <f t="shared" si="278"/>
        <v>5</v>
      </c>
      <c r="K1085" s="5">
        <f t="shared" si="279"/>
        <v>2004</v>
      </c>
      <c r="L1085" s="18">
        <f t="shared" si="280"/>
        <v>2</v>
      </c>
      <c r="M1085" s="5">
        <f t="shared" si="281"/>
        <v>720</v>
      </c>
      <c r="N1085" s="5">
        <f t="shared" si="282"/>
        <v>528</v>
      </c>
      <c r="O1085" s="5">
        <f t="shared" si="283"/>
        <v>-1</v>
      </c>
      <c r="P1085" s="1">
        <f t="shared" si="284"/>
        <v>15</v>
      </c>
      <c r="Q1085" s="1">
        <f t="shared" si="285"/>
        <v>-6</v>
      </c>
      <c r="R1085" s="1">
        <f t="shared" si="291"/>
        <v>-37.950000000000728</v>
      </c>
      <c r="S1085" s="1">
        <f t="shared" si="286"/>
        <v>0</v>
      </c>
      <c r="T1085" s="1">
        <f t="shared" si="290"/>
        <v>9.7249999999999979</v>
      </c>
      <c r="U1085" s="1">
        <f t="shared" si="289"/>
        <v>5.4</v>
      </c>
      <c r="V1085" s="1">
        <f t="shared" si="287"/>
        <v>0</v>
      </c>
    </row>
    <row r="1086" spans="1:22" x14ac:dyDescent="0.25">
      <c r="A1086" t="s">
        <v>1097</v>
      </c>
      <c r="B1086" s="17">
        <f t="shared" si="275"/>
        <v>38132</v>
      </c>
      <c r="C1086" s="1">
        <f t="shared" si="276"/>
        <v>28.7</v>
      </c>
      <c r="D1086" s="1">
        <f t="shared" si="288"/>
        <v>6072.8499999999949</v>
      </c>
      <c r="E1086" s="1"/>
      <c r="F1086" s="1"/>
      <c r="G1086" s="1"/>
      <c r="H1086" s="1"/>
      <c r="I1086" s="5">
        <f t="shared" si="277"/>
        <v>2</v>
      </c>
      <c r="J1086" s="5">
        <f t="shared" si="278"/>
        <v>5</v>
      </c>
      <c r="K1086" s="5">
        <f t="shared" si="279"/>
        <v>2004</v>
      </c>
      <c r="L1086" s="18">
        <f t="shared" si="280"/>
        <v>2</v>
      </c>
      <c r="M1086" s="5">
        <f t="shared" si="281"/>
        <v>891</v>
      </c>
      <c r="N1086" s="5">
        <f t="shared" si="282"/>
        <v>552</v>
      </c>
      <c r="O1086" s="5">
        <f t="shared" si="283"/>
        <v>-1</v>
      </c>
      <c r="P1086" s="1">
        <f t="shared" si="284"/>
        <v>29.6</v>
      </c>
      <c r="Q1086" s="1">
        <f t="shared" si="285"/>
        <v>-3.25</v>
      </c>
      <c r="R1086" s="1">
        <f t="shared" si="291"/>
        <v>-9.2500000000009095</v>
      </c>
      <c r="S1086" s="1">
        <f t="shared" si="286"/>
        <v>0</v>
      </c>
      <c r="T1086" s="1">
        <f t="shared" si="290"/>
        <v>11.204999999999998</v>
      </c>
      <c r="U1086" s="1">
        <f t="shared" si="289"/>
        <v>28.7</v>
      </c>
      <c r="V1086" s="1">
        <f t="shared" si="287"/>
        <v>29.6</v>
      </c>
    </row>
    <row r="1087" spans="1:22" x14ac:dyDescent="0.25">
      <c r="A1087" t="s">
        <v>1098</v>
      </c>
      <c r="B1087" s="17">
        <f t="shared" si="275"/>
        <v>38133</v>
      </c>
      <c r="C1087" s="1">
        <f t="shared" si="276"/>
        <v>6.45</v>
      </c>
      <c r="D1087" s="1">
        <f t="shared" si="288"/>
        <v>6079.2999999999947</v>
      </c>
      <c r="E1087" s="1"/>
      <c r="F1087" s="1"/>
      <c r="G1087" s="1"/>
      <c r="H1087" s="1"/>
      <c r="I1087" s="5">
        <f t="shared" si="277"/>
        <v>3</v>
      </c>
      <c r="J1087" s="5">
        <f t="shared" si="278"/>
        <v>5</v>
      </c>
      <c r="K1087" s="5">
        <f t="shared" si="279"/>
        <v>2004</v>
      </c>
      <c r="L1087" s="18">
        <f t="shared" si="280"/>
        <v>6</v>
      </c>
      <c r="M1087" s="5">
        <f t="shared" si="281"/>
        <v>639</v>
      </c>
      <c r="N1087" s="5">
        <f t="shared" si="282"/>
        <v>537</v>
      </c>
      <c r="O1087" s="5">
        <f t="shared" si="283"/>
        <v>-1</v>
      </c>
      <c r="P1087" s="1">
        <f t="shared" si="284"/>
        <v>20.3</v>
      </c>
      <c r="Q1087" s="1">
        <f t="shared" si="285"/>
        <v>-5.2</v>
      </c>
      <c r="R1087" s="1">
        <f t="shared" si="291"/>
        <v>-2.8000000000010914</v>
      </c>
      <c r="S1087" s="1">
        <f t="shared" si="286"/>
        <v>0</v>
      </c>
      <c r="T1087" s="1">
        <f t="shared" si="290"/>
        <v>11.304999999999998</v>
      </c>
      <c r="U1087" s="1">
        <f t="shared" si="289"/>
        <v>6.45</v>
      </c>
      <c r="V1087" s="1">
        <f t="shared" si="287"/>
        <v>10.6</v>
      </c>
    </row>
    <row r="1088" spans="1:22" x14ac:dyDescent="0.25">
      <c r="A1088" t="s">
        <v>1099</v>
      </c>
      <c r="B1088" s="17">
        <f t="shared" si="275"/>
        <v>38134</v>
      </c>
      <c r="C1088" s="1">
        <f t="shared" si="276"/>
        <v>-2.8</v>
      </c>
      <c r="D1088" s="1">
        <f t="shared" si="288"/>
        <v>6076.4999999999945</v>
      </c>
      <c r="E1088" s="1"/>
      <c r="F1088" s="1"/>
      <c r="G1088" s="1"/>
      <c r="H1088" s="1"/>
      <c r="I1088" s="5">
        <f t="shared" si="277"/>
        <v>4</v>
      </c>
      <c r="J1088" s="5">
        <f t="shared" si="278"/>
        <v>5</v>
      </c>
      <c r="K1088" s="5">
        <f t="shared" si="279"/>
        <v>2004</v>
      </c>
      <c r="L1088" s="18">
        <f t="shared" si="280"/>
        <v>2</v>
      </c>
      <c r="M1088" s="5">
        <f t="shared" si="281"/>
        <v>723</v>
      </c>
      <c r="N1088" s="5">
        <f t="shared" si="282"/>
        <v>657</v>
      </c>
      <c r="O1088" s="5">
        <f t="shared" si="283"/>
        <v>-1</v>
      </c>
      <c r="P1088" s="1">
        <f t="shared" si="284"/>
        <v>0.85</v>
      </c>
      <c r="Q1088" s="1">
        <f t="shared" si="285"/>
        <v>-7.95</v>
      </c>
      <c r="R1088" s="1">
        <f t="shared" si="291"/>
        <v>-5.6000000000012733</v>
      </c>
      <c r="S1088" s="1">
        <f t="shared" si="286"/>
        <v>0</v>
      </c>
      <c r="T1088" s="1">
        <f t="shared" si="290"/>
        <v>9.8974999999999973</v>
      </c>
      <c r="U1088" s="1">
        <f t="shared" si="289"/>
        <v>-2.8</v>
      </c>
      <c r="V1088" s="1">
        <f t="shared" si="287"/>
        <v>0</v>
      </c>
    </row>
    <row r="1089" spans="1:22" x14ac:dyDescent="0.25">
      <c r="A1089" t="s">
        <v>1100</v>
      </c>
      <c r="B1089" s="17">
        <f t="shared" si="275"/>
        <v>38135</v>
      </c>
      <c r="C1089" s="1">
        <f t="shared" si="276"/>
        <v>4.4000000000000004</v>
      </c>
      <c r="D1089" s="1">
        <f t="shared" si="288"/>
        <v>6080.8999999999942</v>
      </c>
      <c r="E1089" s="1"/>
      <c r="F1089" s="1"/>
      <c r="G1089" s="1"/>
      <c r="H1089" s="1"/>
      <c r="I1089" s="5">
        <f t="shared" si="277"/>
        <v>5</v>
      </c>
      <c r="J1089" s="5">
        <f t="shared" si="278"/>
        <v>5</v>
      </c>
      <c r="K1089" s="5">
        <f t="shared" si="279"/>
        <v>2004</v>
      </c>
      <c r="L1089" s="18">
        <f t="shared" si="280"/>
        <v>1</v>
      </c>
      <c r="M1089" s="5">
        <f t="shared" si="281"/>
        <v>888</v>
      </c>
      <c r="N1089" s="5">
        <f t="shared" si="282"/>
        <v>567</v>
      </c>
      <c r="O1089" s="5">
        <f t="shared" si="283"/>
        <v>-1</v>
      </c>
      <c r="P1089" s="1">
        <f t="shared" si="284"/>
        <v>4.5</v>
      </c>
      <c r="Q1089" s="1">
        <f t="shared" si="285"/>
        <v>-0.25</v>
      </c>
      <c r="R1089" s="1">
        <f t="shared" si="291"/>
        <v>-1.2000000000016371</v>
      </c>
      <c r="S1089" s="1">
        <f t="shared" si="286"/>
        <v>0</v>
      </c>
      <c r="T1089" s="1">
        <f t="shared" si="290"/>
        <v>9.24</v>
      </c>
      <c r="U1089" s="1">
        <f t="shared" si="289"/>
        <v>4.4000000000000004</v>
      </c>
      <c r="V1089" s="1">
        <f t="shared" si="287"/>
        <v>4.5</v>
      </c>
    </row>
    <row r="1090" spans="1:22" x14ac:dyDescent="0.25">
      <c r="A1090" t="s">
        <v>1101</v>
      </c>
      <c r="B1090" s="17">
        <f t="shared" si="275"/>
        <v>38139</v>
      </c>
      <c r="C1090" s="1">
        <f t="shared" si="276"/>
        <v>-15.35</v>
      </c>
      <c r="D1090" s="1">
        <f t="shared" si="288"/>
        <v>6065.5499999999938</v>
      </c>
      <c r="E1090" s="1"/>
      <c r="F1090" s="1"/>
      <c r="G1090" s="1"/>
      <c r="H1090" s="1"/>
      <c r="I1090" s="5">
        <f t="shared" si="277"/>
        <v>2</v>
      </c>
      <c r="J1090" s="5">
        <f t="shared" si="278"/>
        <v>6</v>
      </c>
      <c r="K1090" s="5">
        <f t="shared" si="279"/>
        <v>2004</v>
      </c>
      <c r="L1090" s="18">
        <f t="shared" si="280"/>
        <v>2</v>
      </c>
      <c r="M1090" s="5">
        <f t="shared" si="281"/>
        <v>543</v>
      </c>
      <c r="N1090" s="5">
        <f t="shared" si="282"/>
        <v>891</v>
      </c>
      <c r="O1090" s="5">
        <f t="shared" si="283"/>
        <v>1</v>
      </c>
      <c r="P1090" s="1">
        <f t="shared" si="284"/>
        <v>3.75</v>
      </c>
      <c r="Q1090" s="1">
        <f t="shared" si="285"/>
        <v>-16.45</v>
      </c>
      <c r="R1090" s="1">
        <f t="shared" si="291"/>
        <v>-16.550000000002001</v>
      </c>
      <c r="S1090" s="1">
        <f t="shared" si="286"/>
        <v>0</v>
      </c>
      <c r="T1090" s="1">
        <f t="shared" si="290"/>
        <v>9.3025000000000002</v>
      </c>
      <c r="U1090" s="1">
        <f t="shared" si="289"/>
        <v>-15.35</v>
      </c>
      <c r="V1090" s="1">
        <f t="shared" si="287"/>
        <v>0</v>
      </c>
    </row>
    <row r="1091" spans="1:22" x14ac:dyDescent="0.25">
      <c r="A1091" t="s">
        <v>1102</v>
      </c>
      <c r="B1091" s="17">
        <f t="shared" si="275"/>
        <v>38140</v>
      </c>
      <c r="C1091" s="1">
        <f t="shared" si="276"/>
        <v>0.9</v>
      </c>
      <c r="D1091" s="1">
        <f t="shared" si="288"/>
        <v>6066.4499999999935</v>
      </c>
      <c r="E1091" s="1"/>
      <c r="F1091" s="1"/>
      <c r="G1091" s="1"/>
      <c r="H1091" s="1"/>
      <c r="I1091" s="5">
        <f t="shared" si="277"/>
        <v>3</v>
      </c>
      <c r="J1091" s="5">
        <f t="shared" si="278"/>
        <v>6</v>
      </c>
      <c r="K1091" s="5">
        <f t="shared" si="279"/>
        <v>2004</v>
      </c>
      <c r="L1091" s="18">
        <f t="shared" si="280"/>
        <v>2</v>
      </c>
      <c r="M1091" s="5">
        <f t="shared" si="281"/>
        <v>816</v>
      </c>
      <c r="N1091" s="5">
        <f t="shared" si="282"/>
        <v>516</v>
      </c>
      <c r="O1091" s="5">
        <f t="shared" si="283"/>
        <v>-1</v>
      </c>
      <c r="P1091" s="1">
        <f t="shared" si="284"/>
        <v>8.0500000000000007</v>
      </c>
      <c r="Q1091" s="1">
        <f t="shared" si="285"/>
        <v>-0.5</v>
      </c>
      <c r="R1091" s="1">
        <f t="shared" si="291"/>
        <v>-14.650000000002365</v>
      </c>
      <c r="S1091" s="1">
        <f t="shared" si="286"/>
        <v>0</v>
      </c>
      <c r="T1091" s="1">
        <f t="shared" si="290"/>
        <v>9.27</v>
      </c>
      <c r="U1091" s="1">
        <f t="shared" si="289"/>
        <v>0.9</v>
      </c>
      <c r="V1091" s="1">
        <f t="shared" si="287"/>
        <v>8.0500000000000007</v>
      </c>
    </row>
    <row r="1092" spans="1:22" x14ac:dyDescent="0.25">
      <c r="A1092" t="s">
        <v>1103</v>
      </c>
      <c r="B1092" s="17">
        <f t="shared" si="275"/>
        <v>38141</v>
      </c>
      <c r="C1092" s="1">
        <f t="shared" si="276"/>
        <v>-0.25</v>
      </c>
      <c r="D1092" s="1">
        <f t="shared" si="288"/>
        <v>6066.1999999999935</v>
      </c>
      <c r="E1092" s="1"/>
      <c r="F1092" s="1"/>
      <c r="G1092" s="1"/>
      <c r="H1092" s="1"/>
      <c r="I1092" s="5">
        <f t="shared" si="277"/>
        <v>4</v>
      </c>
      <c r="J1092" s="5">
        <f t="shared" si="278"/>
        <v>6</v>
      </c>
      <c r="K1092" s="5">
        <f t="shared" si="279"/>
        <v>2004</v>
      </c>
      <c r="L1092" s="18">
        <f t="shared" si="280"/>
        <v>2</v>
      </c>
      <c r="M1092" s="5">
        <f t="shared" si="281"/>
        <v>561</v>
      </c>
      <c r="N1092" s="5">
        <f t="shared" si="282"/>
        <v>852</v>
      </c>
      <c r="O1092" s="5">
        <f t="shared" si="283"/>
        <v>1</v>
      </c>
      <c r="P1092" s="1">
        <f t="shared" si="284"/>
        <v>2.2999999999999998</v>
      </c>
      <c r="Q1092" s="1">
        <f t="shared" si="285"/>
        <v>-11.1</v>
      </c>
      <c r="R1092" s="1">
        <f t="shared" si="291"/>
        <v>-14.900000000002365</v>
      </c>
      <c r="S1092" s="1">
        <f t="shared" si="286"/>
        <v>0</v>
      </c>
      <c r="T1092" s="1">
        <f t="shared" si="290"/>
        <v>9.31</v>
      </c>
      <c r="U1092" s="1">
        <f t="shared" si="289"/>
        <v>-0.25</v>
      </c>
      <c r="V1092" s="1">
        <f t="shared" si="287"/>
        <v>0</v>
      </c>
    </row>
    <row r="1093" spans="1:22" x14ac:dyDescent="0.25">
      <c r="A1093" t="s">
        <v>1104</v>
      </c>
      <c r="B1093" s="17">
        <f t="shared" si="275"/>
        <v>38142</v>
      </c>
      <c r="C1093" s="1">
        <f t="shared" si="276"/>
        <v>-7.95</v>
      </c>
      <c r="D1093" s="1">
        <f t="shared" si="288"/>
        <v>6058.2499999999936</v>
      </c>
      <c r="E1093" s="1"/>
      <c r="F1093" s="1"/>
      <c r="G1093" s="1"/>
      <c r="H1093" s="1"/>
      <c r="I1093" s="5">
        <f t="shared" si="277"/>
        <v>5</v>
      </c>
      <c r="J1093" s="5">
        <f t="shared" si="278"/>
        <v>6</v>
      </c>
      <c r="K1093" s="5">
        <f t="shared" si="279"/>
        <v>2004</v>
      </c>
      <c r="L1093" s="18">
        <f t="shared" si="280"/>
        <v>2</v>
      </c>
      <c r="M1093" s="5">
        <f t="shared" si="281"/>
        <v>657</v>
      </c>
      <c r="N1093" s="5">
        <f t="shared" si="282"/>
        <v>789</v>
      </c>
      <c r="O1093" s="5">
        <f t="shared" si="283"/>
        <v>1</v>
      </c>
      <c r="P1093" s="1">
        <f t="shared" si="284"/>
        <v>4.3499999999999996</v>
      </c>
      <c r="Q1093" s="1">
        <f t="shared" si="285"/>
        <v>-8.85</v>
      </c>
      <c r="R1093" s="1">
        <f t="shared" si="291"/>
        <v>-22.850000000002183</v>
      </c>
      <c r="S1093" s="1">
        <f t="shared" si="286"/>
        <v>0</v>
      </c>
      <c r="T1093" s="1">
        <f t="shared" si="290"/>
        <v>9.3125000000000018</v>
      </c>
      <c r="U1093" s="1">
        <f t="shared" si="289"/>
        <v>-7.95</v>
      </c>
      <c r="V1093" s="1">
        <f t="shared" si="287"/>
        <v>0</v>
      </c>
    </row>
    <row r="1094" spans="1:22" x14ac:dyDescent="0.25">
      <c r="A1094" t="s">
        <v>1105</v>
      </c>
      <c r="B1094" s="17">
        <f t="shared" si="275"/>
        <v>38145</v>
      </c>
      <c r="C1094" s="1">
        <f t="shared" si="276"/>
        <v>7.8</v>
      </c>
      <c r="D1094" s="1">
        <f t="shared" si="288"/>
        <v>6066.0499999999938</v>
      </c>
      <c r="E1094" s="1"/>
      <c r="F1094" s="1"/>
      <c r="G1094" s="1"/>
      <c r="H1094" s="1"/>
      <c r="I1094" s="5">
        <f t="shared" si="277"/>
        <v>1</v>
      </c>
      <c r="J1094" s="5">
        <f t="shared" si="278"/>
        <v>6</v>
      </c>
      <c r="K1094" s="5">
        <f t="shared" si="279"/>
        <v>2004</v>
      </c>
      <c r="L1094" s="18">
        <f t="shared" si="280"/>
        <v>1</v>
      </c>
      <c r="M1094" s="5">
        <f t="shared" si="281"/>
        <v>894</v>
      </c>
      <c r="N1094" s="5">
        <f t="shared" si="282"/>
        <v>915</v>
      </c>
      <c r="O1094" s="5">
        <f t="shared" si="283"/>
        <v>1</v>
      </c>
      <c r="P1094" s="1">
        <f t="shared" si="284"/>
        <v>8.25</v>
      </c>
      <c r="Q1094" s="1">
        <f t="shared" si="285"/>
        <v>0</v>
      </c>
      <c r="R1094" s="1">
        <f t="shared" si="291"/>
        <v>-15.050000000002001</v>
      </c>
      <c r="S1094" s="1">
        <f t="shared" si="286"/>
        <v>0</v>
      </c>
      <c r="T1094" s="1">
        <f t="shared" si="290"/>
        <v>8.8400000000000016</v>
      </c>
      <c r="U1094" s="1">
        <f t="shared" si="289"/>
        <v>7.8</v>
      </c>
      <c r="V1094" s="1">
        <f t="shared" si="287"/>
        <v>8.25</v>
      </c>
    </row>
    <row r="1095" spans="1:22" x14ac:dyDescent="0.25">
      <c r="A1095" t="s">
        <v>1106</v>
      </c>
      <c r="B1095" s="17">
        <f t="shared" si="275"/>
        <v>38146</v>
      </c>
      <c r="C1095" s="1">
        <f t="shared" si="276"/>
        <v>-2</v>
      </c>
      <c r="D1095" s="1">
        <f t="shared" si="288"/>
        <v>6064.0499999999938</v>
      </c>
      <c r="E1095" s="1"/>
      <c r="F1095" s="1"/>
      <c r="G1095" s="1"/>
      <c r="H1095" s="1"/>
      <c r="I1095" s="5">
        <f t="shared" si="277"/>
        <v>2</v>
      </c>
      <c r="J1095" s="5">
        <f t="shared" si="278"/>
        <v>6</v>
      </c>
      <c r="K1095" s="5">
        <f t="shared" si="279"/>
        <v>2004</v>
      </c>
      <c r="L1095" s="18">
        <f t="shared" si="280"/>
        <v>3</v>
      </c>
      <c r="M1095" s="5">
        <f t="shared" si="281"/>
        <v>648</v>
      </c>
      <c r="N1095" s="5">
        <f t="shared" si="282"/>
        <v>600</v>
      </c>
      <c r="O1095" s="5">
        <f t="shared" si="283"/>
        <v>-1</v>
      </c>
      <c r="P1095" s="1">
        <f t="shared" si="284"/>
        <v>3.1</v>
      </c>
      <c r="Q1095" s="1">
        <f t="shared" si="285"/>
        <v>-2.75</v>
      </c>
      <c r="R1095" s="1">
        <f t="shared" si="291"/>
        <v>-17.050000000002001</v>
      </c>
      <c r="S1095" s="1">
        <f t="shared" si="286"/>
        <v>0</v>
      </c>
      <c r="T1095" s="1">
        <f t="shared" si="290"/>
        <v>7.767500000000001</v>
      </c>
      <c r="U1095" s="1">
        <f t="shared" si="289"/>
        <v>-2</v>
      </c>
      <c r="V1095" s="1">
        <f t="shared" si="287"/>
        <v>0.25</v>
      </c>
    </row>
    <row r="1096" spans="1:22" x14ac:dyDescent="0.25">
      <c r="A1096" t="s">
        <v>1107</v>
      </c>
      <c r="B1096" s="17">
        <f t="shared" si="275"/>
        <v>38147</v>
      </c>
      <c r="C1096" s="1">
        <f t="shared" si="276"/>
        <v>5.15</v>
      </c>
      <c r="D1096" s="1">
        <f t="shared" si="288"/>
        <v>6069.1999999999935</v>
      </c>
      <c r="E1096" s="1"/>
      <c r="F1096" s="1"/>
      <c r="G1096" s="1"/>
      <c r="H1096" s="1"/>
      <c r="I1096" s="5">
        <f t="shared" si="277"/>
        <v>3</v>
      </c>
      <c r="J1096" s="5">
        <f t="shared" si="278"/>
        <v>6</v>
      </c>
      <c r="K1096" s="5">
        <f t="shared" si="279"/>
        <v>2004</v>
      </c>
      <c r="L1096" s="18">
        <f t="shared" si="280"/>
        <v>2</v>
      </c>
      <c r="M1096" s="5">
        <f t="shared" si="281"/>
        <v>900</v>
      </c>
      <c r="N1096" s="5">
        <f t="shared" si="282"/>
        <v>726</v>
      </c>
      <c r="O1096" s="5">
        <f t="shared" si="283"/>
        <v>-1</v>
      </c>
      <c r="P1096" s="1">
        <f t="shared" si="284"/>
        <v>5.8</v>
      </c>
      <c r="Q1096" s="1">
        <f t="shared" si="285"/>
        <v>-5.2</v>
      </c>
      <c r="R1096" s="1">
        <f t="shared" si="291"/>
        <v>-11.900000000002365</v>
      </c>
      <c r="S1096" s="1">
        <f t="shared" si="286"/>
        <v>0</v>
      </c>
      <c r="T1096" s="1">
        <f t="shared" si="290"/>
        <v>8.057500000000001</v>
      </c>
      <c r="U1096" s="1">
        <f t="shared" si="289"/>
        <v>5.15</v>
      </c>
      <c r="V1096" s="1">
        <f t="shared" si="287"/>
        <v>0</v>
      </c>
    </row>
    <row r="1097" spans="1:22" x14ac:dyDescent="0.25">
      <c r="A1097" t="s">
        <v>1108</v>
      </c>
      <c r="B1097" s="17">
        <f t="shared" si="275"/>
        <v>38148</v>
      </c>
      <c r="C1097" s="1">
        <f t="shared" si="276"/>
        <v>2.5</v>
      </c>
      <c r="D1097" s="1">
        <f t="shared" si="288"/>
        <v>6071.6999999999935</v>
      </c>
      <c r="E1097" s="1"/>
      <c r="F1097" s="1"/>
      <c r="G1097" s="1"/>
      <c r="H1097" s="1"/>
      <c r="I1097" s="5">
        <f t="shared" si="277"/>
        <v>4</v>
      </c>
      <c r="J1097" s="5">
        <f t="shared" si="278"/>
        <v>6</v>
      </c>
      <c r="K1097" s="5">
        <f t="shared" si="279"/>
        <v>2004</v>
      </c>
      <c r="L1097" s="18">
        <f t="shared" si="280"/>
        <v>2</v>
      </c>
      <c r="M1097" s="5">
        <f t="shared" si="281"/>
        <v>759</v>
      </c>
      <c r="N1097" s="5">
        <f t="shared" si="282"/>
        <v>561</v>
      </c>
      <c r="O1097" s="5">
        <f t="shared" si="283"/>
        <v>-1</v>
      </c>
      <c r="P1097" s="1">
        <f t="shared" si="284"/>
        <v>7.4</v>
      </c>
      <c r="Q1097" s="1">
        <f t="shared" si="285"/>
        <v>-3.5</v>
      </c>
      <c r="R1097" s="1">
        <f t="shared" si="291"/>
        <v>-9.2000000000007276</v>
      </c>
      <c r="S1097" s="1">
        <f t="shared" si="286"/>
        <v>0</v>
      </c>
      <c r="T1097" s="1">
        <f t="shared" si="290"/>
        <v>8.0749999999999993</v>
      </c>
      <c r="U1097" s="1">
        <f t="shared" si="289"/>
        <v>2.5</v>
      </c>
      <c r="V1097" s="1">
        <f t="shared" si="287"/>
        <v>4.3</v>
      </c>
    </row>
    <row r="1098" spans="1:22" x14ac:dyDescent="0.25">
      <c r="A1098" t="s">
        <v>1109</v>
      </c>
      <c r="B1098" s="17">
        <f t="shared" si="275"/>
        <v>38152</v>
      </c>
      <c r="C1098" s="1">
        <f t="shared" si="276"/>
        <v>11.1</v>
      </c>
      <c r="D1098" s="1">
        <f t="shared" si="288"/>
        <v>6082.7999999999938</v>
      </c>
      <c r="E1098" s="1"/>
      <c r="F1098" s="1"/>
      <c r="G1098" s="1"/>
      <c r="H1098" s="1"/>
      <c r="I1098" s="5">
        <f t="shared" si="277"/>
        <v>1</v>
      </c>
      <c r="J1098" s="5">
        <f t="shared" si="278"/>
        <v>6</v>
      </c>
      <c r="K1098" s="5">
        <f t="shared" si="279"/>
        <v>2004</v>
      </c>
      <c r="L1098" s="18">
        <f t="shared" si="280"/>
        <v>2</v>
      </c>
      <c r="M1098" s="5">
        <f t="shared" si="281"/>
        <v>855</v>
      </c>
      <c r="N1098" s="5">
        <f t="shared" si="282"/>
        <v>522</v>
      </c>
      <c r="O1098" s="5">
        <f t="shared" si="283"/>
        <v>-1</v>
      </c>
      <c r="P1098" s="1">
        <f t="shared" si="284"/>
        <v>17.5</v>
      </c>
      <c r="Q1098" s="1">
        <f t="shared" si="285"/>
        <v>-1</v>
      </c>
      <c r="R1098" s="1">
        <f t="shared" si="291"/>
        <v>0</v>
      </c>
      <c r="S1098" s="1">
        <f t="shared" si="286"/>
        <v>0</v>
      </c>
      <c r="T1098" s="1">
        <f t="shared" si="290"/>
        <v>8.5824999999999996</v>
      </c>
      <c r="U1098" s="1">
        <f t="shared" si="289"/>
        <v>11.1</v>
      </c>
      <c r="V1098" s="1">
        <f t="shared" si="287"/>
        <v>0</v>
      </c>
    </row>
    <row r="1099" spans="1:22" x14ac:dyDescent="0.25">
      <c r="A1099" t="s">
        <v>1110</v>
      </c>
      <c r="B1099" s="17">
        <f t="shared" ref="B1099:B1162" si="292">VALUE(LEFT(A1099,10))</f>
        <v>38153</v>
      </c>
      <c r="C1099" s="1">
        <f t="shared" si="276"/>
        <v>-8.1</v>
      </c>
      <c r="D1099" s="1">
        <f t="shared" si="288"/>
        <v>6074.6999999999935</v>
      </c>
      <c r="E1099" s="1"/>
      <c r="F1099" s="1"/>
      <c r="G1099" s="1"/>
      <c r="H1099" s="1"/>
      <c r="I1099" s="5">
        <f t="shared" si="277"/>
        <v>2</v>
      </c>
      <c r="J1099" s="5">
        <f t="shared" si="278"/>
        <v>6</v>
      </c>
      <c r="K1099" s="5">
        <f t="shared" si="279"/>
        <v>2004</v>
      </c>
      <c r="L1099" s="18">
        <f t="shared" si="280"/>
        <v>1</v>
      </c>
      <c r="M1099" s="5">
        <f t="shared" si="281"/>
        <v>705</v>
      </c>
      <c r="N1099" s="5">
        <f t="shared" si="282"/>
        <v>861</v>
      </c>
      <c r="O1099" s="5">
        <f t="shared" si="283"/>
        <v>1</v>
      </c>
      <c r="P1099" s="1">
        <f t="shared" si="284"/>
        <v>0.1</v>
      </c>
      <c r="Q1099" s="1">
        <f t="shared" si="285"/>
        <v>-7.65</v>
      </c>
      <c r="R1099" s="1">
        <f t="shared" si="291"/>
        <v>-8.1000000000003638</v>
      </c>
      <c r="S1099" s="1">
        <f t="shared" si="286"/>
        <v>0</v>
      </c>
      <c r="T1099" s="1">
        <f t="shared" si="290"/>
        <v>7.732499999999999</v>
      </c>
      <c r="U1099" s="1">
        <f t="shared" si="289"/>
        <v>-8.1</v>
      </c>
      <c r="V1099" s="1">
        <f t="shared" si="287"/>
        <v>0</v>
      </c>
    </row>
    <row r="1100" spans="1:22" x14ac:dyDescent="0.25">
      <c r="A1100" t="s">
        <v>1111</v>
      </c>
      <c r="B1100" s="17">
        <f t="shared" si="292"/>
        <v>38154</v>
      </c>
      <c r="C1100" s="1">
        <f t="shared" ref="C1100:C1163" si="293">VALUE(MID($A1100,11,10))</f>
        <v>-2.25</v>
      </c>
      <c r="D1100" s="1">
        <f t="shared" si="288"/>
        <v>6072.4499999999935</v>
      </c>
      <c r="E1100" s="1"/>
      <c r="F1100" s="1"/>
      <c r="G1100" s="1"/>
      <c r="H1100" s="1"/>
      <c r="I1100" s="5">
        <f t="shared" ref="I1100:I1163" si="294">WEEKDAY(B1100,2)</f>
        <v>3</v>
      </c>
      <c r="J1100" s="5">
        <f t="shared" ref="J1100:J1163" si="295">MONTH(B1100)</f>
        <v>6</v>
      </c>
      <c r="K1100" s="5">
        <f t="shared" ref="K1100:K1163" si="296">YEAR(B1100)</f>
        <v>2004</v>
      </c>
      <c r="L1100" s="18">
        <f t="shared" ref="L1100:L1163" si="297">VALUE(MID($A1100,31,10))</f>
        <v>3</v>
      </c>
      <c r="M1100" s="5">
        <f t="shared" ref="M1100:M1163" si="298">VALUE(MID($A1100,71,10))</f>
        <v>735</v>
      </c>
      <c r="N1100" s="5">
        <f t="shared" ref="N1100:N1163" si="299">VALUE(MID($A1100,81,10))</f>
        <v>588</v>
      </c>
      <c r="O1100" s="5">
        <f t="shared" ref="O1100:O1163" si="300">IF(M1100&lt;N1100,1,IF(N1100&lt;M1100,-1,0))</f>
        <v>-1</v>
      </c>
      <c r="P1100" s="1">
        <f t="shared" ref="P1100:P1163" si="301">VALUE(MID($A1100,41,10))</f>
        <v>3.15</v>
      </c>
      <c r="Q1100" s="1">
        <f t="shared" ref="Q1100:Q1163" si="302">VALUE(MID($A1100,51,10))</f>
        <v>-7.4</v>
      </c>
      <c r="R1100" s="1">
        <f t="shared" si="291"/>
        <v>-10.350000000000364</v>
      </c>
      <c r="S1100" s="1">
        <f t="shared" ref="S1100:S1163" si="303">IF(AND(J1100=$S$2,K1100=$S$3),C1100,0)</f>
        <v>0</v>
      </c>
      <c r="T1100" s="1">
        <f t="shared" si="290"/>
        <v>7.8274999999999988</v>
      </c>
      <c r="U1100" s="1">
        <f t="shared" si="289"/>
        <v>-2.25</v>
      </c>
      <c r="V1100" s="1">
        <f t="shared" ref="V1100:V1163" si="304">VALUE(MID($A1100,101,10))</f>
        <v>0</v>
      </c>
    </row>
    <row r="1101" spans="1:22" x14ac:dyDescent="0.25">
      <c r="A1101" t="s">
        <v>1112</v>
      </c>
      <c r="B1101" s="17">
        <f t="shared" si="292"/>
        <v>38155</v>
      </c>
      <c r="C1101" s="1">
        <f t="shared" si="293"/>
        <v>-4.05</v>
      </c>
      <c r="D1101" s="1">
        <f t="shared" ref="D1101:D1164" si="305">D1100+C1101</f>
        <v>6068.3999999999933</v>
      </c>
      <c r="E1101" s="1"/>
      <c r="F1101" s="1"/>
      <c r="G1101" s="1"/>
      <c r="H1101" s="1"/>
      <c r="I1101" s="5">
        <f t="shared" si="294"/>
        <v>4</v>
      </c>
      <c r="J1101" s="5">
        <f t="shared" si="295"/>
        <v>6</v>
      </c>
      <c r="K1101" s="5">
        <f t="shared" si="296"/>
        <v>2004</v>
      </c>
      <c r="L1101" s="18">
        <f t="shared" si="297"/>
        <v>2</v>
      </c>
      <c r="M1101" s="5">
        <f t="shared" si="298"/>
        <v>558</v>
      </c>
      <c r="N1101" s="5">
        <f t="shared" si="299"/>
        <v>750</v>
      </c>
      <c r="O1101" s="5">
        <f t="shared" si="300"/>
        <v>1</v>
      </c>
      <c r="P1101" s="1">
        <f t="shared" si="301"/>
        <v>8.3000000000000007</v>
      </c>
      <c r="Q1101" s="1">
        <f t="shared" si="302"/>
        <v>-4.2</v>
      </c>
      <c r="R1101" s="1">
        <f t="shared" si="291"/>
        <v>-14.400000000000546</v>
      </c>
      <c r="S1101" s="1">
        <f t="shared" si="303"/>
        <v>0</v>
      </c>
      <c r="T1101" s="1">
        <f t="shared" si="290"/>
        <v>8.1675000000000004</v>
      </c>
      <c r="U1101" s="1">
        <f t="shared" ref="U1101:U1164" si="306">IF(AND(P1101&gt;$T$7*T1100,M1101&lt;N1101,C1101&lt;=0),0,C1101)</f>
        <v>0</v>
      </c>
      <c r="V1101" s="1">
        <f t="shared" si="304"/>
        <v>0</v>
      </c>
    </row>
    <row r="1102" spans="1:22" x14ac:dyDescent="0.25">
      <c r="A1102" t="s">
        <v>1113</v>
      </c>
      <c r="B1102" s="17">
        <f t="shared" si="292"/>
        <v>38156</v>
      </c>
      <c r="C1102" s="1">
        <f t="shared" si="293"/>
        <v>0.6</v>
      </c>
      <c r="D1102" s="1">
        <f t="shared" si="305"/>
        <v>6068.9999999999936</v>
      </c>
      <c r="E1102" s="1"/>
      <c r="F1102" s="1"/>
      <c r="G1102" s="1"/>
      <c r="H1102" s="1"/>
      <c r="I1102" s="5">
        <f t="shared" si="294"/>
        <v>5</v>
      </c>
      <c r="J1102" s="5">
        <f t="shared" si="295"/>
        <v>6</v>
      </c>
      <c r="K1102" s="5">
        <f t="shared" si="296"/>
        <v>2004</v>
      </c>
      <c r="L1102" s="18">
        <f t="shared" si="297"/>
        <v>1</v>
      </c>
      <c r="M1102" s="5">
        <f t="shared" si="298"/>
        <v>573</v>
      </c>
      <c r="N1102" s="5">
        <f t="shared" si="299"/>
        <v>891</v>
      </c>
      <c r="O1102" s="5">
        <f t="shared" si="300"/>
        <v>1</v>
      </c>
      <c r="P1102" s="1">
        <f t="shared" si="301"/>
        <v>6.5</v>
      </c>
      <c r="Q1102" s="1">
        <f t="shared" si="302"/>
        <v>-0.95</v>
      </c>
      <c r="R1102" s="1">
        <f t="shared" si="291"/>
        <v>-13.800000000000182</v>
      </c>
      <c r="S1102" s="1">
        <f t="shared" si="303"/>
        <v>0</v>
      </c>
      <c r="T1102" s="1">
        <f t="shared" si="290"/>
        <v>8.4924999999999997</v>
      </c>
      <c r="U1102" s="1">
        <f t="shared" si="306"/>
        <v>0.6</v>
      </c>
      <c r="V1102" s="1">
        <f t="shared" si="304"/>
        <v>1.25</v>
      </c>
    </row>
    <row r="1103" spans="1:22" x14ac:dyDescent="0.25">
      <c r="A1103" t="s">
        <v>1114</v>
      </c>
      <c r="B1103" s="17">
        <f t="shared" si="292"/>
        <v>38159</v>
      </c>
      <c r="C1103" s="1">
        <f t="shared" si="293"/>
        <v>4.3</v>
      </c>
      <c r="D1103" s="1">
        <f t="shared" si="305"/>
        <v>6073.2999999999938</v>
      </c>
      <c r="E1103" s="1"/>
      <c r="F1103" s="1"/>
      <c r="G1103" s="1"/>
      <c r="H1103" s="1"/>
      <c r="I1103" s="5">
        <f t="shared" si="294"/>
        <v>1</v>
      </c>
      <c r="J1103" s="5">
        <f t="shared" si="295"/>
        <v>6</v>
      </c>
      <c r="K1103" s="5">
        <f t="shared" si="296"/>
        <v>2004</v>
      </c>
      <c r="L1103" s="18">
        <f t="shared" si="297"/>
        <v>1</v>
      </c>
      <c r="M1103" s="5">
        <f t="shared" si="298"/>
        <v>894</v>
      </c>
      <c r="N1103" s="5">
        <f t="shared" si="299"/>
        <v>849</v>
      </c>
      <c r="O1103" s="5">
        <f t="shared" si="300"/>
        <v>-1</v>
      </c>
      <c r="P1103" s="1">
        <f t="shared" si="301"/>
        <v>5.25</v>
      </c>
      <c r="Q1103" s="1">
        <f t="shared" si="302"/>
        <v>-1</v>
      </c>
      <c r="R1103" s="1">
        <f t="shared" si="291"/>
        <v>-9.5</v>
      </c>
      <c r="S1103" s="1">
        <f t="shared" si="303"/>
        <v>0</v>
      </c>
      <c r="T1103" s="1">
        <f t="shared" si="290"/>
        <v>8.2750000000000004</v>
      </c>
      <c r="U1103" s="1">
        <f t="shared" si="306"/>
        <v>4.3</v>
      </c>
      <c r="V1103" s="1">
        <f t="shared" si="304"/>
        <v>0</v>
      </c>
    </row>
    <row r="1104" spans="1:22" x14ac:dyDescent="0.25">
      <c r="A1104" t="s">
        <v>1115</v>
      </c>
      <c r="B1104" s="17">
        <f t="shared" si="292"/>
        <v>38160</v>
      </c>
      <c r="C1104" s="1">
        <f t="shared" si="293"/>
        <v>3.2</v>
      </c>
      <c r="D1104" s="1">
        <f t="shared" si="305"/>
        <v>6076.4999999999936</v>
      </c>
      <c r="E1104" s="1"/>
      <c r="F1104" s="1"/>
      <c r="G1104" s="1"/>
      <c r="H1104" s="1"/>
      <c r="I1104" s="5">
        <f t="shared" si="294"/>
        <v>2</v>
      </c>
      <c r="J1104" s="5">
        <f t="shared" si="295"/>
        <v>6</v>
      </c>
      <c r="K1104" s="5">
        <f t="shared" si="296"/>
        <v>2004</v>
      </c>
      <c r="L1104" s="18">
        <f t="shared" si="297"/>
        <v>1</v>
      </c>
      <c r="M1104" s="5">
        <f t="shared" si="298"/>
        <v>615</v>
      </c>
      <c r="N1104" s="5">
        <f t="shared" si="299"/>
        <v>798</v>
      </c>
      <c r="O1104" s="5">
        <f t="shared" si="300"/>
        <v>1</v>
      </c>
      <c r="P1104" s="1">
        <f t="shared" si="301"/>
        <v>3.55</v>
      </c>
      <c r="Q1104" s="1">
        <f t="shared" si="302"/>
        <v>-0.9</v>
      </c>
      <c r="R1104" s="1">
        <f t="shared" si="291"/>
        <v>-6.3000000000001819</v>
      </c>
      <c r="S1104" s="1">
        <f t="shared" si="303"/>
        <v>0</v>
      </c>
      <c r="T1104" s="1">
        <f t="shared" si="290"/>
        <v>7.8800000000000008</v>
      </c>
      <c r="U1104" s="1">
        <f t="shared" si="306"/>
        <v>3.2</v>
      </c>
      <c r="V1104" s="1">
        <f t="shared" si="304"/>
        <v>3.3</v>
      </c>
    </row>
    <row r="1105" spans="1:22" x14ac:dyDescent="0.25">
      <c r="A1105" t="s">
        <v>1116</v>
      </c>
      <c r="B1105" s="17">
        <f t="shared" si="292"/>
        <v>38161</v>
      </c>
      <c r="C1105" s="1">
        <f t="shared" si="293"/>
        <v>-4.3499999999999996</v>
      </c>
      <c r="D1105" s="1">
        <f t="shared" si="305"/>
        <v>6072.1499999999933</v>
      </c>
      <c r="E1105" s="1"/>
      <c r="F1105" s="1"/>
      <c r="G1105" s="1"/>
      <c r="H1105" s="1"/>
      <c r="I1105" s="5">
        <f t="shared" si="294"/>
        <v>3</v>
      </c>
      <c r="J1105" s="5">
        <f t="shared" si="295"/>
        <v>6</v>
      </c>
      <c r="K1105" s="5">
        <f t="shared" si="296"/>
        <v>2004</v>
      </c>
      <c r="L1105" s="18">
        <f t="shared" si="297"/>
        <v>2</v>
      </c>
      <c r="M1105" s="5">
        <f t="shared" si="298"/>
        <v>531</v>
      </c>
      <c r="N1105" s="5">
        <f t="shared" si="299"/>
        <v>597</v>
      </c>
      <c r="O1105" s="5">
        <f t="shared" si="300"/>
        <v>1</v>
      </c>
      <c r="P1105" s="1">
        <f t="shared" si="301"/>
        <v>2.75</v>
      </c>
      <c r="Q1105" s="1">
        <f t="shared" si="302"/>
        <v>-4.75</v>
      </c>
      <c r="R1105" s="1">
        <f t="shared" si="291"/>
        <v>-10.650000000000546</v>
      </c>
      <c r="S1105" s="1">
        <f t="shared" si="303"/>
        <v>0</v>
      </c>
      <c r="T1105" s="1">
        <f t="shared" si="290"/>
        <v>7.267500000000001</v>
      </c>
      <c r="U1105" s="1">
        <f t="shared" si="306"/>
        <v>-4.3499999999999996</v>
      </c>
      <c r="V1105" s="1">
        <f t="shared" si="304"/>
        <v>0</v>
      </c>
    </row>
    <row r="1106" spans="1:22" x14ac:dyDescent="0.25">
      <c r="A1106" t="s">
        <v>1117</v>
      </c>
      <c r="B1106" s="17">
        <f t="shared" si="292"/>
        <v>38162</v>
      </c>
      <c r="C1106" s="1">
        <f t="shared" si="293"/>
        <v>-4.25</v>
      </c>
      <c r="D1106" s="1">
        <f t="shared" si="305"/>
        <v>6067.8999999999933</v>
      </c>
      <c r="E1106" s="1"/>
      <c r="F1106" s="1"/>
      <c r="G1106" s="1"/>
      <c r="H1106" s="1"/>
      <c r="I1106" s="5">
        <f t="shared" si="294"/>
        <v>4</v>
      </c>
      <c r="J1106" s="5">
        <f t="shared" si="295"/>
        <v>6</v>
      </c>
      <c r="K1106" s="5">
        <f t="shared" si="296"/>
        <v>2004</v>
      </c>
      <c r="L1106" s="18">
        <f t="shared" si="297"/>
        <v>4</v>
      </c>
      <c r="M1106" s="5">
        <f t="shared" si="298"/>
        <v>546</v>
      </c>
      <c r="N1106" s="5">
        <f t="shared" si="299"/>
        <v>915</v>
      </c>
      <c r="O1106" s="5">
        <f t="shared" si="300"/>
        <v>1</v>
      </c>
      <c r="P1106" s="1">
        <f t="shared" si="301"/>
        <v>4.05</v>
      </c>
      <c r="Q1106" s="1">
        <f t="shared" si="302"/>
        <v>-9</v>
      </c>
      <c r="R1106" s="1">
        <f t="shared" si="291"/>
        <v>-14.900000000000546</v>
      </c>
      <c r="S1106" s="1">
        <f t="shared" si="303"/>
        <v>0</v>
      </c>
      <c r="T1106" s="1">
        <f t="shared" si="290"/>
        <v>5.99</v>
      </c>
      <c r="U1106" s="1">
        <f t="shared" si="306"/>
        <v>-4.25</v>
      </c>
      <c r="V1106" s="1">
        <f t="shared" si="304"/>
        <v>0</v>
      </c>
    </row>
    <row r="1107" spans="1:22" x14ac:dyDescent="0.25">
      <c r="A1107" t="s">
        <v>1118</v>
      </c>
      <c r="B1107" s="17">
        <f t="shared" si="292"/>
        <v>38163</v>
      </c>
      <c r="C1107" s="1">
        <f t="shared" si="293"/>
        <v>-4.3499999999999996</v>
      </c>
      <c r="D1107" s="1">
        <f t="shared" si="305"/>
        <v>6063.5499999999929</v>
      </c>
      <c r="E1107" s="1"/>
      <c r="F1107" s="1"/>
      <c r="G1107" s="1"/>
      <c r="H1107" s="1"/>
      <c r="I1107" s="5">
        <f t="shared" si="294"/>
        <v>5</v>
      </c>
      <c r="J1107" s="5">
        <f t="shared" si="295"/>
        <v>6</v>
      </c>
      <c r="K1107" s="5">
        <f t="shared" si="296"/>
        <v>2004</v>
      </c>
      <c r="L1107" s="18">
        <f t="shared" si="297"/>
        <v>1</v>
      </c>
      <c r="M1107" s="5">
        <f t="shared" si="298"/>
        <v>543</v>
      </c>
      <c r="N1107" s="5">
        <f t="shared" si="299"/>
        <v>846</v>
      </c>
      <c r="O1107" s="5">
        <f t="shared" si="300"/>
        <v>1</v>
      </c>
      <c r="P1107" s="1">
        <f t="shared" si="301"/>
        <v>0.75</v>
      </c>
      <c r="Q1107" s="1">
        <f t="shared" si="302"/>
        <v>-4.9000000000000004</v>
      </c>
      <c r="R1107" s="1">
        <f t="shared" si="291"/>
        <v>-19.250000000000909</v>
      </c>
      <c r="S1107" s="1">
        <f t="shared" si="303"/>
        <v>0</v>
      </c>
      <c r="T1107" s="1">
        <f t="shared" si="290"/>
        <v>5.0124999999999993</v>
      </c>
      <c r="U1107" s="1">
        <f t="shared" si="306"/>
        <v>-4.3499999999999996</v>
      </c>
      <c r="V1107" s="1">
        <f t="shared" si="304"/>
        <v>0</v>
      </c>
    </row>
    <row r="1108" spans="1:22" x14ac:dyDescent="0.25">
      <c r="A1108" t="s">
        <v>1119</v>
      </c>
      <c r="B1108" s="17">
        <f t="shared" si="292"/>
        <v>38166</v>
      </c>
      <c r="C1108" s="1">
        <f t="shared" si="293"/>
        <v>15.6</v>
      </c>
      <c r="D1108" s="1">
        <f t="shared" si="305"/>
        <v>6079.1499999999933</v>
      </c>
      <c r="E1108" s="1"/>
      <c r="F1108" s="1"/>
      <c r="G1108" s="1"/>
      <c r="H1108" s="1"/>
      <c r="I1108" s="5">
        <f t="shared" si="294"/>
        <v>1</v>
      </c>
      <c r="J1108" s="5">
        <f t="shared" si="295"/>
        <v>6</v>
      </c>
      <c r="K1108" s="5">
        <f t="shared" si="296"/>
        <v>2004</v>
      </c>
      <c r="L1108" s="18">
        <f t="shared" si="297"/>
        <v>2</v>
      </c>
      <c r="M1108" s="5">
        <f t="shared" si="298"/>
        <v>852</v>
      </c>
      <c r="N1108" s="5">
        <f t="shared" si="299"/>
        <v>555</v>
      </c>
      <c r="O1108" s="5">
        <f t="shared" si="300"/>
        <v>-1</v>
      </c>
      <c r="P1108" s="1">
        <f t="shared" si="301"/>
        <v>20</v>
      </c>
      <c r="Q1108" s="1">
        <f t="shared" si="302"/>
        <v>-3</v>
      </c>
      <c r="R1108" s="1">
        <f t="shared" si="291"/>
        <v>-3.6500000000005457</v>
      </c>
      <c r="S1108" s="1">
        <f t="shared" si="303"/>
        <v>0</v>
      </c>
      <c r="T1108" s="1">
        <f t="shared" si="290"/>
        <v>5.97</v>
      </c>
      <c r="U1108" s="1">
        <f t="shared" si="306"/>
        <v>15.6</v>
      </c>
      <c r="V1108" s="1">
        <f t="shared" si="304"/>
        <v>0</v>
      </c>
    </row>
    <row r="1109" spans="1:22" x14ac:dyDescent="0.25">
      <c r="A1109" t="s">
        <v>1120</v>
      </c>
      <c r="B1109" s="17">
        <f t="shared" si="292"/>
        <v>38167</v>
      </c>
      <c r="C1109" s="1">
        <f t="shared" si="293"/>
        <v>-11.7</v>
      </c>
      <c r="D1109" s="1">
        <f t="shared" si="305"/>
        <v>6067.4499999999935</v>
      </c>
      <c r="E1109" s="1"/>
      <c r="F1109" s="1"/>
      <c r="G1109" s="1"/>
      <c r="H1109" s="1"/>
      <c r="I1109" s="5">
        <f t="shared" si="294"/>
        <v>2</v>
      </c>
      <c r="J1109" s="5">
        <f t="shared" si="295"/>
        <v>6</v>
      </c>
      <c r="K1109" s="5">
        <f t="shared" si="296"/>
        <v>2004</v>
      </c>
      <c r="L1109" s="18">
        <f t="shared" si="297"/>
        <v>3</v>
      </c>
      <c r="M1109" s="5">
        <f t="shared" si="298"/>
        <v>531</v>
      </c>
      <c r="N1109" s="5">
        <f t="shared" si="299"/>
        <v>813</v>
      </c>
      <c r="O1109" s="5">
        <f t="shared" si="300"/>
        <v>1</v>
      </c>
      <c r="P1109" s="1">
        <f t="shared" si="301"/>
        <v>0.75</v>
      </c>
      <c r="Q1109" s="1">
        <f t="shared" si="302"/>
        <v>-16.850000000000001</v>
      </c>
      <c r="R1109" s="1">
        <f t="shared" si="291"/>
        <v>-15.350000000000364</v>
      </c>
      <c r="S1109" s="1">
        <f t="shared" si="303"/>
        <v>0</v>
      </c>
      <c r="T1109" s="1">
        <f t="shared" si="290"/>
        <v>5.7824999999999998</v>
      </c>
      <c r="U1109" s="1">
        <f t="shared" si="306"/>
        <v>-11.7</v>
      </c>
      <c r="V1109" s="1">
        <f t="shared" si="304"/>
        <v>0</v>
      </c>
    </row>
    <row r="1110" spans="1:22" x14ac:dyDescent="0.25">
      <c r="A1110" t="s">
        <v>1121</v>
      </c>
      <c r="B1110" s="17">
        <f t="shared" si="292"/>
        <v>38168</v>
      </c>
      <c r="C1110" s="1">
        <f t="shared" si="293"/>
        <v>0.4</v>
      </c>
      <c r="D1110" s="1">
        <f t="shared" si="305"/>
        <v>6067.8499999999931</v>
      </c>
      <c r="E1110" s="1"/>
      <c r="F1110" s="1"/>
      <c r="G1110" s="1"/>
      <c r="H1110" s="1"/>
      <c r="I1110" s="5">
        <f t="shared" si="294"/>
        <v>3</v>
      </c>
      <c r="J1110" s="5">
        <f t="shared" si="295"/>
        <v>6</v>
      </c>
      <c r="K1110" s="5">
        <f t="shared" si="296"/>
        <v>2004</v>
      </c>
      <c r="L1110" s="18">
        <f t="shared" si="297"/>
        <v>1</v>
      </c>
      <c r="M1110" s="5">
        <f t="shared" si="298"/>
        <v>879</v>
      </c>
      <c r="N1110" s="5">
        <f t="shared" si="299"/>
        <v>822</v>
      </c>
      <c r="O1110" s="5">
        <f t="shared" si="300"/>
        <v>-1</v>
      </c>
      <c r="P1110" s="1">
        <f t="shared" si="301"/>
        <v>3.85</v>
      </c>
      <c r="Q1110" s="1">
        <f t="shared" si="302"/>
        <v>-4.1500000000000004</v>
      </c>
      <c r="R1110" s="1">
        <f t="shared" si="291"/>
        <v>-14.950000000000728</v>
      </c>
      <c r="S1110" s="1">
        <f t="shared" si="303"/>
        <v>0</v>
      </c>
      <c r="T1110" s="1">
        <f t="shared" si="290"/>
        <v>5.7874999999999996</v>
      </c>
      <c r="U1110" s="1">
        <f t="shared" si="306"/>
        <v>0.4</v>
      </c>
      <c r="V1110" s="1">
        <f t="shared" si="304"/>
        <v>3.85</v>
      </c>
    </row>
    <row r="1111" spans="1:22" x14ac:dyDescent="0.25">
      <c r="A1111" t="s">
        <v>1122</v>
      </c>
      <c r="B1111" s="17">
        <f t="shared" si="292"/>
        <v>38169</v>
      </c>
      <c r="C1111" s="1">
        <f t="shared" si="293"/>
        <v>7.65</v>
      </c>
      <c r="D1111" s="1">
        <f t="shared" si="305"/>
        <v>6075.4999999999927</v>
      </c>
      <c r="E1111" s="1"/>
      <c r="F1111" s="1"/>
      <c r="G1111" s="1"/>
      <c r="H1111" s="1"/>
      <c r="I1111" s="5">
        <f t="shared" si="294"/>
        <v>4</v>
      </c>
      <c r="J1111" s="5">
        <f t="shared" si="295"/>
        <v>7</v>
      </c>
      <c r="K1111" s="5">
        <f t="shared" si="296"/>
        <v>2004</v>
      </c>
      <c r="L1111" s="18">
        <f t="shared" si="297"/>
        <v>2</v>
      </c>
      <c r="M1111" s="5">
        <f t="shared" si="298"/>
        <v>774</v>
      </c>
      <c r="N1111" s="5">
        <f t="shared" si="299"/>
        <v>567</v>
      </c>
      <c r="O1111" s="5">
        <f t="shared" si="300"/>
        <v>-1</v>
      </c>
      <c r="P1111" s="1">
        <f t="shared" si="301"/>
        <v>20.05</v>
      </c>
      <c r="Q1111" s="1">
        <f t="shared" si="302"/>
        <v>-4.5</v>
      </c>
      <c r="R1111" s="1">
        <f t="shared" si="291"/>
        <v>-7.3000000000010914</v>
      </c>
      <c r="S1111" s="1">
        <f t="shared" si="303"/>
        <v>0</v>
      </c>
      <c r="T1111" s="1">
        <f t="shared" si="290"/>
        <v>6.3874999999999993</v>
      </c>
      <c r="U1111" s="1">
        <f t="shared" si="306"/>
        <v>7.65</v>
      </c>
      <c r="V1111" s="1">
        <f t="shared" si="304"/>
        <v>0</v>
      </c>
    </row>
    <row r="1112" spans="1:22" x14ac:dyDescent="0.25">
      <c r="A1112" t="s">
        <v>1123</v>
      </c>
      <c r="B1112" s="17">
        <f t="shared" si="292"/>
        <v>38170</v>
      </c>
      <c r="C1112" s="1">
        <f t="shared" si="293"/>
        <v>9.1999999999999993</v>
      </c>
      <c r="D1112" s="1">
        <f t="shared" si="305"/>
        <v>6084.6999999999925</v>
      </c>
      <c r="E1112" s="1"/>
      <c r="F1112" s="1"/>
      <c r="G1112" s="1"/>
      <c r="H1112" s="1"/>
      <c r="I1112" s="5">
        <f t="shared" si="294"/>
        <v>5</v>
      </c>
      <c r="J1112" s="5">
        <f t="shared" si="295"/>
        <v>7</v>
      </c>
      <c r="K1112" s="5">
        <f t="shared" si="296"/>
        <v>2004</v>
      </c>
      <c r="L1112" s="18">
        <f t="shared" si="297"/>
        <v>6</v>
      </c>
      <c r="M1112" s="5">
        <f t="shared" si="298"/>
        <v>669</v>
      </c>
      <c r="N1112" s="5">
        <f t="shared" si="299"/>
        <v>531</v>
      </c>
      <c r="O1112" s="5">
        <f t="shared" si="300"/>
        <v>-1</v>
      </c>
      <c r="P1112" s="1">
        <f t="shared" si="301"/>
        <v>25.25</v>
      </c>
      <c r="Q1112" s="1">
        <f t="shared" si="302"/>
        <v>-19.45</v>
      </c>
      <c r="R1112" s="1">
        <f t="shared" si="291"/>
        <v>0</v>
      </c>
      <c r="S1112" s="1">
        <f t="shared" si="303"/>
        <v>0</v>
      </c>
      <c r="T1112" s="1">
        <f t="shared" si="290"/>
        <v>7.5349999999999993</v>
      </c>
      <c r="U1112" s="1">
        <f t="shared" si="306"/>
        <v>9.1999999999999993</v>
      </c>
      <c r="V1112" s="1">
        <f t="shared" si="304"/>
        <v>25.25</v>
      </c>
    </row>
    <row r="1113" spans="1:22" x14ac:dyDescent="0.25">
      <c r="A1113" t="s">
        <v>1124</v>
      </c>
      <c r="B1113" s="17">
        <f t="shared" si="292"/>
        <v>38174</v>
      </c>
      <c r="C1113" s="1">
        <f t="shared" si="293"/>
        <v>-2.5499999999999998</v>
      </c>
      <c r="D1113" s="1">
        <f t="shared" si="305"/>
        <v>6082.1499999999924</v>
      </c>
      <c r="E1113" s="1"/>
      <c r="F1113" s="1"/>
      <c r="G1113" s="1"/>
      <c r="H1113" s="1"/>
      <c r="I1113" s="5">
        <f t="shared" si="294"/>
        <v>2</v>
      </c>
      <c r="J1113" s="5">
        <f t="shared" si="295"/>
        <v>7</v>
      </c>
      <c r="K1113" s="5">
        <f t="shared" si="296"/>
        <v>2004</v>
      </c>
      <c r="L1113" s="18">
        <f t="shared" si="297"/>
        <v>2</v>
      </c>
      <c r="M1113" s="5">
        <f t="shared" si="298"/>
        <v>810</v>
      </c>
      <c r="N1113" s="5">
        <f t="shared" si="299"/>
        <v>852</v>
      </c>
      <c r="O1113" s="5">
        <f t="shared" si="300"/>
        <v>1</v>
      </c>
      <c r="P1113" s="1">
        <f t="shared" si="301"/>
        <v>5.55</v>
      </c>
      <c r="Q1113" s="1">
        <f t="shared" si="302"/>
        <v>-3.95</v>
      </c>
      <c r="R1113" s="1">
        <f t="shared" si="291"/>
        <v>-2.5500000000001819</v>
      </c>
      <c r="S1113" s="1">
        <f t="shared" si="303"/>
        <v>0</v>
      </c>
      <c r="T1113" s="1">
        <f t="shared" si="290"/>
        <v>7.5949999999999989</v>
      </c>
      <c r="U1113" s="1">
        <f t="shared" si="306"/>
        <v>-2.5499999999999998</v>
      </c>
      <c r="V1113" s="1">
        <f t="shared" si="304"/>
        <v>0</v>
      </c>
    </row>
    <row r="1114" spans="1:22" x14ac:dyDescent="0.25">
      <c r="A1114" t="s">
        <v>1125</v>
      </c>
      <c r="B1114" s="17">
        <f t="shared" si="292"/>
        <v>38175</v>
      </c>
      <c r="C1114" s="1">
        <f t="shared" si="293"/>
        <v>-3.2</v>
      </c>
      <c r="D1114" s="1">
        <f t="shared" si="305"/>
        <v>6078.9499999999925</v>
      </c>
      <c r="E1114" s="1"/>
      <c r="F1114" s="1"/>
      <c r="G1114" s="1"/>
      <c r="H1114" s="1"/>
      <c r="I1114" s="5">
        <f t="shared" si="294"/>
        <v>3</v>
      </c>
      <c r="J1114" s="5">
        <f t="shared" si="295"/>
        <v>7</v>
      </c>
      <c r="K1114" s="5">
        <f t="shared" si="296"/>
        <v>2004</v>
      </c>
      <c r="L1114" s="18">
        <f t="shared" si="297"/>
        <v>3</v>
      </c>
      <c r="M1114" s="5">
        <f t="shared" si="298"/>
        <v>534</v>
      </c>
      <c r="N1114" s="5">
        <f t="shared" si="299"/>
        <v>633</v>
      </c>
      <c r="O1114" s="5">
        <f t="shared" si="300"/>
        <v>1</v>
      </c>
      <c r="P1114" s="1">
        <f t="shared" si="301"/>
        <v>1.85</v>
      </c>
      <c r="Q1114" s="1">
        <f t="shared" si="302"/>
        <v>-6.5</v>
      </c>
      <c r="R1114" s="1">
        <f t="shared" si="291"/>
        <v>-5.75</v>
      </c>
      <c r="S1114" s="1">
        <f t="shared" si="303"/>
        <v>0</v>
      </c>
      <c r="T1114" s="1">
        <f t="shared" si="290"/>
        <v>7.2749999999999986</v>
      </c>
      <c r="U1114" s="1">
        <f t="shared" si="306"/>
        <v>-3.2</v>
      </c>
      <c r="V1114" s="1">
        <f t="shared" si="304"/>
        <v>0.5</v>
      </c>
    </row>
    <row r="1115" spans="1:22" x14ac:dyDescent="0.25">
      <c r="A1115" t="s">
        <v>1126</v>
      </c>
      <c r="B1115" s="17">
        <f t="shared" si="292"/>
        <v>38176</v>
      </c>
      <c r="C1115" s="1">
        <f t="shared" si="293"/>
        <v>12.4</v>
      </c>
      <c r="D1115" s="1">
        <f t="shared" si="305"/>
        <v>6091.3499999999922</v>
      </c>
      <c r="E1115" s="1"/>
      <c r="F1115" s="1"/>
      <c r="G1115" s="1"/>
      <c r="H1115" s="1"/>
      <c r="I1115" s="5">
        <f t="shared" si="294"/>
        <v>4</v>
      </c>
      <c r="J1115" s="5">
        <f t="shared" si="295"/>
        <v>7</v>
      </c>
      <c r="K1115" s="5">
        <f t="shared" si="296"/>
        <v>2004</v>
      </c>
      <c r="L1115" s="18">
        <f t="shared" si="297"/>
        <v>1</v>
      </c>
      <c r="M1115" s="5">
        <f t="shared" si="298"/>
        <v>900</v>
      </c>
      <c r="N1115" s="5">
        <f t="shared" si="299"/>
        <v>915</v>
      </c>
      <c r="O1115" s="5">
        <f t="shared" si="300"/>
        <v>1</v>
      </c>
      <c r="P1115" s="1">
        <f t="shared" si="301"/>
        <v>13.1</v>
      </c>
      <c r="Q1115" s="1">
        <f t="shared" si="302"/>
        <v>0</v>
      </c>
      <c r="R1115" s="1">
        <f t="shared" si="291"/>
        <v>0</v>
      </c>
      <c r="S1115" s="1">
        <f t="shared" si="303"/>
        <v>0</v>
      </c>
      <c r="T1115" s="1">
        <f t="shared" si="290"/>
        <v>7.7750000000000004</v>
      </c>
      <c r="U1115" s="1">
        <f t="shared" si="306"/>
        <v>12.4</v>
      </c>
      <c r="V1115" s="1">
        <f t="shared" si="304"/>
        <v>6.3</v>
      </c>
    </row>
    <row r="1116" spans="1:22" x14ac:dyDescent="0.25">
      <c r="A1116" t="s">
        <v>1127</v>
      </c>
      <c r="B1116" s="17">
        <f t="shared" si="292"/>
        <v>38177</v>
      </c>
      <c r="C1116" s="1">
        <f t="shared" si="293"/>
        <v>5.6</v>
      </c>
      <c r="D1116" s="1">
        <f t="shared" si="305"/>
        <v>6096.9499999999925</v>
      </c>
      <c r="E1116" s="1"/>
      <c r="F1116" s="1"/>
      <c r="G1116" s="1"/>
      <c r="H1116" s="1"/>
      <c r="I1116" s="5">
        <f t="shared" si="294"/>
        <v>5</v>
      </c>
      <c r="J1116" s="5">
        <f t="shared" si="295"/>
        <v>7</v>
      </c>
      <c r="K1116" s="5">
        <f t="shared" si="296"/>
        <v>2004</v>
      </c>
      <c r="L1116" s="18">
        <f t="shared" si="297"/>
        <v>2</v>
      </c>
      <c r="M1116" s="5">
        <f t="shared" si="298"/>
        <v>699</v>
      </c>
      <c r="N1116" s="5">
        <f t="shared" si="299"/>
        <v>534</v>
      </c>
      <c r="O1116" s="5">
        <f t="shared" si="300"/>
        <v>-1</v>
      </c>
      <c r="P1116" s="1">
        <f t="shared" si="301"/>
        <v>5.6</v>
      </c>
      <c r="Q1116" s="1">
        <f t="shared" si="302"/>
        <v>-2.25</v>
      </c>
      <c r="R1116" s="1">
        <f t="shared" si="291"/>
        <v>0</v>
      </c>
      <c r="S1116" s="1">
        <f t="shared" si="303"/>
        <v>0</v>
      </c>
      <c r="T1116" s="1">
        <f t="shared" si="290"/>
        <v>7.7649999999999988</v>
      </c>
      <c r="U1116" s="1">
        <f t="shared" si="306"/>
        <v>5.6</v>
      </c>
      <c r="V1116" s="1">
        <f t="shared" si="304"/>
        <v>0</v>
      </c>
    </row>
    <row r="1117" spans="1:22" x14ac:dyDescent="0.25">
      <c r="A1117" t="s">
        <v>1128</v>
      </c>
      <c r="B1117" s="17">
        <f t="shared" si="292"/>
        <v>38180</v>
      </c>
      <c r="C1117" s="1">
        <f t="shared" si="293"/>
        <v>2.1</v>
      </c>
      <c r="D1117" s="1">
        <f t="shared" si="305"/>
        <v>6099.0499999999929</v>
      </c>
      <c r="E1117" s="1"/>
      <c r="F1117" s="1"/>
      <c r="G1117" s="1"/>
      <c r="H1117" s="1"/>
      <c r="I1117" s="5">
        <f t="shared" si="294"/>
        <v>1</v>
      </c>
      <c r="J1117" s="5">
        <f t="shared" si="295"/>
        <v>7</v>
      </c>
      <c r="K1117" s="5">
        <f t="shared" si="296"/>
        <v>2004</v>
      </c>
      <c r="L1117" s="18">
        <f t="shared" si="297"/>
        <v>2</v>
      </c>
      <c r="M1117" s="5">
        <f t="shared" si="298"/>
        <v>819</v>
      </c>
      <c r="N1117" s="5">
        <f t="shared" si="299"/>
        <v>561</v>
      </c>
      <c r="O1117" s="5">
        <f t="shared" si="300"/>
        <v>-1</v>
      </c>
      <c r="P1117" s="1">
        <f t="shared" si="301"/>
        <v>7</v>
      </c>
      <c r="Q1117" s="1">
        <f t="shared" si="302"/>
        <v>-13</v>
      </c>
      <c r="R1117" s="1">
        <f t="shared" si="291"/>
        <v>0</v>
      </c>
      <c r="S1117" s="1">
        <f t="shared" si="303"/>
        <v>0</v>
      </c>
      <c r="T1117" s="1">
        <f t="shared" si="290"/>
        <v>7.7449999999999992</v>
      </c>
      <c r="U1117" s="1">
        <f t="shared" si="306"/>
        <v>2.1</v>
      </c>
      <c r="V1117" s="1">
        <f t="shared" si="304"/>
        <v>7</v>
      </c>
    </row>
    <row r="1118" spans="1:22" x14ac:dyDescent="0.25">
      <c r="A1118" t="s">
        <v>1129</v>
      </c>
      <c r="B1118" s="17">
        <f t="shared" si="292"/>
        <v>38181</v>
      </c>
      <c r="C1118" s="1">
        <f t="shared" si="293"/>
        <v>2.6</v>
      </c>
      <c r="D1118" s="1">
        <f t="shared" si="305"/>
        <v>6101.6499999999933</v>
      </c>
      <c r="E1118" s="1"/>
      <c r="F1118" s="1"/>
      <c r="G1118" s="1"/>
      <c r="H1118" s="1"/>
      <c r="I1118" s="5">
        <f t="shared" si="294"/>
        <v>2</v>
      </c>
      <c r="J1118" s="5">
        <f t="shared" si="295"/>
        <v>7</v>
      </c>
      <c r="K1118" s="5">
        <f t="shared" si="296"/>
        <v>2004</v>
      </c>
      <c r="L1118" s="18">
        <f t="shared" si="297"/>
        <v>1</v>
      </c>
      <c r="M1118" s="5">
        <f t="shared" si="298"/>
        <v>804</v>
      </c>
      <c r="N1118" s="5">
        <f t="shared" si="299"/>
        <v>915</v>
      </c>
      <c r="O1118" s="5">
        <f t="shared" si="300"/>
        <v>1</v>
      </c>
      <c r="P1118" s="1">
        <f t="shared" si="301"/>
        <v>3.55</v>
      </c>
      <c r="Q1118" s="1">
        <f t="shared" si="302"/>
        <v>0</v>
      </c>
      <c r="R1118" s="1">
        <f t="shared" si="291"/>
        <v>0</v>
      </c>
      <c r="S1118" s="1">
        <f t="shared" si="303"/>
        <v>0</v>
      </c>
      <c r="T1118" s="1">
        <f t="shared" si="290"/>
        <v>7.0474999999999994</v>
      </c>
      <c r="U1118" s="1">
        <f t="shared" si="306"/>
        <v>2.6</v>
      </c>
      <c r="V1118" s="1">
        <f t="shared" si="304"/>
        <v>3.55</v>
      </c>
    </row>
    <row r="1119" spans="1:22" x14ac:dyDescent="0.25">
      <c r="A1119" t="s">
        <v>1130</v>
      </c>
      <c r="B1119" s="17">
        <f t="shared" si="292"/>
        <v>38182</v>
      </c>
      <c r="C1119" s="1">
        <f t="shared" si="293"/>
        <v>0.45</v>
      </c>
      <c r="D1119" s="1">
        <f t="shared" si="305"/>
        <v>6102.0999999999931</v>
      </c>
      <c r="E1119" s="1"/>
      <c r="F1119" s="1"/>
      <c r="G1119" s="1"/>
      <c r="H1119" s="1"/>
      <c r="I1119" s="5">
        <f t="shared" si="294"/>
        <v>3</v>
      </c>
      <c r="J1119" s="5">
        <f t="shared" si="295"/>
        <v>7</v>
      </c>
      <c r="K1119" s="5">
        <f t="shared" si="296"/>
        <v>2004</v>
      </c>
      <c r="L1119" s="18">
        <f t="shared" si="297"/>
        <v>2</v>
      </c>
      <c r="M1119" s="5">
        <f t="shared" si="298"/>
        <v>636</v>
      </c>
      <c r="N1119" s="5">
        <f t="shared" si="299"/>
        <v>516</v>
      </c>
      <c r="O1119" s="5">
        <f t="shared" si="300"/>
        <v>-1</v>
      </c>
      <c r="P1119" s="1">
        <f t="shared" si="301"/>
        <v>19</v>
      </c>
      <c r="Q1119" s="1">
        <f t="shared" si="302"/>
        <v>-0.75</v>
      </c>
      <c r="R1119" s="1">
        <f t="shared" si="291"/>
        <v>0</v>
      </c>
      <c r="S1119" s="1">
        <f t="shared" si="303"/>
        <v>0</v>
      </c>
      <c r="T1119" s="1">
        <f t="shared" ref="T1119:T1182" si="307">AVERAGE(P1100:P1119)</f>
        <v>7.9924999999999997</v>
      </c>
      <c r="U1119" s="1">
        <f t="shared" si="306"/>
        <v>0.45</v>
      </c>
      <c r="V1119" s="1">
        <f t="shared" si="304"/>
        <v>19</v>
      </c>
    </row>
    <row r="1120" spans="1:22" x14ac:dyDescent="0.25">
      <c r="A1120" t="s">
        <v>1131</v>
      </c>
      <c r="B1120" s="17">
        <f t="shared" si="292"/>
        <v>38183</v>
      </c>
      <c r="C1120" s="1">
        <f t="shared" si="293"/>
        <v>-2.7</v>
      </c>
      <c r="D1120" s="1">
        <f t="shared" si="305"/>
        <v>6099.3999999999933</v>
      </c>
      <c r="E1120" s="1"/>
      <c r="F1120" s="1"/>
      <c r="G1120" s="1"/>
      <c r="H1120" s="1"/>
      <c r="I1120" s="5">
        <f t="shared" si="294"/>
        <v>4</v>
      </c>
      <c r="J1120" s="5">
        <f t="shared" si="295"/>
        <v>7</v>
      </c>
      <c r="K1120" s="5">
        <f t="shared" si="296"/>
        <v>2004</v>
      </c>
      <c r="L1120" s="18">
        <f t="shared" si="297"/>
        <v>3</v>
      </c>
      <c r="M1120" s="5">
        <f t="shared" si="298"/>
        <v>582</v>
      </c>
      <c r="N1120" s="5">
        <f t="shared" si="299"/>
        <v>726</v>
      </c>
      <c r="O1120" s="5">
        <f t="shared" si="300"/>
        <v>1</v>
      </c>
      <c r="P1120" s="1">
        <f t="shared" si="301"/>
        <v>4.3</v>
      </c>
      <c r="Q1120" s="1">
        <f t="shared" si="302"/>
        <v>-21.05</v>
      </c>
      <c r="R1120" s="1">
        <f t="shared" si="291"/>
        <v>-2.6999999999998181</v>
      </c>
      <c r="S1120" s="1">
        <f t="shared" si="303"/>
        <v>0</v>
      </c>
      <c r="T1120" s="1">
        <f t="shared" si="307"/>
        <v>8.0500000000000007</v>
      </c>
      <c r="U1120" s="1">
        <f t="shared" si="306"/>
        <v>-2.7</v>
      </c>
      <c r="V1120" s="1">
        <f t="shared" si="304"/>
        <v>0</v>
      </c>
    </row>
    <row r="1121" spans="1:22" x14ac:dyDescent="0.25">
      <c r="A1121" t="s">
        <v>1132</v>
      </c>
      <c r="B1121" s="17">
        <f t="shared" si="292"/>
        <v>38184</v>
      </c>
      <c r="C1121" s="1">
        <f t="shared" si="293"/>
        <v>12.95</v>
      </c>
      <c r="D1121" s="1">
        <f t="shared" si="305"/>
        <v>6112.3499999999931</v>
      </c>
      <c r="E1121" s="1"/>
      <c r="F1121" s="1"/>
      <c r="G1121" s="1"/>
      <c r="H1121" s="1"/>
      <c r="I1121" s="5">
        <f t="shared" si="294"/>
        <v>5</v>
      </c>
      <c r="J1121" s="5">
        <f t="shared" si="295"/>
        <v>7</v>
      </c>
      <c r="K1121" s="5">
        <f t="shared" si="296"/>
        <v>2004</v>
      </c>
      <c r="L1121" s="18">
        <f t="shared" si="297"/>
        <v>2</v>
      </c>
      <c r="M1121" s="5">
        <f t="shared" si="298"/>
        <v>897</v>
      </c>
      <c r="N1121" s="5">
        <f t="shared" si="299"/>
        <v>915</v>
      </c>
      <c r="O1121" s="5">
        <f t="shared" si="300"/>
        <v>1</v>
      </c>
      <c r="P1121" s="1">
        <f t="shared" si="301"/>
        <v>14.85</v>
      </c>
      <c r="Q1121" s="1">
        <f t="shared" si="302"/>
        <v>0</v>
      </c>
      <c r="R1121" s="1">
        <f t="shared" ref="R1121:R1184" si="308">D1121-MAX(D1100:D1121)</f>
        <v>0</v>
      </c>
      <c r="S1121" s="1">
        <f t="shared" si="303"/>
        <v>0</v>
      </c>
      <c r="T1121" s="1">
        <f t="shared" si="307"/>
        <v>8.3774999999999995</v>
      </c>
      <c r="U1121" s="1">
        <f t="shared" si="306"/>
        <v>12.95</v>
      </c>
      <c r="V1121" s="1">
        <f t="shared" si="304"/>
        <v>0</v>
      </c>
    </row>
    <row r="1122" spans="1:22" x14ac:dyDescent="0.25">
      <c r="A1122" t="s">
        <v>1133</v>
      </c>
      <c r="B1122" s="17">
        <f t="shared" si="292"/>
        <v>38187</v>
      </c>
      <c r="C1122" s="1">
        <f t="shared" si="293"/>
        <v>-8.3000000000000007</v>
      </c>
      <c r="D1122" s="1">
        <f t="shared" si="305"/>
        <v>6104.0499999999929</v>
      </c>
      <c r="E1122" s="1"/>
      <c r="F1122" s="1"/>
      <c r="G1122" s="1"/>
      <c r="H1122" s="1"/>
      <c r="I1122" s="5">
        <f t="shared" si="294"/>
        <v>1</v>
      </c>
      <c r="J1122" s="5">
        <f t="shared" si="295"/>
        <v>7</v>
      </c>
      <c r="K1122" s="5">
        <f t="shared" si="296"/>
        <v>2004</v>
      </c>
      <c r="L1122" s="18">
        <f t="shared" si="297"/>
        <v>2</v>
      </c>
      <c r="M1122" s="5">
        <f t="shared" si="298"/>
        <v>696</v>
      </c>
      <c r="N1122" s="5">
        <f t="shared" si="299"/>
        <v>810</v>
      </c>
      <c r="O1122" s="5">
        <f t="shared" si="300"/>
        <v>1</v>
      </c>
      <c r="P1122" s="1">
        <f t="shared" si="301"/>
        <v>5.3</v>
      </c>
      <c r="Q1122" s="1">
        <f t="shared" si="302"/>
        <v>-10.199999999999999</v>
      </c>
      <c r="R1122" s="1">
        <f t="shared" si="308"/>
        <v>-8.3000000000001819</v>
      </c>
      <c r="S1122" s="1">
        <f t="shared" si="303"/>
        <v>0</v>
      </c>
      <c r="T1122" s="1">
        <f t="shared" si="307"/>
        <v>8.317499999999999</v>
      </c>
      <c r="U1122" s="1">
        <f t="shared" si="306"/>
        <v>-8.3000000000000007</v>
      </c>
      <c r="V1122" s="1">
        <f t="shared" si="304"/>
        <v>0</v>
      </c>
    </row>
    <row r="1123" spans="1:22" x14ac:dyDescent="0.25">
      <c r="A1123" t="s">
        <v>1134</v>
      </c>
      <c r="B1123" s="17">
        <f t="shared" si="292"/>
        <v>38188</v>
      </c>
      <c r="C1123" s="1">
        <f t="shared" si="293"/>
        <v>7.5</v>
      </c>
      <c r="D1123" s="1">
        <f t="shared" si="305"/>
        <v>6111.5499999999929</v>
      </c>
      <c r="E1123" s="1"/>
      <c r="F1123" s="1"/>
      <c r="G1123" s="1"/>
      <c r="H1123" s="1"/>
      <c r="I1123" s="5">
        <f t="shared" si="294"/>
        <v>2</v>
      </c>
      <c r="J1123" s="5">
        <f t="shared" si="295"/>
        <v>7</v>
      </c>
      <c r="K1123" s="5">
        <f t="shared" si="296"/>
        <v>2004</v>
      </c>
      <c r="L1123" s="18">
        <f t="shared" si="297"/>
        <v>3</v>
      </c>
      <c r="M1123" s="5">
        <f t="shared" si="298"/>
        <v>822</v>
      </c>
      <c r="N1123" s="5">
        <f t="shared" si="299"/>
        <v>831</v>
      </c>
      <c r="O1123" s="5">
        <f t="shared" si="300"/>
        <v>1</v>
      </c>
      <c r="P1123" s="1">
        <f t="shared" si="301"/>
        <v>8.35</v>
      </c>
      <c r="Q1123" s="1">
        <f t="shared" si="302"/>
        <v>-6.65</v>
      </c>
      <c r="R1123" s="1">
        <f t="shared" si="308"/>
        <v>-0.8000000000001819</v>
      </c>
      <c r="S1123" s="1">
        <f t="shared" si="303"/>
        <v>0</v>
      </c>
      <c r="T1123" s="1">
        <f t="shared" si="307"/>
        <v>8.4725000000000001</v>
      </c>
      <c r="U1123" s="1">
        <f t="shared" si="306"/>
        <v>7.5</v>
      </c>
      <c r="V1123" s="1">
        <f t="shared" si="304"/>
        <v>7.7</v>
      </c>
    </row>
    <row r="1124" spans="1:22" x14ac:dyDescent="0.25">
      <c r="A1124" t="s">
        <v>1135</v>
      </c>
      <c r="B1124" s="17">
        <f t="shared" si="292"/>
        <v>38189</v>
      </c>
      <c r="C1124" s="1">
        <f t="shared" si="293"/>
        <v>7.35</v>
      </c>
      <c r="D1124" s="1">
        <f t="shared" si="305"/>
        <v>6118.8999999999933</v>
      </c>
      <c r="E1124" s="1"/>
      <c r="F1124" s="1"/>
      <c r="G1124" s="1"/>
      <c r="H1124" s="1"/>
      <c r="I1124" s="5">
        <f t="shared" si="294"/>
        <v>3</v>
      </c>
      <c r="J1124" s="5">
        <f t="shared" si="295"/>
        <v>7</v>
      </c>
      <c r="K1124" s="5">
        <f t="shared" si="296"/>
        <v>2004</v>
      </c>
      <c r="L1124" s="18">
        <f t="shared" si="297"/>
        <v>5</v>
      </c>
      <c r="M1124" s="5">
        <f t="shared" si="298"/>
        <v>642</v>
      </c>
      <c r="N1124" s="5">
        <f t="shared" si="299"/>
        <v>531</v>
      </c>
      <c r="O1124" s="5">
        <f t="shared" si="300"/>
        <v>-1</v>
      </c>
      <c r="P1124" s="1">
        <f t="shared" si="301"/>
        <v>15.75</v>
      </c>
      <c r="Q1124" s="1">
        <f t="shared" si="302"/>
        <v>-2.5</v>
      </c>
      <c r="R1124" s="1">
        <f t="shared" si="308"/>
        <v>0</v>
      </c>
      <c r="S1124" s="1">
        <f t="shared" si="303"/>
        <v>0</v>
      </c>
      <c r="T1124" s="1">
        <f t="shared" si="307"/>
        <v>9.0824999999999996</v>
      </c>
      <c r="U1124" s="1">
        <f t="shared" si="306"/>
        <v>7.35</v>
      </c>
      <c r="V1124" s="1">
        <f t="shared" si="304"/>
        <v>15.75</v>
      </c>
    </row>
    <row r="1125" spans="1:22" x14ac:dyDescent="0.25">
      <c r="A1125" t="s">
        <v>1136</v>
      </c>
      <c r="B1125" s="17">
        <f t="shared" si="292"/>
        <v>38190</v>
      </c>
      <c r="C1125" s="1">
        <f t="shared" si="293"/>
        <v>33.6</v>
      </c>
      <c r="D1125" s="1">
        <f t="shared" si="305"/>
        <v>6152.4999999999936</v>
      </c>
      <c r="E1125" s="1"/>
      <c r="F1125" s="1"/>
      <c r="G1125" s="1"/>
      <c r="H1125" s="1"/>
      <c r="I1125" s="5">
        <f t="shared" si="294"/>
        <v>4</v>
      </c>
      <c r="J1125" s="5">
        <f t="shared" si="295"/>
        <v>7</v>
      </c>
      <c r="K1125" s="5">
        <f t="shared" si="296"/>
        <v>2004</v>
      </c>
      <c r="L1125" s="18">
        <f t="shared" si="297"/>
        <v>7</v>
      </c>
      <c r="M1125" s="5">
        <f t="shared" si="298"/>
        <v>585</v>
      </c>
      <c r="N1125" s="5">
        <f t="shared" si="299"/>
        <v>531</v>
      </c>
      <c r="O1125" s="5">
        <f t="shared" si="300"/>
        <v>-1</v>
      </c>
      <c r="P1125" s="1">
        <f t="shared" si="301"/>
        <v>41.5</v>
      </c>
      <c r="Q1125" s="1">
        <f t="shared" si="302"/>
        <v>-15.35</v>
      </c>
      <c r="R1125" s="1">
        <f t="shared" si="308"/>
        <v>0</v>
      </c>
      <c r="S1125" s="1">
        <f t="shared" si="303"/>
        <v>0</v>
      </c>
      <c r="T1125" s="1">
        <f t="shared" si="307"/>
        <v>11.02</v>
      </c>
      <c r="U1125" s="1">
        <f t="shared" si="306"/>
        <v>33.6</v>
      </c>
      <c r="V1125" s="1">
        <f t="shared" si="304"/>
        <v>41.5</v>
      </c>
    </row>
    <row r="1126" spans="1:22" x14ac:dyDescent="0.25">
      <c r="A1126" t="s">
        <v>1137</v>
      </c>
      <c r="B1126" s="17">
        <f t="shared" si="292"/>
        <v>38191</v>
      </c>
      <c r="C1126" s="1">
        <f t="shared" si="293"/>
        <v>-5.75</v>
      </c>
      <c r="D1126" s="1">
        <f t="shared" si="305"/>
        <v>6146.7499999999936</v>
      </c>
      <c r="E1126" s="1"/>
      <c r="F1126" s="1"/>
      <c r="G1126" s="1"/>
      <c r="H1126" s="1"/>
      <c r="I1126" s="5">
        <f t="shared" si="294"/>
        <v>5</v>
      </c>
      <c r="J1126" s="5">
        <f t="shared" si="295"/>
        <v>7</v>
      </c>
      <c r="K1126" s="5">
        <f t="shared" si="296"/>
        <v>2004</v>
      </c>
      <c r="L1126" s="18">
        <f t="shared" si="297"/>
        <v>3</v>
      </c>
      <c r="M1126" s="5">
        <f t="shared" si="298"/>
        <v>594</v>
      </c>
      <c r="N1126" s="5">
        <f t="shared" si="299"/>
        <v>891</v>
      </c>
      <c r="O1126" s="5">
        <f t="shared" si="300"/>
        <v>1</v>
      </c>
      <c r="P1126" s="1">
        <f t="shared" si="301"/>
        <v>2.25</v>
      </c>
      <c r="Q1126" s="1">
        <f t="shared" si="302"/>
        <v>-18.649999999999999</v>
      </c>
      <c r="R1126" s="1">
        <f t="shared" si="308"/>
        <v>-5.75</v>
      </c>
      <c r="S1126" s="1">
        <f t="shared" si="303"/>
        <v>0</v>
      </c>
      <c r="T1126" s="1">
        <f t="shared" si="307"/>
        <v>10.93</v>
      </c>
      <c r="U1126" s="1">
        <f t="shared" si="306"/>
        <v>-5.75</v>
      </c>
      <c r="V1126" s="1">
        <f t="shared" si="304"/>
        <v>0</v>
      </c>
    </row>
    <row r="1127" spans="1:22" x14ac:dyDescent="0.25">
      <c r="A1127" t="s">
        <v>1138</v>
      </c>
      <c r="B1127" s="17">
        <f t="shared" si="292"/>
        <v>38194</v>
      </c>
      <c r="C1127" s="1">
        <f t="shared" si="293"/>
        <v>-11.8</v>
      </c>
      <c r="D1127" s="1">
        <f t="shared" si="305"/>
        <v>6134.9499999999935</v>
      </c>
      <c r="E1127" s="1"/>
      <c r="F1127" s="1"/>
      <c r="G1127" s="1"/>
      <c r="H1127" s="1"/>
      <c r="I1127" s="5">
        <f t="shared" si="294"/>
        <v>1</v>
      </c>
      <c r="J1127" s="5">
        <f t="shared" si="295"/>
        <v>7</v>
      </c>
      <c r="K1127" s="5">
        <f t="shared" si="296"/>
        <v>2004</v>
      </c>
      <c r="L1127" s="18">
        <f t="shared" si="297"/>
        <v>2</v>
      </c>
      <c r="M1127" s="5">
        <f t="shared" si="298"/>
        <v>582</v>
      </c>
      <c r="N1127" s="5">
        <f t="shared" si="299"/>
        <v>882</v>
      </c>
      <c r="O1127" s="5">
        <f t="shared" si="300"/>
        <v>1</v>
      </c>
      <c r="P1127" s="1">
        <f t="shared" si="301"/>
        <v>4.8</v>
      </c>
      <c r="Q1127" s="1">
        <f t="shared" si="302"/>
        <v>-12.9</v>
      </c>
      <c r="R1127" s="1">
        <f t="shared" si="308"/>
        <v>-17.550000000000182</v>
      </c>
      <c r="S1127" s="1">
        <f t="shared" si="303"/>
        <v>0</v>
      </c>
      <c r="T1127" s="1">
        <f t="shared" si="307"/>
        <v>11.1325</v>
      </c>
      <c r="U1127" s="1">
        <f t="shared" si="306"/>
        <v>-11.8</v>
      </c>
      <c r="V1127" s="1">
        <f t="shared" si="304"/>
        <v>0</v>
      </c>
    </row>
    <row r="1128" spans="1:22" x14ac:dyDescent="0.25">
      <c r="A1128" t="s">
        <v>1139</v>
      </c>
      <c r="B1128" s="17">
        <f t="shared" si="292"/>
        <v>38195</v>
      </c>
      <c r="C1128" s="1">
        <f t="shared" si="293"/>
        <v>17</v>
      </c>
      <c r="D1128" s="1">
        <f t="shared" si="305"/>
        <v>6151.9499999999935</v>
      </c>
      <c r="E1128" s="1"/>
      <c r="F1128" s="1"/>
      <c r="G1128" s="1"/>
      <c r="H1128" s="1"/>
      <c r="I1128" s="5">
        <f t="shared" si="294"/>
        <v>2</v>
      </c>
      <c r="J1128" s="5">
        <f t="shared" si="295"/>
        <v>7</v>
      </c>
      <c r="K1128" s="5">
        <f t="shared" si="296"/>
        <v>2004</v>
      </c>
      <c r="L1128" s="18">
        <f t="shared" si="297"/>
        <v>3</v>
      </c>
      <c r="M1128" s="5">
        <f t="shared" si="298"/>
        <v>855</v>
      </c>
      <c r="N1128" s="5">
        <f t="shared" si="299"/>
        <v>768</v>
      </c>
      <c r="O1128" s="5">
        <f t="shared" si="300"/>
        <v>-1</v>
      </c>
      <c r="P1128" s="1">
        <f t="shared" si="301"/>
        <v>24.1</v>
      </c>
      <c r="Q1128" s="1">
        <f t="shared" si="302"/>
        <v>-5.15</v>
      </c>
      <c r="R1128" s="1">
        <f t="shared" si="308"/>
        <v>-0.5500000000001819</v>
      </c>
      <c r="S1128" s="1">
        <f t="shared" si="303"/>
        <v>0</v>
      </c>
      <c r="T1128" s="1">
        <f t="shared" si="307"/>
        <v>11.337499999999999</v>
      </c>
      <c r="U1128" s="1">
        <f t="shared" si="306"/>
        <v>17</v>
      </c>
      <c r="V1128" s="1">
        <f t="shared" si="304"/>
        <v>24.1</v>
      </c>
    </row>
    <row r="1129" spans="1:22" x14ac:dyDescent="0.25">
      <c r="A1129" t="s">
        <v>1140</v>
      </c>
      <c r="B1129" s="17">
        <f t="shared" si="292"/>
        <v>38196</v>
      </c>
      <c r="C1129" s="1">
        <f t="shared" si="293"/>
        <v>-11.5</v>
      </c>
      <c r="D1129" s="1">
        <f t="shared" si="305"/>
        <v>6140.4499999999935</v>
      </c>
      <c r="E1129" s="1"/>
      <c r="F1129" s="1"/>
      <c r="G1129" s="1"/>
      <c r="H1129" s="1"/>
      <c r="I1129" s="5">
        <f t="shared" si="294"/>
        <v>3</v>
      </c>
      <c r="J1129" s="5">
        <f t="shared" si="295"/>
        <v>7</v>
      </c>
      <c r="K1129" s="5">
        <f t="shared" si="296"/>
        <v>2004</v>
      </c>
      <c r="L1129" s="18">
        <f t="shared" si="297"/>
        <v>4</v>
      </c>
      <c r="M1129" s="5">
        <f t="shared" si="298"/>
        <v>555</v>
      </c>
      <c r="N1129" s="5">
        <f t="shared" si="299"/>
        <v>915</v>
      </c>
      <c r="O1129" s="5">
        <f t="shared" si="300"/>
        <v>1</v>
      </c>
      <c r="P1129" s="1">
        <f t="shared" si="301"/>
        <v>10</v>
      </c>
      <c r="Q1129" s="1">
        <f t="shared" si="302"/>
        <v>-24.5</v>
      </c>
      <c r="R1129" s="1">
        <f t="shared" si="308"/>
        <v>-12.050000000000182</v>
      </c>
      <c r="S1129" s="1">
        <f t="shared" si="303"/>
        <v>0</v>
      </c>
      <c r="T1129" s="1">
        <f t="shared" si="307"/>
        <v>11.8</v>
      </c>
      <c r="U1129" s="1">
        <f t="shared" si="306"/>
        <v>-11.5</v>
      </c>
      <c r="V1129" s="1">
        <f t="shared" si="304"/>
        <v>0</v>
      </c>
    </row>
    <row r="1130" spans="1:22" x14ac:dyDescent="0.25">
      <c r="A1130" t="s">
        <v>1141</v>
      </c>
      <c r="B1130" s="17">
        <f t="shared" si="292"/>
        <v>38197</v>
      </c>
      <c r="C1130" s="1">
        <f t="shared" si="293"/>
        <v>4.1500000000000004</v>
      </c>
      <c r="D1130" s="1">
        <f t="shared" si="305"/>
        <v>6144.5999999999931</v>
      </c>
      <c r="E1130" s="1"/>
      <c r="F1130" s="1"/>
      <c r="G1130" s="1"/>
      <c r="H1130" s="1"/>
      <c r="I1130" s="5">
        <f t="shared" si="294"/>
        <v>4</v>
      </c>
      <c r="J1130" s="5">
        <f t="shared" si="295"/>
        <v>7</v>
      </c>
      <c r="K1130" s="5">
        <f t="shared" si="296"/>
        <v>2004</v>
      </c>
      <c r="L1130" s="18">
        <f t="shared" si="297"/>
        <v>2</v>
      </c>
      <c r="M1130" s="5">
        <f t="shared" si="298"/>
        <v>687</v>
      </c>
      <c r="N1130" s="5">
        <f t="shared" si="299"/>
        <v>564</v>
      </c>
      <c r="O1130" s="5">
        <f t="shared" si="300"/>
        <v>-1</v>
      </c>
      <c r="P1130" s="1">
        <f t="shared" si="301"/>
        <v>6.1</v>
      </c>
      <c r="Q1130" s="1">
        <f t="shared" si="302"/>
        <v>-2.75</v>
      </c>
      <c r="R1130" s="1">
        <f t="shared" si="308"/>
        <v>-7.9000000000005457</v>
      </c>
      <c r="S1130" s="1">
        <f t="shared" si="303"/>
        <v>0</v>
      </c>
      <c r="T1130" s="1">
        <f t="shared" si="307"/>
        <v>11.912499999999998</v>
      </c>
      <c r="U1130" s="1">
        <f t="shared" si="306"/>
        <v>4.1500000000000004</v>
      </c>
      <c r="V1130" s="1">
        <f t="shared" si="304"/>
        <v>4.25</v>
      </c>
    </row>
    <row r="1131" spans="1:22" x14ac:dyDescent="0.25">
      <c r="A1131" t="s">
        <v>1142</v>
      </c>
      <c r="B1131" s="17">
        <f t="shared" si="292"/>
        <v>38198</v>
      </c>
      <c r="C1131" s="1">
        <f t="shared" si="293"/>
        <v>5.2</v>
      </c>
      <c r="D1131" s="1">
        <f t="shared" si="305"/>
        <v>6149.7999999999929</v>
      </c>
      <c r="E1131" s="1"/>
      <c r="F1131" s="1"/>
      <c r="G1131" s="1"/>
      <c r="H1131" s="1"/>
      <c r="I1131" s="5">
        <f t="shared" si="294"/>
        <v>5</v>
      </c>
      <c r="J1131" s="5">
        <f t="shared" si="295"/>
        <v>7</v>
      </c>
      <c r="K1131" s="5">
        <f t="shared" si="296"/>
        <v>2004</v>
      </c>
      <c r="L1131" s="18">
        <f t="shared" si="297"/>
        <v>1</v>
      </c>
      <c r="M1131" s="5">
        <f t="shared" si="298"/>
        <v>870</v>
      </c>
      <c r="N1131" s="5">
        <f t="shared" si="299"/>
        <v>519</v>
      </c>
      <c r="O1131" s="5">
        <f t="shared" si="300"/>
        <v>-1</v>
      </c>
      <c r="P1131" s="1">
        <f t="shared" si="301"/>
        <v>10.9</v>
      </c>
      <c r="Q1131" s="1">
        <f t="shared" si="302"/>
        <v>-0.25</v>
      </c>
      <c r="R1131" s="1">
        <f t="shared" si="308"/>
        <v>-2.7000000000007276</v>
      </c>
      <c r="S1131" s="1">
        <f t="shared" si="303"/>
        <v>0</v>
      </c>
      <c r="T1131" s="1">
        <f t="shared" si="307"/>
        <v>11.455</v>
      </c>
      <c r="U1131" s="1">
        <f t="shared" si="306"/>
        <v>5.2</v>
      </c>
      <c r="V1131" s="1">
        <f t="shared" si="304"/>
        <v>9.1</v>
      </c>
    </row>
    <row r="1132" spans="1:22" x14ac:dyDescent="0.25">
      <c r="A1132" t="s">
        <v>1143</v>
      </c>
      <c r="B1132" s="17">
        <f t="shared" si="292"/>
        <v>38201</v>
      </c>
      <c r="C1132" s="1">
        <f t="shared" si="293"/>
        <v>2.8</v>
      </c>
      <c r="D1132" s="1">
        <f t="shared" si="305"/>
        <v>6152.5999999999931</v>
      </c>
      <c r="E1132" s="1"/>
      <c r="F1132" s="1"/>
      <c r="G1132" s="1"/>
      <c r="H1132" s="1"/>
      <c r="I1132" s="5">
        <f t="shared" si="294"/>
        <v>1</v>
      </c>
      <c r="J1132" s="5">
        <f t="shared" si="295"/>
        <v>8</v>
      </c>
      <c r="K1132" s="5">
        <f t="shared" si="296"/>
        <v>2004</v>
      </c>
      <c r="L1132" s="18">
        <f t="shared" si="297"/>
        <v>1</v>
      </c>
      <c r="M1132" s="5">
        <f t="shared" si="298"/>
        <v>885</v>
      </c>
      <c r="N1132" s="5">
        <f t="shared" si="299"/>
        <v>750</v>
      </c>
      <c r="O1132" s="5">
        <f t="shared" si="300"/>
        <v>-1</v>
      </c>
      <c r="P1132" s="1">
        <f t="shared" si="301"/>
        <v>5.25</v>
      </c>
      <c r="Q1132" s="1">
        <f t="shared" si="302"/>
        <v>-0.75</v>
      </c>
      <c r="R1132" s="1">
        <f t="shared" si="308"/>
        <v>0</v>
      </c>
      <c r="S1132" s="1">
        <f t="shared" si="303"/>
        <v>0</v>
      </c>
      <c r="T1132" s="1">
        <f t="shared" si="307"/>
        <v>10.455</v>
      </c>
      <c r="U1132" s="1">
        <f t="shared" si="306"/>
        <v>2.8</v>
      </c>
      <c r="V1132" s="1">
        <f t="shared" si="304"/>
        <v>5.25</v>
      </c>
    </row>
    <row r="1133" spans="1:22" x14ac:dyDescent="0.25">
      <c r="A1133" t="s">
        <v>1144</v>
      </c>
      <c r="B1133" s="17">
        <f t="shared" si="292"/>
        <v>38202</v>
      </c>
      <c r="C1133" s="1">
        <f t="shared" si="293"/>
        <v>-2.65</v>
      </c>
      <c r="D1133" s="1">
        <f t="shared" si="305"/>
        <v>6149.9499999999935</v>
      </c>
      <c r="E1133" s="1"/>
      <c r="F1133" s="1"/>
      <c r="G1133" s="1"/>
      <c r="H1133" s="1"/>
      <c r="I1133" s="5">
        <f t="shared" si="294"/>
        <v>2</v>
      </c>
      <c r="J1133" s="5">
        <f t="shared" si="295"/>
        <v>8</v>
      </c>
      <c r="K1133" s="5">
        <f t="shared" si="296"/>
        <v>2004</v>
      </c>
      <c r="L1133" s="18">
        <f t="shared" si="297"/>
        <v>1</v>
      </c>
      <c r="M1133" s="5">
        <f t="shared" si="298"/>
        <v>642</v>
      </c>
      <c r="N1133" s="5">
        <f t="shared" si="299"/>
        <v>807</v>
      </c>
      <c r="O1133" s="5">
        <f t="shared" si="300"/>
        <v>1</v>
      </c>
      <c r="P1133" s="1">
        <f t="shared" si="301"/>
        <v>1.25</v>
      </c>
      <c r="Q1133" s="1">
        <f t="shared" si="302"/>
        <v>-6.2</v>
      </c>
      <c r="R1133" s="1">
        <f t="shared" si="308"/>
        <v>-2.6499999999996362</v>
      </c>
      <c r="S1133" s="1">
        <f t="shared" si="303"/>
        <v>0</v>
      </c>
      <c r="T1133" s="1">
        <f t="shared" si="307"/>
        <v>10.239999999999998</v>
      </c>
      <c r="U1133" s="1">
        <f t="shared" si="306"/>
        <v>-2.65</v>
      </c>
      <c r="V1133" s="1">
        <f t="shared" si="304"/>
        <v>0</v>
      </c>
    </row>
    <row r="1134" spans="1:22" x14ac:dyDescent="0.25">
      <c r="A1134" t="s">
        <v>1145</v>
      </c>
      <c r="B1134" s="17">
        <f t="shared" si="292"/>
        <v>38203</v>
      </c>
      <c r="C1134" s="1">
        <f t="shared" si="293"/>
        <v>15.3</v>
      </c>
      <c r="D1134" s="1">
        <f t="shared" si="305"/>
        <v>6165.2499999999936</v>
      </c>
      <c r="E1134" s="1"/>
      <c r="F1134" s="1"/>
      <c r="G1134" s="1"/>
      <c r="H1134" s="1"/>
      <c r="I1134" s="5">
        <f t="shared" si="294"/>
        <v>3</v>
      </c>
      <c r="J1134" s="5">
        <f t="shared" si="295"/>
        <v>8</v>
      </c>
      <c r="K1134" s="5">
        <f t="shared" si="296"/>
        <v>2004</v>
      </c>
      <c r="L1134" s="18">
        <f t="shared" si="297"/>
        <v>2</v>
      </c>
      <c r="M1134" s="5">
        <f t="shared" si="298"/>
        <v>603</v>
      </c>
      <c r="N1134" s="5">
        <f t="shared" si="299"/>
        <v>519</v>
      </c>
      <c r="O1134" s="5">
        <f t="shared" si="300"/>
        <v>-1</v>
      </c>
      <c r="P1134" s="1">
        <f t="shared" si="301"/>
        <v>15.3</v>
      </c>
      <c r="Q1134" s="1">
        <f t="shared" si="302"/>
        <v>-0.75</v>
      </c>
      <c r="R1134" s="1">
        <f t="shared" si="308"/>
        <v>0</v>
      </c>
      <c r="S1134" s="1">
        <f t="shared" si="303"/>
        <v>0</v>
      </c>
      <c r="T1134" s="1">
        <f t="shared" si="307"/>
        <v>10.9125</v>
      </c>
      <c r="U1134" s="1">
        <f t="shared" si="306"/>
        <v>15.3</v>
      </c>
      <c r="V1134" s="1">
        <f t="shared" si="304"/>
        <v>8.9</v>
      </c>
    </row>
    <row r="1135" spans="1:22" x14ac:dyDescent="0.25">
      <c r="A1135" t="s">
        <v>1146</v>
      </c>
      <c r="B1135" s="17">
        <f t="shared" si="292"/>
        <v>38204</v>
      </c>
      <c r="C1135" s="1">
        <f t="shared" si="293"/>
        <v>10.55</v>
      </c>
      <c r="D1135" s="1">
        <f t="shared" si="305"/>
        <v>6175.7999999999938</v>
      </c>
      <c r="E1135" s="1"/>
      <c r="F1135" s="1"/>
      <c r="G1135" s="1"/>
      <c r="H1135" s="1"/>
      <c r="I1135" s="5">
        <f t="shared" si="294"/>
        <v>4</v>
      </c>
      <c r="J1135" s="5">
        <f t="shared" si="295"/>
        <v>8</v>
      </c>
      <c r="K1135" s="5">
        <f t="shared" si="296"/>
        <v>2004</v>
      </c>
      <c r="L1135" s="18">
        <f t="shared" si="297"/>
        <v>1</v>
      </c>
      <c r="M1135" s="5">
        <f t="shared" si="298"/>
        <v>897</v>
      </c>
      <c r="N1135" s="5">
        <f t="shared" si="299"/>
        <v>657</v>
      </c>
      <c r="O1135" s="5">
        <f t="shared" si="300"/>
        <v>-1</v>
      </c>
      <c r="P1135" s="1">
        <f t="shared" si="301"/>
        <v>11.75</v>
      </c>
      <c r="Q1135" s="1">
        <f t="shared" si="302"/>
        <v>-1</v>
      </c>
      <c r="R1135" s="1">
        <f t="shared" si="308"/>
        <v>0</v>
      </c>
      <c r="S1135" s="1">
        <f t="shared" si="303"/>
        <v>0</v>
      </c>
      <c r="T1135" s="1">
        <f t="shared" si="307"/>
        <v>10.845000000000001</v>
      </c>
      <c r="U1135" s="1">
        <f t="shared" si="306"/>
        <v>10.55</v>
      </c>
      <c r="V1135" s="1">
        <f t="shared" si="304"/>
        <v>0</v>
      </c>
    </row>
    <row r="1136" spans="1:22" x14ac:dyDescent="0.25">
      <c r="A1136" t="s">
        <v>1147</v>
      </c>
      <c r="B1136" s="17">
        <f t="shared" si="292"/>
        <v>38205</v>
      </c>
      <c r="C1136" s="1">
        <f t="shared" si="293"/>
        <v>25.4</v>
      </c>
      <c r="D1136" s="1">
        <f t="shared" si="305"/>
        <v>6201.1999999999935</v>
      </c>
      <c r="E1136" s="1"/>
      <c r="F1136" s="1"/>
      <c r="G1136" s="1"/>
      <c r="H1136" s="1"/>
      <c r="I1136" s="5">
        <f t="shared" si="294"/>
        <v>5</v>
      </c>
      <c r="J1136" s="5">
        <f t="shared" si="295"/>
        <v>8</v>
      </c>
      <c r="K1136" s="5">
        <f t="shared" si="296"/>
        <v>2004</v>
      </c>
      <c r="L1136" s="18">
        <f t="shared" si="297"/>
        <v>3</v>
      </c>
      <c r="M1136" s="5">
        <f t="shared" si="298"/>
        <v>882</v>
      </c>
      <c r="N1136" s="5">
        <f t="shared" si="299"/>
        <v>519</v>
      </c>
      <c r="O1136" s="5">
        <f t="shared" si="300"/>
        <v>-1</v>
      </c>
      <c r="P1136" s="1">
        <f t="shared" si="301"/>
        <v>30.75</v>
      </c>
      <c r="Q1136" s="1">
        <f t="shared" si="302"/>
        <v>-1</v>
      </c>
      <c r="R1136" s="1">
        <f t="shared" si="308"/>
        <v>0</v>
      </c>
      <c r="S1136" s="1">
        <f t="shared" si="303"/>
        <v>0</v>
      </c>
      <c r="T1136" s="1">
        <f t="shared" si="307"/>
        <v>12.102500000000001</v>
      </c>
      <c r="U1136" s="1">
        <f t="shared" si="306"/>
        <v>25.4</v>
      </c>
      <c r="V1136" s="1">
        <f t="shared" si="304"/>
        <v>16.55</v>
      </c>
    </row>
    <row r="1137" spans="1:22" x14ac:dyDescent="0.25">
      <c r="A1137" t="s">
        <v>1148</v>
      </c>
      <c r="B1137" s="17">
        <f t="shared" si="292"/>
        <v>38208</v>
      </c>
      <c r="C1137" s="1">
        <f t="shared" si="293"/>
        <v>-0.1</v>
      </c>
      <c r="D1137" s="1">
        <f t="shared" si="305"/>
        <v>6201.0999999999931</v>
      </c>
      <c r="E1137" s="1"/>
      <c r="F1137" s="1"/>
      <c r="G1137" s="1"/>
      <c r="H1137" s="1"/>
      <c r="I1137" s="5">
        <f t="shared" si="294"/>
        <v>1</v>
      </c>
      <c r="J1137" s="5">
        <f t="shared" si="295"/>
        <v>8</v>
      </c>
      <c r="K1137" s="5">
        <f t="shared" si="296"/>
        <v>2004</v>
      </c>
      <c r="L1137" s="18">
        <f t="shared" si="297"/>
        <v>5</v>
      </c>
      <c r="M1137" s="5">
        <f t="shared" si="298"/>
        <v>585</v>
      </c>
      <c r="N1137" s="5">
        <f t="shared" si="299"/>
        <v>522</v>
      </c>
      <c r="O1137" s="5">
        <f t="shared" si="300"/>
        <v>-1</v>
      </c>
      <c r="P1137" s="1">
        <f t="shared" si="301"/>
        <v>16.05</v>
      </c>
      <c r="Q1137" s="1">
        <f t="shared" si="302"/>
        <v>-4.75</v>
      </c>
      <c r="R1137" s="1">
        <f t="shared" si="308"/>
        <v>-0.1000000000003638</v>
      </c>
      <c r="S1137" s="1">
        <f t="shared" si="303"/>
        <v>0</v>
      </c>
      <c r="T1137" s="1">
        <f t="shared" si="307"/>
        <v>12.555000000000001</v>
      </c>
      <c r="U1137" s="1">
        <f t="shared" si="306"/>
        <v>-0.1</v>
      </c>
      <c r="V1137" s="1">
        <f t="shared" si="304"/>
        <v>11.6</v>
      </c>
    </row>
    <row r="1138" spans="1:22" x14ac:dyDescent="0.25">
      <c r="A1138" t="s">
        <v>1149</v>
      </c>
      <c r="B1138" s="17">
        <f t="shared" si="292"/>
        <v>38209</v>
      </c>
      <c r="C1138" s="1">
        <f t="shared" si="293"/>
        <v>2.25</v>
      </c>
      <c r="D1138" s="1">
        <f t="shared" si="305"/>
        <v>6203.3499999999931</v>
      </c>
      <c r="E1138" s="1"/>
      <c r="F1138" s="1"/>
      <c r="G1138" s="1"/>
      <c r="H1138" s="1"/>
      <c r="I1138" s="5">
        <f t="shared" si="294"/>
        <v>2</v>
      </c>
      <c r="J1138" s="5">
        <f t="shared" si="295"/>
        <v>8</v>
      </c>
      <c r="K1138" s="5">
        <f t="shared" si="296"/>
        <v>2004</v>
      </c>
      <c r="L1138" s="18">
        <f t="shared" si="297"/>
        <v>2</v>
      </c>
      <c r="M1138" s="5">
        <f t="shared" si="298"/>
        <v>642</v>
      </c>
      <c r="N1138" s="5">
        <f t="shared" si="299"/>
        <v>531</v>
      </c>
      <c r="O1138" s="5">
        <f t="shared" si="300"/>
        <v>-1</v>
      </c>
      <c r="P1138" s="1">
        <f t="shared" si="301"/>
        <v>6.8</v>
      </c>
      <c r="Q1138" s="1">
        <f t="shared" si="302"/>
        <v>-5.2</v>
      </c>
      <c r="R1138" s="1">
        <f t="shared" si="308"/>
        <v>0</v>
      </c>
      <c r="S1138" s="1">
        <f t="shared" si="303"/>
        <v>0</v>
      </c>
      <c r="T1138" s="1">
        <f t="shared" si="307"/>
        <v>12.717500000000001</v>
      </c>
      <c r="U1138" s="1">
        <f t="shared" si="306"/>
        <v>2.25</v>
      </c>
      <c r="V1138" s="1">
        <f t="shared" si="304"/>
        <v>6.8</v>
      </c>
    </row>
    <row r="1139" spans="1:22" x14ac:dyDescent="0.25">
      <c r="A1139" t="s">
        <v>1150</v>
      </c>
      <c r="B1139" s="17">
        <f t="shared" si="292"/>
        <v>38210</v>
      </c>
      <c r="C1139" s="1">
        <f t="shared" si="293"/>
        <v>16.55</v>
      </c>
      <c r="D1139" s="1">
        <f t="shared" si="305"/>
        <v>6219.8999999999933</v>
      </c>
      <c r="E1139" s="1"/>
      <c r="F1139" s="1"/>
      <c r="G1139" s="1"/>
      <c r="H1139" s="1"/>
      <c r="I1139" s="5">
        <f t="shared" si="294"/>
        <v>3</v>
      </c>
      <c r="J1139" s="5">
        <f t="shared" si="295"/>
        <v>8</v>
      </c>
      <c r="K1139" s="5">
        <f t="shared" si="296"/>
        <v>2004</v>
      </c>
      <c r="L1139" s="18">
        <f t="shared" si="297"/>
        <v>3</v>
      </c>
      <c r="M1139" s="5">
        <f t="shared" si="298"/>
        <v>849</v>
      </c>
      <c r="N1139" s="5">
        <f t="shared" si="299"/>
        <v>543</v>
      </c>
      <c r="O1139" s="5">
        <f t="shared" si="300"/>
        <v>-1</v>
      </c>
      <c r="P1139" s="1">
        <f t="shared" si="301"/>
        <v>16.55</v>
      </c>
      <c r="Q1139" s="1">
        <f t="shared" si="302"/>
        <v>-13</v>
      </c>
      <c r="R1139" s="1">
        <f t="shared" si="308"/>
        <v>0</v>
      </c>
      <c r="S1139" s="1">
        <f t="shared" si="303"/>
        <v>0</v>
      </c>
      <c r="T1139" s="1">
        <f t="shared" si="307"/>
        <v>12.595000000000002</v>
      </c>
      <c r="U1139" s="1">
        <f t="shared" si="306"/>
        <v>16.55</v>
      </c>
      <c r="V1139" s="1">
        <f t="shared" si="304"/>
        <v>16.5</v>
      </c>
    </row>
    <row r="1140" spans="1:22" x14ac:dyDescent="0.25">
      <c r="A1140" t="s">
        <v>1151</v>
      </c>
      <c r="B1140" s="17">
        <f t="shared" si="292"/>
        <v>38211</v>
      </c>
      <c r="C1140" s="1">
        <f t="shared" si="293"/>
        <v>6.95</v>
      </c>
      <c r="D1140" s="1">
        <f t="shared" si="305"/>
        <v>6226.8499999999931</v>
      </c>
      <c r="E1140" s="1"/>
      <c r="F1140" s="1"/>
      <c r="G1140" s="1"/>
      <c r="H1140" s="1"/>
      <c r="I1140" s="5">
        <f t="shared" si="294"/>
        <v>4</v>
      </c>
      <c r="J1140" s="5">
        <f t="shared" si="295"/>
        <v>8</v>
      </c>
      <c r="K1140" s="5">
        <f t="shared" si="296"/>
        <v>2004</v>
      </c>
      <c r="L1140" s="18">
        <f t="shared" si="297"/>
        <v>2</v>
      </c>
      <c r="M1140" s="5">
        <f t="shared" si="298"/>
        <v>741</v>
      </c>
      <c r="N1140" s="5">
        <f t="shared" si="299"/>
        <v>828</v>
      </c>
      <c r="O1140" s="5">
        <f t="shared" si="300"/>
        <v>1</v>
      </c>
      <c r="P1140" s="1">
        <f t="shared" si="301"/>
        <v>7.6</v>
      </c>
      <c r="Q1140" s="1">
        <f t="shared" si="302"/>
        <v>-3.4</v>
      </c>
      <c r="R1140" s="1">
        <f t="shared" si="308"/>
        <v>0</v>
      </c>
      <c r="S1140" s="1">
        <f t="shared" si="303"/>
        <v>0</v>
      </c>
      <c r="T1140" s="1">
        <f t="shared" si="307"/>
        <v>12.760000000000002</v>
      </c>
      <c r="U1140" s="1">
        <f t="shared" si="306"/>
        <v>6.95</v>
      </c>
      <c r="V1140" s="1">
        <f t="shared" si="304"/>
        <v>0</v>
      </c>
    </row>
    <row r="1141" spans="1:22" x14ac:dyDescent="0.25">
      <c r="A1141" t="s">
        <v>1152</v>
      </c>
      <c r="B1141" s="17">
        <f t="shared" si="292"/>
        <v>38212</v>
      </c>
      <c r="C1141" s="1">
        <f t="shared" si="293"/>
        <v>13.75</v>
      </c>
      <c r="D1141" s="1">
        <f t="shared" si="305"/>
        <v>6240.5999999999931</v>
      </c>
      <c r="E1141" s="1"/>
      <c r="F1141" s="1"/>
      <c r="G1141" s="1"/>
      <c r="H1141" s="1"/>
      <c r="I1141" s="5">
        <f t="shared" si="294"/>
        <v>5</v>
      </c>
      <c r="J1141" s="5">
        <f t="shared" si="295"/>
        <v>8</v>
      </c>
      <c r="K1141" s="5">
        <f t="shared" si="296"/>
        <v>2004</v>
      </c>
      <c r="L1141" s="18">
        <f t="shared" si="297"/>
        <v>2</v>
      </c>
      <c r="M1141" s="5">
        <f t="shared" si="298"/>
        <v>675</v>
      </c>
      <c r="N1141" s="5">
        <f t="shared" si="299"/>
        <v>516</v>
      </c>
      <c r="O1141" s="5">
        <f t="shared" si="300"/>
        <v>-1</v>
      </c>
      <c r="P1141" s="1">
        <f t="shared" si="301"/>
        <v>13.75</v>
      </c>
      <c r="Q1141" s="1">
        <f t="shared" si="302"/>
        <v>-2.25</v>
      </c>
      <c r="R1141" s="1">
        <f t="shared" si="308"/>
        <v>0</v>
      </c>
      <c r="S1141" s="1">
        <f t="shared" si="303"/>
        <v>0</v>
      </c>
      <c r="T1141" s="1">
        <f t="shared" si="307"/>
        <v>12.705000000000002</v>
      </c>
      <c r="U1141" s="1">
        <f t="shared" si="306"/>
        <v>13.75</v>
      </c>
      <c r="V1141" s="1">
        <f t="shared" si="304"/>
        <v>9.6</v>
      </c>
    </row>
    <row r="1142" spans="1:22" x14ac:dyDescent="0.25">
      <c r="A1142" t="s">
        <v>1153</v>
      </c>
      <c r="B1142" s="17">
        <f t="shared" si="292"/>
        <v>38215</v>
      </c>
      <c r="C1142" s="1">
        <f t="shared" si="293"/>
        <v>24.35</v>
      </c>
      <c r="D1142" s="1">
        <f t="shared" si="305"/>
        <v>6264.9499999999935</v>
      </c>
      <c r="E1142" s="1"/>
      <c r="F1142" s="1"/>
      <c r="G1142" s="1"/>
      <c r="H1142" s="1"/>
      <c r="I1142" s="5">
        <f t="shared" si="294"/>
        <v>1</v>
      </c>
      <c r="J1142" s="5">
        <f t="shared" si="295"/>
        <v>8</v>
      </c>
      <c r="K1142" s="5">
        <f t="shared" si="296"/>
        <v>2004</v>
      </c>
      <c r="L1142" s="18">
        <f t="shared" si="297"/>
        <v>2</v>
      </c>
      <c r="M1142" s="5">
        <f t="shared" si="298"/>
        <v>792</v>
      </c>
      <c r="N1142" s="5">
        <f t="shared" si="299"/>
        <v>522</v>
      </c>
      <c r="O1142" s="5">
        <f t="shared" si="300"/>
        <v>-1</v>
      </c>
      <c r="P1142" s="1">
        <f t="shared" si="301"/>
        <v>27.5</v>
      </c>
      <c r="Q1142" s="1">
        <f t="shared" si="302"/>
        <v>-2</v>
      </c>
      <c r="R1142" s="1">
        <f t="shared" si="308"/>
        <v>0</v>
      </c>
      <c r="S1142" s="1">
        <f t="shared" si="303"/>
        <v>0</v>
      </c>
      <c r="T1142" s="1">
        <f t="shared" si="307"/>
        <v>13.815000000000003</v>
      </c>
      <c r="U1142" s="1">
        <f t="shared" si="306"/>
        <v>24.35</v>
      </c>
      <c r="V1142" s="1">
        <f t="shared" si="304"/>
        <v>27.5</v>
      </c>
    </row>
    <row r="1143" spans="1:22" x14ac:dyDescent="0.25">
      <c r="A1143" t="s">
        <v>1154</v>
      </c>
      <c r="B1143" s="17">
        <f t="shared" si="292"/>
        <v>38216</v>
      </c>
      <c r="C1143" s="1">
        <f t="shared" si="293"/>
        <v>10.6</v>
      </c>
      <c r="D1143" s="1">
        <f t="shared" si="305"/>
        <v>6275.5499999999938</v>
      </c>
      <c r="E1143" s="1"/>
      <c r="F1143" s="1"/>
      <c r="G1143" s="1"/>
      <c r="H1143" s="1"/>
      <c r="I1143" s="5">
        <f t="shared" si="294"/>
        <v>2</v>
      </c>
      <c r="J1143" s="5">
        <f t="shared" si="295"/>
        <v>8</v>
      </c>
      <c r="K1143" s="5">
        <f t="shared" si="296"/>
        <v>2004</v>
      </c>
      <c r="L1143" s="18">
        <f t="shared" si="297"/>
        <v>3</v>
      </c>
      <c r="M1143" s="5">
        <f t="shared" si="298"/>
        <v>870</v>
      </c>
      <c r="N1143" s="5">
        <f t="shared" si="299"/>
        <v>537</v>
      </c>
      <c r="O1143" s="5">
        <f t="shared" si="300"/>
        <v>-1</v>
      </c>
      <c r="P1143" s="1">
        <f t="shared" si="301"/>
        <v>13.55</v>
      </c>
      <c r="Q1143" s="1">
        <f t="shared" si="302"/>
        <v>-13.25</v>
      </c>
      <c r="R1143" s="1">
        <f t="shared" si="308"/>
        <v>0</v>
      </c>
      <c r="S1143" s="1">
        <f t="shared" si="303"/>
        <v>0</v>
      </c>
      <c r="T1143" s="1">
        <f t="shared" si="307"/>
        <v>14.075000000000003</v>
      </c>
      <c r="U1143" s="1">
        <f t="shared" si="306"/>
        <v>10.6</v>
      </c>
      <c r="V1143" s="1">
        <f t="shared" si="304"/>
        <v>0</v>
      </c>
    </row>
    <row r="1144" spans="1:22" x14ac:dyDescent="0.25">
      <c r="A1144" t="s">
        <v>1155</v>
      </c>
      <c r="B1144" s="17">
        <f t="shared" si="292"/>
        <v>38217</v>
      </c>
      <c r="C1144" s="1">
        <f t="shared" si="293"/>
        <v>21.2</v>
      </c>
      <c r="D1144" s="1">
        <f t="shared" si="305"/>
        <v>6296.7499999999936</v>
      </c>
      <c r="E1144" s="1"/>
      <c r="F1144" s="1"/>
      <c r="G1144" s="1"/>
      <c r="H1144" s="1"/>
      <c r="I1144" s="5">
        <f t="shared" si="294"/>
        <v>3</v>
      </c>
      <c r="J1144" s="5">
        <f t="shared" si="295"/>
        <v>8</v>
      </c>
      <c r="K1144" s="5">
        <f t="shared" si="296"/>
        <v>2004</v>
      </c>
      <c r="L1144" s="18">
        <f t="shared" si="297"/>
        <v>2</v>
      </c>
      <c r="M1144" s="5">
        <f t="shared" si="298"/>
        <v>900</v>
      </c>
      <c r="N1144" s="5">
        <f t="shared" si="299"/>
        <v>915</v>
      </c>
      <c r="O1144" s="5">
        <f t="shared" si="300"/>
        <v>1</v>
      </c>
      <c r="P1144" s="1">
        <f t="shared" si="301"/>
        <v>21.6</v>
      </c>
      <c r="Q1144" s="1">
        <f t="shared" si="302"/>
        <v>0</v>
      </c>
      <c r="R1144" s="1">
        <f t="shared" si="308"/>
        <v>0</v>
      </c>
      <c r="S1144" s="1">
        <f t="shared" si="303"/>
        <v>0</v>
      </c>
      <c r="T1144" s="1">
        <f t="shared" si="307"/>
        <v>14.367500000000001</v>
      </c>
      <c r="U1144" s="1">
        <f t="shared" si="306"/>
        <v>21.2</v>
      </c>
      <c r="V1144" s="1">
        <f t="shared" si="304"/>
        <v>21.6</v>
      </c>
    </row>
    <row r="1145" spans="1:22" x14ac:dyDescent="0.25">
      <c r="A1145" t="s">
        <v>1156</v>
      </c>
      <c r="B1145" s="17">
        <f t="shared" si="292"/>
        <v>38218</v>
      </c>
      <c r="C1145" s="1">
        <f t="shared" si="293"/>
        <v>5.85</v>
      </c>
      <c r="D1145" s="1">
        <f t="shared" si="305"/>
        <v>6302.599999999994</v>
      </c>
      <c r="E1145" s="1"/>
      <c r="F1145" s="1"/>
      <c r="G1145" s="1"/>
      <c r="H1145" s="1"/>
      <c r="I1145" s="5">
        <f t="shared" si="294"/>
        <v>4</v>
      </c>
      <c r="J1145" s="5">
        <f t="shared" si="295"/>
        <v>8</v>
      </c>
      <c r="K1145" s="5">
        <f t="shared" si="296"/>
        <v>2004</v>
      </c>
      <c r="L1145" s="18">
        <f t="shared" si="297"/>
        <v>3</v>
      </c>
      <c r="M1145" s="5">
        <f t="shared" si="298"/>
        <v>693</v>
      </c>
      <c r="N1145" s="5">
        <f t="shared" si="299"/>
        <v>516</v>
      </c>
      <c r="O1145" s="5">
        <f t="shared" si="300"/>
        <v>-1</v>
      </c>
      <c r="P1145" s="1">
        <f t="shared" si="301"/>
        <v>15.25</v>
      </c>
      <c r="Q1145" s="1">
        <f t="shared" si="302"/>
        <v>-1.25</v>
      </c>
      <c r="R1145" s="1">
        <f t="shared" si="308"/>
        <v>0</v>
      </c>
      <c r="S1145" s="1">
        <f t="shared" si="303"/>
        <v>0</v>
      </c>
      <c r="T1145" s="1">
        <f t="shared" si="307"/>
        <v>13.055000000000001</v>
      </c>
      <c r="U1145" s="1">
        <f t="shared" si="306"/>
        <v>5.85</v>
      </c>
      <c r="V1145" s="1">
        <f t="shared" si="304"/>
        <v>15.25</v>
      </c>
    </row>
    <row r="1146" spans="1:22" x14ac:dyDescent="0.25">
      <c r="A1146" t="s">
        <v>1157</v>
      </c>
      <c r="B1146" s="17">
        <f t="shared" si="292"/>
        <v>38219</v>
      </c>
      <c r="C1146" s="1">
        <f t="shared" si="293"/>
        <v>-0.6</v>
      </c>
      <c r="D1146" s="1">
        <f t="shared" si="305"/>
        <v>6301.9999999999936</v>
      </c>
      <c r="E1146" s="1"/>
      <c r="F1146" s="1"/>
      <c r="G1146" s="1"/>
      <c r="H1146" s="1"/>
      <c r="I1146" s="5">
        <f t="shared" si="294"/>
        <v>5</v>
      </c>
      <c r="J1146" s="5">
        <f t="shared" si="295"/>
        <v>8</v>
      </c>
      <c r="K1146" s="5">
        <f t="shared" si="296"/>
        <v>2004</v>
      </c>
      <c r="L1146" s="18">
        <f t="shared" si="297"/>
        <v>2</v>
      </c>
      <c r="M1146" s="5">
        <f t="shared" si="298"/>
        <v>885</v>
      </c>
      <c r="N1146" s="5">
        <f t="shared" si="299"/>
        <v>726</v>
      </c>
      <c r="O1146" s="5">
        <f t="shared" si="300"/>
        <v>-1</v>
      </c>
      <c r="P1146" s="1">
        <f t="shared" si="301"/>
        <v>3.55</v>
      </c>
      <c r="Q1146" s="1">
        <f t="shared" si="302"/>
        <v>-4.45</v>
      </c>
      <c r="R1146" s="1">
        <f t="shared" si="308"/>
        <v>-0.6000000000003638</v>
      </c>
      <c r="S1146" s="1">
        <f t="shared" si="303"/>
        <v>0</v>
      </c>
      <c r="T1146" s="1">
        <f t="shared" si="307"/>
        <v>13.120000000000001</v>
      </c>
      <c r="U1146" s="1">
        <f t="shared" si="306"/>
        <v>-0.6</v>
      </c>
      <c r="V1146" s="1">
        <f t="shared" si="304"/>
        <v>3.55</v>
      </c>
    </row>
    <row r="1147" spans="1:22" x14ac:dyDescent="0.25">
      <c r="A1147" t="s">
        <v>1158</v>
      </c>
      <c r="B1147" s="17">
        <f t="shared" si="292"/>
        <v>38222</v>
      </c>
      <c r="C1147" s="1">
        <f t="shared" si="293"/>
        <v>-4.8</v>
      </c>
      <c r="D1147" s="1">
        <f t="shared" si="305"/>
        <v>6297.1999999999935</v>
      </c>
      <c r="E1147" s="1"/>
      <c r="F1147" s="1"/>
      <c r="G1147" s="1"/>
      <c r="H1147" s="1"/>
      <c r="I1147" s="5">
        <f t="shared" si="294"/>
        <v>1</v>
      </c>
      <c r="J1147" s="5">
        <f t="shared" si="295"/>
        <v>8</v>
      </c>
      <c r="K1147" s="5">
        <f t="shared" si="296"/>
        <v>2004</v>
      </c>
      <c r="L1147" s="18">
        <f t="shared" si="297"/>
        <v>2</v>
      </c>
      <c r="M1147" s="5">
        <f t="shared" si="298"/>
        <v>543</v>
      </c>
      <c r="N1147" s="5">
        <f t="shared" si="299"/>
        <v>882</v>
      </c>
      <c r="O1147" s="5">
        <f t="shared" si="300"/>
        <v>1</v>
      </c>
      <c r="P1147" s="1">
        <f t="shared" si="301"/>
        <v>5</v>
      </c>
      <c r="Q1147" s="1">
        <f t="shared" si="302"/>
        <v>-7.9</v>
      </c>
      <c r="R1147" s="1">
        <f t="shared" si="308"/>
        <v>-5.4000000000005457</v>
      </c>
      <c r="S1147" s="1">
        <f t="shared" si="303"/>
        <v>0</v>
      </c>
      <c r="T1147" s="1">
        <f t="shared" si="307"/>
        <v>13.13</v>
      </c>
      <c r="U1147" s="1">
        <f t="shared" si="306"/>
        <v>-4.8</v>
      </c>
      <c r="V1147" s="1">
        <f t="shared" si="304"/>
        <v>0</v>
      </c>
    </row>
    <row r="1148" spans="1:22" x14ac:dyDescent="0.25">
      <c r="A1148" t="s">
        <v>1159</v>
      </c>
      <c r="B1148" s="17">
        <f t="shared" si="292"/>
        <v>38223</v>
      </c>
      <c r="C1148" s="1">
        <f t="shared" si="293"/>
        <v>-2.8</v>
      </c>
      <c r="D1148" s="1">
        <f t="shared" si="305"/>
        <v>6294.3999999999933</v>
      </c>
      <c r="E1148" s="1"/>
      <c r="F1148" s="1"/>
      <c r="G1148" s="1"/>
      <c r="H1148" s="1"/>
      <c r="I1148" s="5">
        <f t="shared" si="294"/>
        <v>2</v>
      </c>
      <c r="J1148" s="5">
        <f t="shared" si="295"/>
        <v>8</v>
      </c>
      <c r="K1148" s="5">
        <f t="shared" si="296"/>
        <v>2004</v>
      </c>
      <c r="L1148" s="18">
        <f t="shared" si="297"/>
        <v>2</v>
      </c>
      <c r="M1148" s="5">
        <f t="shared" si="298"/>
        <v>675</v>
      </c>
      <c r="N1148" s="5">
        <f t="shared" si="299"/>
        <v>774</v>
      </c>
      <c r="O1148" s="5">
        <f t="shared" si="300"/>
        <v>1</v>
      </c>
      <c r="P1148" s="1">
        <f t="shared" si="301"/>
        <v>4.0999999999999996</v>
      </c>
      <c r="Q1148" s="1">
        <f t="shared" si="302"/>
        <v>-6.9</v>
      </c>
      <c r="R1148" s="1">
        <f t="shared" si="308"/>
        <v>-8.2000000000007276</v>
      </c>
      <c r="S1148" s="1">
        <f t="shared" si="303"/>
        <v>0</v>
      </c>
      <c r="T1148" s="1">
        <f t="shared" si="307"/>
        <v>12.129999999999999</v>
      </c>
      <c r="U1148" s="1">
        <f t="shared" si="306"/>
        <v>-2.8</v>
      </c>
      <c r="V1148" s="1">
        <f t="shared" si="304"/>
        <v>3.8</v>
      </c>
    </row>
    <row r="1149" spans="1:22" x14ac:dyDescent="0.25">
      <c r="A1149" t="s">
        <v>1160</v>
      </c>
      <c r="B1149" s="17">
        <f t="shared" si="292"/>
        <v>38224</v>
      </c>
      <c r="C1149" s="1">
        <f t="shared" si="293"/>
        <v>-0.4</v>
      </c>
      <c r="D1149" s="1">
        <f t="shared" si="305"/>
        <v>6293.9999999999936</v>
      </c>
      <c r="E1149" s="1"/>
      <c r="F1149" s="1"/>
      <c r="G1149" s="1"/>
      <c r="H1149" s="1"/>
      <c r="I1149" s="5">
        <f t="shared" si="294"/>
        <v>3</v>
      </c>
      <c r="J1149" s="5">
        <f t="shared" si="295"/>
        <v>8</v>
      </c>
      <c r="K1149" s="5">
        <f t="shared" si="296"/>
        <v>2004</v>
      </c>
      <c r="L1149" s="18">
        <f t="shared" si="297"/>
        <v>1</v>
      </c>
      <c r="M1149" s="5">
        <f t="shared" si="298"/>
        <v>552</v>
      </c>
      <c r="N1149" s="5">
        <f t="shared" si="299"/>
        <v>705</v>
      </c>
      <c r="O1149" s="5">
        <f t="shared" si="300"/>
        <v>1</v>
      </c>
      <c r="P1149" s="1">
        <f t="shared" si="301"/>
        <v>2.5</v>
      </c>
      <c r="Q1149" s="1">
        <f t="shared" si="302"/>
        <v>-6.25</v>
      </c>
      <c r="R1149" s="1">
        <f t="shared" si="308"/>
        <v>-8.6000000000003638</v>
      </c>
      <c r="S1149" s="1">
        <f t="shared" si="303"/>
        <v>0</v>
      </c>
      <c r="T1149" s="1">
        <f t="shared" si="307"/>
        <v>11.754999999999999</v>
      </c>
      <c r="U1149" s="1">
        <f t="shared" si="306"/>
        <v>-0.4</v>
      </c>
      <c r="V1149" s="1">
        <f t="shared" si="304"/>
        <v>1.05</v>
      </c>
    </row>
    <row r="1150" spans="1:22" x14ac:dyDescent="0.25">
      <c r="A1150" t="s">
        <v>1161</v>
      </c>
      <c r="B1150" s="17">
        <f t="shared" si="292"/>
        <v>38225</v>
      </c>
      <c r="C1150" s="1">
        <f t="shared" si="293"/>
        <v>-4</v>
      </c>
      <c r="D1150" s="1">
        <f t="shared" si="305"/>
        <v>6289.9999999999936</v>
      </c>
      <c r="E1150" s="1"/>
      <c r="F1150" s="1"/>
      <c r="G1150" s="1"/>
      <c r="H1150" s="1"/>
      <c r="I1150" s="5">
        <f t="shared" si="294"/>
        <v>4</v>
      </c>
      <c r="J1150" s="5">
        <f t="shared" si="295"/>
        <v>8</v>
      </c>
      <c r="K1150" s="5">
        <f t="shared" si="296"/>
        <v>2004</v>
      </c>
      <c r="L1150" s="18">
        <f t="shared" si="297"/>
        <v>2</v>
      </c>
      <c r="M1150" s="5">
        <f t="shared" si="298"/>
        <v>786</v>
      </c>
      <c r="N1150" s="5">
        <f t="shared" si="299"/>
        <v>900</v>
      </c>
      <c r="O1150" s="5">
        <f t="shared" si="300"/>
        <v>1</v>
      </c>
      <c r="P1150" s="1">
        <f t="shared" si="301"/>
        <v>6.05</v>
      </c>
      <c r="Q1150" s="1">
        <f t="shared" si="302"/>
        <v>-3.35</v>
      </c>
      <c r="R1150" s="1">
        <f t="shared" si="308"/>
        <v>-12.600000000000364</v>
      </c>
      <c r="S1150" s="1">
        <f t="shared" si="303"/>
        <v>0</v>
      </c>
      <c r="T1150" s="1">
        <f t="shared" si="307"/>
        <v>11.752500000000001</v>
      </c>
      <c r="U1150" s="1">
        <f t="shared" si="306"/>
        <v>-4</v>
      </c>
      <c r="V1150" s="1">
        <f t="shared" si="304"/>
        <v>0</v>
      </c>
    </row>
    <row r="1151" spans="1:22" x14ac:dyDescent="0.25">
      <c r="A1151" t="s">
        <v>1162</v>
      </c>
      <c r="B1151" s="17">
        <f t="shared" si="292"/>
        <v>38226</v>
      </c>
      <c r="C1151" s="1">
        <f t="shared" si="293"/>
        <v>-3.15</v>
      </c>
      <c r="D1151" s="1">
        <f t="shared" si="305"/>
        <v>6286.849999999994</v>
      </c>
      <c r="E1151" s="1"/>
      <c r="F1151" s="1"/>
      <c r="G1151" s="1"/>
      <c r="H1151" s="1"/>
      <c r="I1151" s="5">
        <f t="shared" si="294"/>
        <v>5</v>
      </c>
      <c r="J1151" s="5">
        <f t="shared" si="295"/>
        <v>8</v>
      </c>
      <c r="K1151" s="5">
        <f t="shared" si="296"/>
        <v>2004</v>
      </c>
      <c r="L1151" s="18">
        <f t="shared" si="297"/>
        <v>1</v>
      </c>
      <c r="M1151" s="5">
        <f t="shared" si="298"/>
        <v>522</v>
      </c>
      <c r="N1151" s="5">
        <f t="shared" si="299"/>
        <v>888</v>
      </c>
      <c r="O1151" s="5">
        <f t="shared" si="300"/>
        <v>1</v>
      </c>
      <c r="P1151" s="1">
        <f t="shared" si="301"/>
        <v>1.25</v>
      </c>
      <c r="Q1151" s="1">
        <f t="shared" si="302"/>
        <v>-4.45</v>
      </c>
      <c r="R1151" s="1">
        <f t="shared" si="308"/>
        <v>-15.75</v>
      </c>
      <c r="S1151" s="1">
        <f t="shared" si="303"/>
        <v>0</v>
      </c>
      <c r="T1151" s="1">
        <f t="shared" si="307"/>
        <v>11.27</v>
      </c>
      <c r="U1151" s="1">
        <f t="shared" si="306"/>
        <v>-3.15</v>
      </c>
      <c r="V1151" s="1">
        <f t="shared" si="304"/>
        <v>0</v>
      </c>
    </row>
    <row r="1152" spans="1:22" x14ac:dyDescent="0.25">
      <c r="A1152" t="s">
        <v>1163</v>
      </c>
      <c r="B1152" s="17">
        <f t="shared" si="292"/>
        <v>38229</v>
      </c>
      <c r="C1152" s="1">
        <f t="shared" si="293"/>
        <v>4.05</v>
      </c>
      <c r="D1152" s="1">
        <f t="shared" si="305"/>
        <v>6290.8999999999942</v>
      </c>
      <c r="E1152" s="1"/>
      <c r="F1152" s="1"/>
      <c r="G1152" s="1"/>
      <c r="H1152" s="1"/>
      <c r="I1152" s="5">
        <f t="shared" si="294"/>
        <v>1</v>
      </c>
      <c r="J1152" s="5">
        <f t="shared" si="295"/>
        <v>8</v>
      </c>
      <c r="K1152" s="5">
        <f t="shared" si="296"/>
        <v>2004</v>
      </c>
      <c r="L1152" s="18">
        <f t="shared" si="297"/>
        <v>1</v>
      </c>
      <c r="M1152" s="5">
        <f t="shared" si="298"/>
        <v>900</v>
      </c>
      <c r="N1152" s="5">
        <f t="shared" si="299"/>
        <v>648</v>
      </c>
      <c r="O1152" s="5">
        <f t="shared" si="300"/>
        <v>-1</v>
      </c>
      <c r="P1152" s="1">
        <f t="shared" si="301"/>
        <v>4.5</v>
      </c>
      <c r="Q1152" s="1">
        <f t="shared" si="302"/>
        <v>-1.25</v>
      </c>
      <c r="R1152" s="1">
        <f t="shared" si="308"/>
        <v>-11.699999999999818</v>
      </c>
      <c r="S1152" s="1">
        <f t="shared" si="303"/>
        <v>0</v>
      </c>
      <c r="T1152" s="1">
        <f t="shared" si="307"/>
        <v>11.2325</v>
      </c>
      <c r="U1152" s="1">
        <f t="shared" si="306"/>
        <v>4.05</v>
      </c>
      <c r="V1152" s="1">
        <f t="shared" si="304"/>
        <v>0</v>
      </c>
    </row>
    <row r="1153" spans="1:22" x14ac:dyDescent="0.25">
      <c r="A1153" t="s">
        <v>1164</v>
      </c>
      <c r="B1153" s="17">
        <f t="shared" si="292"/>
        <v>38230</v>
      </c>
      <c r="C1153" s="1">
        <f t="shared" si="293"/>
        <v>1.85</v>
      </c>
      <c r="D1153" s="1">
        <f t="shared" si="305"/>
        <v>6292.7499999999945</v>
      </c>
      <c r="E1153" s="1"/>
      <c r="F1153" s="1"/>
      <c r="G1153" s="1"/>
      <c r="H1153" s="1"/>
      <c r="I1153" s="5">
        <f t="shared" si="294"/>
        <v>2</v>
      </c>
      <c r="J1153" s="5">
        <f t="shared" si="295"/>
        <v>8</v>
      </c>
      <c r="K1153" s="5">
        <f t="shared" si="296"/>
        <v>2004</v>
      </c>
      <c r="L1153" s="18">
        <f t="shared" si="297"/>
        <v>3</v>
      </c>
      <c r="M1153" s="5">
        <f t="shared" si="298"/>
        <v>900</v>
      </c>
      <c r="N1153" s="5">
        <f t="shared" si="299"/>
        <v>612</v>
      </c>
      <c r="O1153" s="5">
        <f t="shared" si="300"/>
        <v>-1</v>
      </c>
      <c r="P1153" s="1">
        <f t="shared" si="301"/>
        <v>2</v>
      </c>
      <c r="Q1153" s="1">
        <f t="shared" si="302"/>
        <v>-13.65</v>
      </c>
      <c r="R1153" s="1">
        <f t="shared" si="308"/>
        <v>-9.8499999999994543</v>
      </c>
      <c r="S1153" s="1">
        <f t="shared" si="303"/>
        <v>0</v>
      </c>
      <c r="T1153" s="1">
        <f t="shared" si="307"/>
        <v>11.27</v>
      </c>
      <c r="U1153" s="1">
        <f t="shared" si="306"/>
        <v>1.85</v>
      </c>
      <c r="V1153" s="1">
        <f t="shared" si="304"/>
        <v>2</v>
      </c>
    </row>
    <row r="1154" spans="1:22" x14ac:dyDescent="0.25">
      <c r="A1154" t="s">
        <v>1165</v>
      </c>
      <c r="B1154" s="17">
        <f t="shared" si="292"/>
        <v>38231</v>
      </c>
      <c r="C1154" s="1">
        <f t="shared" si="293"/>
        <v>2.75</v>
      </c>
      <c r="D1154" s="1">
        <f t="shared" si="305"/>
        <v>6295.4999999999945</v>
      </c>
      <c r="E1154" s="1"/>
      <c r="F1154" s="1"/>
      <c r="G1154" s="1"/>
      <c r="H1154" s="1"/>
      <c r="I1154" s="5">
        <f t="shared" si="294"/>
        <v>3</v>
      </c>
      <c r="J1154" s="5">
        <f t="shared" si="295"/>
        <v>9</v>
      </c>
      <c r="K1154" s="5">
        <f t="shared" si="296"/>
        <v>2004</v>
      </c>
      <c r="L1154" s="18">
        <f t="shared" si="297"/>
        <v>2</v>
      </c>
      <c r="M1154" s="5">
        <f t="shared" si="298"/>
        <v>735</v>
      </c>
      <c r="N1154" s="5">
        <f t="shared" si="299"/>
        <v>525</v>
      </c>
      <c r="O1154" s="5">
        <f t="shared" si="300"/>
        <v>-1</v>
      </c>
      <c r="P1154" s="1">
        <f t="shared" si="301"/>
        <v>6.65</v>
      </c>
      <c r="Q1154" s="1">
        <f t="shared" si="302"/>
        <v>-3.75</v>
      </c>
      <c r="R1154" s="1">
        <f t="shared" si="308"/>
        <v>-7.0999999999994543</v>
      </c>
      <c r="S1154" s="1">
        <f t="shared" si="303"/>
        <v>0</v>
      </c>
      <c r="T1154" s="1">
        <f t="shared" si="307"/>
        <v>10.837500000000002</v>
      </c>
      <c r="U1154" s="1">
        <f t="shared" si="306"/>
        <v>2.75</v>
      </c>
      <c r="V1154" s="1">
        <f t="shared" si="304"/>
        <v>6.65</v>
      </c>
    </row>
    <row r="1155" spans="1:22" x14ac:dyDescent="0.25">
      <c r="A1155" t="s">
        <v>1166</v>
      </c>
      <c r="B1155" s="17">
        <f t="shared" si="292"/>
        <v>38232</v>
      </c>
      <c r="C1155" s="1">
        <f t="shared" si="293"/>
        <v>7.05</v>
      </c>
      <c r="D1155" s="1">
        <f t="shared" si="305"/>
        <v>6302.5499999999947</v>
      </c>
      <c r="E1155" s="1"/>
      <c r="F1155" s="1"/>
      <c r="G1155" s="1"/>
      <c r="H1155" s="1"/>
      <c r="I1155" s="5">
        <f t="shared" si="294"/>
        <v>4</v>
      </c>
      <c r="J1155" s="5">
        <f t="shared" si="295"/>
        <v>9</v>
      </c>
      <c r="K1155" s="5">
        <f t="shared" si="296"/>
        <v>2004</v>
      </c>
      <c r="L1155" s="18">
        <f t="shared" si="297"/>
        <v>1</v>
      </c>
      <c r="M1155" s="5">
        <f t="shared" si="298"/>
        <v>864</v>
      </c>
      <c r="N1155" s="5">
        <f t="shared" si="299"/>
        <v>807</v>
      </c>
      <c r="O1155" s="5">
        <f t="shared" si="300"/>
        <v>-1</v>
      </c>
      <c r="P1155" s="1">
        <f t="shared" si="301"/>
        <v>8.25</v>
      </c>
      <c r="Q1155" s="1">
        <f t="shared" si="302"/>
        <v>-0.25</v>
      </c>
      <c r="R1155" s="1">
        <f t="shared" si="308"/>
        <v>-4.9999999999272404E-2</v>
      </c>
      <c r="S1155" s="1">
        <f t="shared" si="303"/>
        <v>0</v>
      </c>
      <c r="T1155" s="1">
        <f t="shared" si="307"/>
        <v>10.6625</v>
      </c>
      <c r="U1155" s="1">
        <f t="shared" si="306"/>
        <v>7.05</v>
      </c>
      <c r="V1155" s="1">
        <f t="shared" si="304"/>
        <v>8.25</v>
      </c>
    </row>
    <row r="1156" spans="1:22" x14ac:dyDescent="0.25">
      <c r="A1156" t="s">
        <v>1167</v>
      </c>
      <c r="B1156" s="17">
        <f t="shared" si="292"/>
        <v>38233</v>
      </c>
      <c r="C1156" s="1">
        <f t="shared" si="293"/>
        <v>30.55</v>
      </c>
      <c r="D1156" s="1">
        <f t="shared" si="305"/>
        <v>6333.0999999999949</v>
      </c>
      <c r="E1156" s="1"/>
      <c r="F1156" s="1"/>
      <c r="G1156" s="1"/>
      <c r="H1156" s="1"/>
      <c r="I1156" s="5">
        <f t="shared" si="294"/>
        <v>5</v>
      </c>
      <c r="J1156" s="5">
        <f t="shared" si="295"/>
        <v>9</v>
      </c>
      <c r="K1156" s="5">
        <f t="shared" si="296"/>
        <v>2004</v>
      </c>
      <c r="L1156" s="18">
        <f t="shared" si="297"/>
        <v>6</v>
      </c>
      <c r="M1156" s="5">
        <f t="shared" si="298"/>
        <v>738</v>
      </c>
      <c r="N1156" s="5">
        <f t="shared" si="299"/>
        <v>531</v>
      </c>
      <c r="O1156" s="5">
        <f t="shared" si="300"/>
        <v>-1</v>
      </c>
      <c r="P1156" s="1">
        <f t="shared" si="301"/>
        <v>30.55</v>
      </c>
      <c r="Q1156" s="1">
        <f t="shared" si="302"/>
        <v>-15.45</v>
      </c>
      <c r="R1156" s="1">
        <f t="shared" si="308"/>
        <v>0</v>
      </c>
      <c r="S1156" s="1">
        <f t="shared" si="303"/>
        <v>0</v>
      </c>
      <c r="T1156" s="1">
        <f t="shared" si="307"/>
        <v>10.652500000000002</v>
      </c>
      <c r="U1156" s="1">
        <f t="shared" si="306"/>
        <v>30.55</v>
      </c>
      <c r="V1156" s="1">
        <f t="shared" si="304"/>
        <v>29.95</v>
      </c>
    </row>
    <row r="1157" spans="1:22" x14ac:dyDescent="0.25">
      <c r="A1157" t="s">
        <v>1168</v>
      </c>
      <c r="B1157" s="17">
        <f t="shared" si="292"/>
        <v>38237</v>
      </c>
      <c r="C1157" s="1">
        <f t="shared" si="293"/>
        <v>-10.55</v>
      </c>
      <c r="D1157" s="1">
        <f t="shared" si="305"/>
        <v>6322.5499999999947</v>
      </c>
      <c r="E1157" s="1"/>
      <c r="F1157" s="1"/>
      <c r="G1157" s="1"/>
      <c r="H1157" s="1"/>
      <c r="I1157" s="5">
        <f t="shared" si="294"/>
        <v>2</v>
      </c>
      <c r="J1157" s="5">
        <f t="shared" si="295"/>
        <v>9</v>
      </c>
      <c r="K1157" s="5">
        <f t="shared" si="296"/>
        <v>2004</v>
      </c>
      <c r="L1157" s="18">
        <f t="shared" si="297"/>
        <v>2</v>
      </c>
      <c r="M1157" s="5">
        <f t="shared" si="298"/>
        <v>768</v>
      </c>
      <c r="N1157" s="5">
        <f t="shared" si="299"/>
        <v>585</v>
      </c>
      <c r="O1157" s="5">
        <f t="shared" si="300"/>
        <v>-1</v>
      </c>
      <c r="P1157" s="1">
        <f t="shared" si="301"/>
        <v>1.8</v>
      </c>
      <c r="Q1157" s="1">
        <f t="shared" si="302"/>
        <v>-11.7</v>
      </c>
      <c r="R1157" s="1">
        <f t="shared" si="308"/>
        <v>-10.550000000000182</v>
      </c>
      <c r="S1157" s="1">
        <f t="shared" si="303"/>
        <v>0</v>
      </c>
      <c r="T1157" s="1">
        <f t="shared" si="307"/>
        <v>9.9400000000000013</v>
      </c>
      <c r="U1157" s="1">
        <f t="shared" si="306"/>
        <v>-10.55</v>
      </c>
      <c r="V1157" s="1">
        <f t="shared" si="304"/>
        <v>1.8</v>
      </c>
    </row>
    <row r="1158" spans="1:22" x14ac:dyDescent="0.25">
      <c r="A1158" t="s">
        <v>1169</v>
      </c>
      <c r="B1158" s="17">
        <f t="shared" si="292"/>
        <v>38238</v>
      </c>
      <c r="C1158" s="1">
        <f t="shared" si="293"/>
        <v>9.65</v>
      </c>
      <c r="D1158" s="1">
        <f t="shared" si="305"/>
        <v>6332.1999999999944</v>
      </c>
      <c r="E1158" s="1"/>
      <c r="F1158" s="1"/>
      <c r="G1158" s="1"/>
      <c r="H1158" s="1"/>
      <c r="I1158" s="5">
        <f t="shared" si="294"/>
        <v>3</v>
      </c>
      <c r="J1158" s="5">
        <f t="shared" si="295"/>
        <v>9</v>
      </c>
      <c r="K1158" s="5">
        <f t="shared" si="296"/>
        <v>2004</v>
      </c>
      <c r="L1158" s="18">
        <f t="shared" si="297"/>
        <v>2</v>
      </c>
      <c r="M1158" s="5">
        <f t="shared" si="298"/>
        <v>684</v>
      </c>
      <c r="N1158" s="5">
        <f t="shared" si="299"/>
        <v>519</v>
      </c>
      <c r="O1158" s="5">
        <f t="shared" si="300"/>
        <v>-1</v>
      </c>
      <c r="P1158" s="1">
        <f t="shared" si="301"/>
        <v>9.65</v>
      </c>
      <c r="Q1158" s="1">
        <f t="shared" si="302"/>
        <v>-1</v>
      </c>
      <c r="R1158" s="1">
        <f t="shared" si="308"/>
        <v>-0.9000000000005457</v>
      </c>
      <c r="S1158" s="1">
        <f t="shared" si="303"/>
        <v>0</v>
      </c>
      <c r="T1158" s="1">
        <f t="shared" si="307"/>
        <v>10.082500000000003</v>
      </c>
      <c r="U1158" s="1">
        <f t="shared" si="306"/>
        <v>9.65</v>
      </c>
      <c r="V1158" s="1">
        <f t="shared" si="304"/>
        <v>2.25</v>
      </c>
    </row>
    <row r="1159" spans="1:22" x14ac:dyDescent="0.25">
      <c r="A1159" t="s">
        <v>1170</v>
      </c>
      <c r="B1159" s="17">
        <f t="shared" si="292"/>
        <v>38239</v>
      </c>
      <c r="C1159" s="1">
        <f t="shared" si="293"/>
        <v>-6.6</v>
      </c>
      <c r="D1159" s="1">
        <f t="shared" si="305"/>
        <v>6325.599999999994</v>
      </c>
      <c r="E1159" s="1"/>
      <c r="F1159" s="1"/>
      <c r="G1159" s="1"/>
      <c r="H1159" s="1"/>
      <c r="I1159" s="5">
        <f t="shared" si="294"/>
        <v>4</v>
      </c>
      <c r="J1159" s="5">
        <f t="shared" si="295"/>
        <v>9</v>
      </c>
      <c r="K1159" s="5">
        <f t="shared" si="296"/>
        <v>2004</v>
      </c>
      <c r="L1159" s="18">
        <f t="shared" si="297"/>
        <v>2</v>
      </c>
      <c r="M1159" s="5">
        <f t="shared" si="298"/>
        <v>837</v>
      </c>
      <c r="N1159" s="5">
        <f t="shared" si="299"/>
        <v>648</v>
      </c>
      <c r="O1159" s="5">
        <f t="shared" si="300"/>
        <v>-1</v>
      </c>
      <c r="P1159" s="1">
        <f t="shared" si="301"/>
        <v>1.8</v>
      </c>
      <c r="Q1159" s="1">
        <f t="shared" si="302"/>
        <v>-14.7</v>
      </c>
      <c r="R1159" s="1">
        <f t="shared" si="308"/>
        <v>-7.5000000000009095</v>
      </c>
      <c r="S1159" s="1">
        <f t="shared" si="303"/>
        <v>0</v>
      </c>
      <c r="T1159" s="1">
        <f t="shared" si="307"/>
        <v>9.3450000000000024</v>
      </c>
      <c r="U1159" s="1">
        <f t="shared" si="306"/>
        <v>-6.6</v>
      </c>
      <c r="V1159" s="1">
        <f t="shared" si="304"/>
        <v>1.8</v>
      </c>
    </row>
    <row r="1160" spans="1:22" x14ac:dyDescent="0.25">
      <c r="A1160" t="s">
        <v>1171</v>
      </c>
      <c r="B1160" s="17">
        <f t="shared" si="292"/>
        <v>38240</v>
      </c>
      <c r="C1160" s="1">
        <f t="shared" si="293"/>
        <v>-7.2</v>
      </c>
      <c r="D1160" s="1">
        <f t="shared" si="305"/>
        <v>6318.3999999999942</v>
      </c>
      <c r="E1160" s="1"/>
      <c r="F1160" s="1"/>
      <c r="G1160" s="1"/>
      <c r="H1160" s="1"/>
      <c r="I1160" s="5">
        <f t="shared" si="294"/>
        <v>5</v>
      </c>
      <c r="J1160" s="5">
        <f t="shared" si="295"/>
        <v>9</v>
      </c>
      <c r="K1160" s="5">
        <f t="shared" si="296"/>
        <v>2004</v>
      </c>
      <c r="L1160" s="18">
        <f t="shared" si="297"/>
        <v>2</v>
      </c>
      <c r="M1160" s="5">
        <f t="shared" si="298"/>
        <v>531</v>
      </c>
      <c r="N1160" s="5">
        <f t="shared" si="299"/>
        <v>834</v>
      </c>
      <c r="O1160" s="5">
        <f t="shared" si="300"/>
        <v>1</v>
      </c>
      <c r="P1160" s="1">
        <f t="shared" si="301"/>
        <v>5.6</v>
      </c>
      <c r="Q1160" s="1">
        <f t="shared" si="302"/>
        <v>-7.6</v>
      </c>
      <c r="R1160" s="1">
        <f t="shared" si="308"/>
        <v>-14.700000000000728</v>
      </c>
      <c r="S1160" s="1">
        <f t="shared" si="303"/>
        <v>0</v>
      </c>
      <c r="T1160" s="1">
        <f t="shared" si="307"/>
        <v>9.245000000000001</v>
      </c>
      <c r="U1160" s="1">
        <f t="shared" si="306"/>
        <v>-7.2</v>
      </c>
      <c r="V1160" s="1">
        <f t="shared" si="304"/>
        <v>0</v>
      </c>
    </row>
    <row r="1161" spans="1:22" x14ac:dyDescent="0.25">
      <c r="A1161" t="s">
        <v>1172</v>
      </c>
      <c r="B1161" s="17">
        <f t="shared" si="292"/>
        <v>38243</v>
      </c>
      <c r="C1161" s="1">
        <f t="shared" si="293"/>
        <v>-6.15</v>
      </c>
      <c r="D1161" s="1">
        <f t="shared" si="305"/>
        <v>6312.2499999999945</v>
      </c>
      <c r="E1161" s="1"/>
      <c r="F1161" s="1"/>
      <c r="G1161" s="1"/>
      <c r="H1161" s="1"/>
      <c r="I1161" s="5">
        <f t="shared" si="294"/>
        <v>1</v>
      </c>
      <c r="J1161" s="5">
        <f t="shared" si="295"/>
        <v>9</v>
      </c>
      <c r="K1161" s="5">
        <f t="shared" si="296"/>
        <v>2004</v>
      </c>
      <c r="L1161" s="18">
        <f t="shared" si="297"/>
        <v>2</v>
      </c>
      <c r="M1161" s="5">
        <f t="shared" si="298"/>
        <v>876</v>
      </c>
      <c r="N1161" s="5">
        <f t="shared" si="299"/>
        <v>702</v>
      </c>
      <c r="O1161" s="5">
        <f t="shared" si="300"/>
        <v>-1</v>
      </c>
      <c r="P1161" s="1">
        <f t="shared" si="301"/>
        <v>2</v>
      </c>
      <c r="Q1161" s="1">
        <f t="shared" si="302"/>
        <v>-12</v>
      </c>
      <c r="R1161" s="1">
        <f t="shared" si="308"/>
        <v>-20.850000000000364</v>
      </c>
      <c r="S1161" s="1">
        <f t="shared" si="303"/>
        <v>0</v>
      </c>
      <c r="T1161" s="1">
        <f t="shared" si="307"/>
        <v>8.6575000000000024</v>
      </c>
      <c r="U1161" s="1">
        <f t="shared" si="306"/>
        <v>-6.15</v>
      </c>
      <c r="V1161" s="1">
        <f t="shared" si="304"/>
        <v>0</v>
      </c>
    </row>
    <row r="1162" spans="1:22" x14ac:dyDescent="0.25">
      <c r="A1162" t="s">
        <v>1173</v>
      </c>
      <c r="B1162" s="17">
        <f t="shared" si="292"/>
        <v>38244</v>
      </c>
      <c r="C1162" s="1">
        <f t="shared" si="293"/>
        <v>2.35</v>
      </c>
      <c r="D1162" s="1">
        <f t="shared" si="305"/>
        <v>6314.5999999999949</v>
      </c>
      <c r="E1162" s="1"/>
      <c r="F1162" s="1"/>
      <c r="G1162" s="1"/>
      <c r="H1162" s="1"/>
      <c r="I1162" s="5">
        <f t="shared" si="294"/>
        <v>2</v>
      </c>
      <c r="J1162" s="5">
        <f t="shared" si="295"/>
        <v>9</v>
      </c>
      <c r="K1162" s="5">
        <f t="shared" si="296"/>
        <v>2004</v>
      </c>
      <c r="L1162" s="18">
        <f t="shared" si="297"/>
        <v>1</v>
      </c>
      <c r="M1162" s="5">
        <f t="shared" si="298"/>
        <v>726</v>
      </c>
      <c r="N1162" s="5">
        <f t="shared" si="299"/>
        <v>552</v>
      </c>
      <c r="O1162" s="5">
        <f t="shared" si="300"/>
        <v>-1</v>
      </c>
      <c r="P1162" s="1">
        <f t="shared" si="301"/>
        <v>3.3</v>
      </c>
      <c r="Q1162" s="1">
        <f t="shared" si="302"/>
        <v>-1.5</v>
      </c>
      <c r="R1162" s="1">
        <f t="shared" si="308"/>
        <v>-18.5</v>
      </c>
      <c r="S1162" s="1">
        <f t="shared" si="303"/>
        <v>0</v>
      </c>
      <c r="T1162" s="1">
        <f t="shared" si="307"/>
        <v>7.4475000000000007</v>
      </c>
      <c r="U1162" s="1">
        <f t="shared" si="306"/>
        <v>2.35</v>
      </c>
      <c r="V1162" s="1">
        <f t="shared" si="304"/>
        <v>3.3</v>
      </c>
    </row>
    <row r="1163" spans="1:22" x14ac:dyDescent="0.25">
      <c r="A1163" t="s">
        <v>1174</v>
      </c>
      <c r="B1163" s="17">
        <f t="shared" ref="B1163:B1226" si="309">VALUE(LEFT(A1163,10))</f>
        <v>38245</v>
      </c>
      <c r="C1163" s="1">
        <f t="shared" si="293"/>
        <v>-11.3</v>
      </c>
      <c r="D1163" s="1">
        <f t="shared" si="305"/>
        <v>6303.2999999999947</v>
      </c>
      <c r="E1163" s="1"/>
      <c r="F1163" s="1"/>
      <c r="G1163" s="1"/>
      <c r="H1163" s="1"/>
      <c r="I1163" s="5">
        <f t="shared" si="294"/>
        <v>3</v>
      </c>
      <c r="J1163" s="5">
        <f t="shared" si="295"/>
        <v>9</v>
      </c>
      <c r="K1163" s="5">
        <f t="shared" si="296"/>
        <v>2004</v>
      </c>
      <c r="L1163" s="18">
        <f t="shared" si="297"/>
        <v>2</v>
      </c>
      <c r="M1163" s="5">
        <f t="shared" si="298"/>
        <v>516</v>
      </c>
      <c r="N1163" s="5">
        <f t="shared" si="299"/>
        <v>894</v>
      </c>
      <c r="O1163" s="5">
        <f t="shared" si="300"/>
        <v>1</v>
      </c>
      <c r="P1163" s="1">
        <f t="shared" si="301"/>
        <v>0.25</v>
      </c>
      <c r="Q1163" s="1">
        <f t="shared" si="302"/>
        <v>-11.35</v>
      </c>
      <c r="R1163" s="1">
        <f t="shared" si="308"/>
        <v>-29.800000000000182</v>
      </c>
      <c r="S1163" s="1">
        <f t="shared" si="303"/>
        <v>0</v>
      </c>
      <c r="T1163" s="1">
        <f t="shared" si="307"/>
        <v>6.7825000000000006</v>
      </c>
      <c r="U1163" s="1">
        <f t="shared" si="306"/>
        <v>-11.3</v>
      </c>
      <c r="V1163" s="1">
        <f t="shared" si="304"/>
        <v>0</v>
      </c>
    </row>
    <row r="1164" spans="1:22" x14ac:dyDescent="0.25">
      <c r="A1164" t="s">
        <v>1175</v>
      </c>
      <c r="B1164" s="17">
        <f t="shared" si="309"/>
        <v>38246</v>
      </c>
      <c r="C1164" s="1">
        <f t="shared" ref="C1164:C1227" si="310">VALUE(MID($A1164,11,10))</f>
        <v>-2.5499999999999998</v>
      </c>
      <c r="D1164" s="1">
        <f t="shared" si="305"/>
        <v>6300.7499999999945</v>
      </c>
      <c r="E1164" s="1"/>
      <c r="F1164" s="1"/>
      <c r="G1164" s="1"/>
      <c r="H1164" s="1"/>
      <c r="I1164" s="5">
        <f t="shared" ref="I1164:I1227" si="311">WEEKDAY(B1164,2)</f>
        <v>4</v>
      </c>
      <c r="J1164" s="5">
        <f t="shared" ref="J1164:J1227" si="312">MONTH(B1164)</f>
        <v>9</v>
      </c>
      <c r="K1164" s="5">
        <f t="shared" ref="K1164:K1227" si="313">YEAR(B1164)</f>
        <v>2004</v>
      </c>
      <c r="L1164" s="18">
        <f t="shared" ref="L1164:L1227" si="314">VALUE(MID($A1164,31,10))</f>
        <v>2</v>
      </c>
      <c r="M1164" s="5">
        <f t="shared" ref="M1164:M1227" si="315">VALUE(MID($A1164,71,10))</f>
        <v>543</v>
      </c>
      <c r="N1164" s="5">
        <f t="shared" ref="N1164:N1227" si="316">VALUE(MID($A1164,81,10))</f>
        <v>858</v>
      </c>
      <c r="O1164" s="5">
        <f t="shared" ref="O1164:O1227" si="317">IF(M1164&lt;N1164,1,IF(N1164&lt;M1164,-1,0))</f>
        <v>1</v>
      </c>
      <c r="P1164" s="1">
        <f t="shared" ref="P1164:P1227" si="318">VALUE(MID($A1164,41,10))</f>
        <v>0.05</v>
      </c>
      <c r="Q1164" s="1">
        <f t="shared" ref="Q1164:Q1227" si="319">VALUE(MID($A1164,51,10))</f>
        <v>-4.0999999999999996</v>
      </c>
      <c r="R1164" s="1">
        <f t="shared" si="308"/>
        <v>-32.350000000000364</v>
      </c>
      <c r="S1164" s="1">
        <f t="shared" ref="S1164:S1227" si="320">IF(AND(J1164=$S$2,K1164=$S$3),C1164,0)</f>
        <v>0</v>
      </c>
      <c r="T1164" s="1">
        <f t="shared" si="307"/>
        <v>5.7049999999999992</v>
      </c>
      <c r="U1164" s="1">
        <f t="shared" si="306"/>
        <v>-2.5499999999999998</v>
      </c>
      <c r="V1164" s="1">
        <f t="shared" ref="V1164:V1227" si="321">VALUE(MID($A1164,101,10))</f>
        <v>0</v>
      </c>
    </row>
    <row r="1165" spans="1:22" x14ac:dyDescent="0.25">
      <c r="A1165" t="s">
        <v>1176</v>
      </c>
      <c r="B1165" s="17">
        <f t="shared" si="309"/>
        <v>38247</v>
      </c>
      <c r="C1165" s="1">
        <f t="shared" si="310"/>
        <v>-2.95</v>
      </c>
      <c r="D1165" s="1">
        <f t="shared" ref="D1165:D1228" si="322">D1164+C1165</f>
        <v>6297.7999999999947</v>
      </c>
      <c r="E1165" s="1"/>
      <c r="F1165" s="1"/>
      <c r="G1165" s="1"/>
      <c r="H1165" s="1"/>
      <c r="I1165" s="5">
        <f t="shared" si="311"/>
        <v>5</v>
      </c>
      <c r="J1165" s="5">
        <f t="shared" si="312"/>
        <v>9</v>
      </c>
      <c r="K1165" s="5">
        <f t="shared" si="313"/>
        <v>2004</v>
      </c>
      <c r="L1165" s="18">
        <f t="shared" si="314"/>
        <v>2</v>
      </c>
      <c r="M1165" s="5">
        <f t="shared" si="315"/>
        <v>585</v>
      </c>
      <c r="N1165" s="5">
        <f t="shared" si="316"/>
        <v>831</v>
      </c>
      <c r="O1165" s="5">
        <f t="shared" si="317"/>
        <v>1</v>
      </c>
      <c r="P1165" s="1">
        <f t="shared" si="318"/>
        <v>5.35</v>
      </c>
      <c r="Q1165" s="1">
        <f t="shared" si="319"/>
        <v>-4.0999999999999996</v>
      </c>
      <c r="R1165" s="1">
        <f t="shared" si="308"/>
        <v>-35.300000000000182</v>
      </c>
      <c r="S1165" s="1">
        <f t="shared" si="320"/>
        <v>0</v>
      </c>
      <c r="T1165" s="1">
        <f t="shared" si="307"/>
        <v>5.2099999999999991</v>
      </c>
      <c r="U1165" s="1">
        <f t="shared" ref="U1165:U1228" si="323">IF(AND(P1165&gt;$T$7*T1164,M1165&lt;N1165,C1165&lt;=0),0,C1165)</f>
        <v>-2.95</v>
      </c>
      <c r="V1165" s="1">
        <f t="shared" si="321"/>
        <v>4.05</v>
      </c>
    </row>
    <row r="1166" spans="1:22" x14ac:dyDescent="0.25">
      <c r="A1166" t="s">
        <v>1177</v>
      </c>
      <c r="B1166" s="17">
        <f t="shared" si="309"/>
        <v>38250</v>
      </c>
      <c r="C1166" s="1">
        <f t="shared" si="310"/>
        <v>0</v>
      </c>
      <c r="D1166" s="1">
        <f t="shared" si="322"/>
        <v>6297.7999999999947</v>
      </c>
      <c r="E1166" s="1"/>
      <c r="F1166" s="1"/>
      <c r="G1166" s="1"/>
      <c r="H1166" s="1"/>
      <c r="I1166" s="5">
        <f t="shared" si="311"/>
        <v>1</v>
      </c>
      <c r="J1166" s="5">
        <f t="shared" si="312"/>
        <v>9</v>
      </c>
      <c r="K1166" s="5">
        <f t="shared" si="313"/>
        <v>2004</v>
      </c>
      <c r="L1166" s="18">
        <f t="shared" si="314"/>
        <v>0</v>
      </c>
      <c r="M1166" s="5">
        <f t="shared" si="315"/>
        <v>915</v>
      </c>
      <c r="N1166" s="5">
        <f t="shared" si="316"/>
        <v>915</v>
      </c>
      <c r="O1166" s="5">
        <f t="shared" si="317"/>
        <v>0</v>
      </c>
      <c r="P1166" s="1">
        <f t="shared" si="318"/>
        <v>0</v>
      </c>
      <c r="Q1166" s="1">
        <f t="shared" si="319"/>
        <v>0</v>
      </c>
      <c r="R1166" s="1">
        <f t="shared" si="308"/>
        <v>-35.300000000000182</v>
      </c>
      <c r="S1166" s="1">
        <f t="shared" si="320"/>
        <v>0</v>
      </c>
      <c r="T1166" s="1">
        <f t="shared" si="307"/>
        <v>5.0324999999999989</v>
      </c>
      <c r="U1166" s="1">
        <f t="shared" si="323"/>
        <v>0</v>
      </c>
      <c r="V1166" s="1">
        <f t="shared" si="321"/>
        <v>0</v>
      </c>
    </row>
    <row r="1167" spans="1:22" x14ac:dyDescent="0.25">
      <c r="A1167" t="s">
        <v>1178</v>
      </c>
      <c r="B1167" s="17">
        <f t="shared" si="309"/>
        <v>38251</v>
      </c>
      <c r="C1167" s="1">
        <f t="shared" si="310"/>
        <v>2.95</v>
      </c>
      <c r="D1167" s="1">
        <f t="shared" si="322"/>
        <v>6300.7499999999945</v>
      </c>
      <c r="E1167" s="1"/>
      <c r="F1167" s="1"/>
      <c r="G1167" s="1"/>
      <c r="H1167" s="1"/>
      <c r="I1167" s="5">
        <f t="shared" si="311"/>
        <v>2</v>
      </c>
      <c r="J1167" s="5">
        <f t="shared" si="312"/>
        <v>9</v>
      </c>
      <c r="K1167" s="5">
        <f t="shared" si="313"/>
        <v>2004</v>
      </c>
      <c r="L1167" s="18">
        <f t="shared" si="314"/>
        <v>2</v>
      </c>
      <c r="M1167" s="5">
        <f t="shared" si="315"/>
        <v>852</v>
      </c>
      <c r="N1167" s="5">
        <f t="shared" si="316"/>
        <v>744</v>
      </c>
      <c r="O1167" s="5">
        <f t="shared" si="317"/>
        <v>-1</v>
      </c>
      <c r="P1167" s="1">
        <f t="shared" si="318"/>
        <v>6.15</v>
      </c>
      <c r="Q1167" s="1">
        <f t="shared" si="319"/>
        <v>-0.6</v>
      </c>
      <c r="R1167" s="1">
        <f t="shared" si="308"/>
        <v>-32.350000000000364</v>
      </c>
      <c r="S1167" s="1">
        <f t="shared" si="320"/>
        <v>0</v>
      </c>
      <c r="T1167" s="1">
        <f t="shared" si="307"/>
        <v>5.089999999999999</v>
      </c>
      <c r="U1167" s="1">
        <f t="shared" si="323"/>
        <v>2.95</v>
      </c>
      <c r="V1167" s="1">
        <f t="shared" si="321"/>
        <v>6.15</v>
      </c>
    </row>
    <row r="1168" spans="1:22" x14ac:dyDescent="0.25">
      <c r="A1168" t="s">
        <v>1179</v>
      </c>
      <c r="B1168" s="17">
        <f t="shared" si="309"/>
        <v>38252</v>
      </c>
      <c r="C1168" s="1">
        <f t="shared" si="310"/>
        <v>13.15</v>
      </c>
      <c r="D1168" s="1">
        <f t="shared" si="322"/>
        <v>6313.8999999999942</v>
      </c>
      <c r="E1168" s="1"/>
      <c r="F1168" s="1"/>
      <c r="G1168" s="1"/>
      <c r="H1168" s="1"/>
      <c r="I1168" s="5">
        <f t="shared" si="311"/>
        <v>3</v>
      </c>
      <c r="J1168" s="5">
        <f t="shared" si="312"/>
        <v>9</v>
      </c>
      <c r="K1168" s="5">
        <f t="shared" si="313"/>
        <v>2004</v>
      </c>
      <c r="L1168" s="18">
        <f t="shared" si="314"/>
        <v>2</v>
      </c>
      <c r="M1168" s="5">
        <f t="shared" si="315"/>
        <v>873</v>
      </c>
      <c r="N1168" s="5">
        <f t="shared" si="316"/>
        <v>522</v>
      </c>
      <c r="O1168" s="5">
        <f t="shared" si="317"/>
        <v>-1</v>
      </c>
      <c r="P1168" s="1">
        <f t="shared" si="318"/>
        <v>15.55</v>
      </c>
      <c r="Q1168" s="1">
        <f t="shared" si="319"/>
        <v>-2.95</v>
      </c>
      <c r="R1168" s="1">
        <f t="shared" si="308"/>
        <v>-19.200000000000728</v>
      </c>
      <c r="S1168" s="1">
        <f t="shared" si="320"/>
        <v>0</v>
      </c>
      <c r="T1168" s="1">
        <f t="shared" si="307"/>
        <v>5.6624999999999996</v>
      </c>
      <c r="U1168" s="1">
        <f t="shared" si="323"/>
        <v>13.15</v>
      </c>
      <c r="V1168" s="1">
        <f t="shared" si="321"/>
        <v>0</v>
      </c>
    </row>
    <row r="1169" spans="1:22" x14ac:dyDescent="0.25">
      <c r="A1169" t="s">
        <v>1180</v>
      </c>
      <c r="B1169" s="17">
        <f t="shared" si="309"/>
        <v>38253</v>
      </c>
      <c r="C1169" s="1">
        <f t="shared" si="310"/>
        <v>-16.350000000000001</v>
      </c>
      <c r="D1169" s="1">
        <f t="shared" si="322"/>
        <v>6297.5499999999938</v>
      </c>
      <c r="E1169" s="1"/>
      <c r="F1169" s="1"/>
      <c r="G1169" s="1"/>
      <c r="H1169" s="1"/>
      <c r="I1169" s="5">
        <f t="shared" si="311"/>
        <v>4</v>
      </c>
      <c r="J1169" s="5">
        <f t="shared" si="312"/>
        <v>9</v>
      </c>
      <c r="K1169" s="5">
        <f t="shared" si="313"/>
        <v>2004</v>
      </c>
      <c r="L1169" s="18">
        <f t="shared" si="314"/>
        <v>6</v>
      </c>
      <c r="M1169" s="5">
        <f t="shared" si="315"/>
        <v>561</v>
      </c>
      <c r="N1169" s="5">
        <f t="shared" si="316"/>
        <v>813</v>
      </c>
      <c r="O1169" s="5">
        <f t="shared" si="317"/>
        <v>1</v>
      </c>
      <c r="P1169" s="1">
        <f t="shared" si="318"/>
        <v>8.5</v>
      </c>
      <c r="Q1169" s="1">
        <f t="shared" si="319"/>
        <v>-24.7</v>
      </c>
      <c r="R1169" s="1">
        <f t="shared" si="308"/>
        <v>-35.550000000001091</v>
      </c>
      <c r="S1169" s="1">
        <f t="shared" si="320"/>
        <v>0</v>
      </c>
      <c r="T1169" s="1">
        <f t="shared" si="307"/>
        <v>5.9624999999999995</v>
      </c>
      <c r="U1169" s="1">
        <f t="shared" si="323"/>
        <v>0</v>
      </c>
      <c r="V1169" s="1">
        <f t="shared" si="321"/>
        <v>0</v>
      </c>
    </row>
    <row r="1170" spans="1:22" x14ac:dyDescent="0.25">
      <c r="A1170" t="s">
        <v>1181</v>
      </c>
      <c r="B1170" s="17">
        <f t="shared" si="309"/>
        <v>38254</v>
      </c>
      <c r="C1170" s="1">
        <f t="shared" si="310"/>
        <v>-7.85</v>
      </c>
      <c r="D1170" s="1">
        <f t="shared" si="322"/>
        <v>6289.6999999999935</v>
      </c>
      <c r="E1170" s="1"/>
      <c r="F1170" s="1"/>
      <c r="G1170" s="1"/>
      <c r="H1170" s="1"/>
      <c r="I1170" s="5">
        <f t="shared" si="311"/>
        <v>5</v>
      </c>
      <c r="J1170" s="5">
        <f t="shared" si="312"/>
        <v>9</v>
      </c>
      <c r="K1170" s="5">
        <f t="shared" si="313"/>
        <v>2004</v>
      </c>
      <c r="L1170" s="18">
        <f t="shared" si="314"/>
        <v>2</v>
      </c>
      <c r="M1170" s="5">
        <f t="shared" si="315"/>
        <v>516</v>
      </c>
      <c r="N1170" s="5">
        <f t="shared" si="316"/>
        <v>684</v>
      </c>
      <c r="O1170" s="5">
        <f t="shared" si="317"/>
        <v>1</v>
      </c>
      <c r="P1170" s="1">
        <f t="shared" si="318"/>
        <v>0.25</v>
      </c>
      <c r="Q1170" s="1">
        <f t="shared" si="319"/>
        <v>-9.9499999999999993</v>
      </c>
      <c r="R1170" s="1">
        <f t="shared" si="308"/>
        <v>-43.400000000001455</v>
      </c>
      <c r="S1170" s="1">
        <f t="shared" si="320"/>
        <v>0</v>
      </c>
      <c r="T1170" s="1">
        <f t="shared" si="307"/>
        <v>5.6724999999999994</v>
      </c>
      <c r="U1170" s="1">
        <f t="shared" si="323"/>
        <v>-7.85</v>
      </c>
      <c r="V1170" s="1">
        <f t="shared" si="321"/>
        <v>0</v>
      </c>
    </row>
    <row r="1171" spans="1:22" x14ac:dyDescent="0.25">
      <c r="A1171" t="s">
        <v>1182</v>
      </c>
      <c r="B1171" s="17">
        <f t="shared" si="309"/>
        <v>38257</v>
      </c>
      <c r="C1171" s="1">
        <f t="shared" si="310"/>
        <v>-0.45</v>
      </c>
      <c r="D1171" s="1">
        <f t="shared" si="322"/>
        <v>6289.2499999999936</v>
      </c>
      <c r="E1171" s="1"/>
      <c r="F1171" s="1"/>
      <c r="G1171" s="1"/>
      <c r="H1171" s="1"/>
      <c r="I1171" s="5">
        <f t="shared" si="311"/>
        <v>1</v>
      </c>
      <c r="J1171" s="5">
        <f t="shared" si="312"/>
        <v>9</v>
      </c>
      <c r="K1171" s="5">
        <f t="shared" si="313"/>
        <v>2004</v>
      </c>
      <c r="L1171" s="18">
        <f t="shared" si="314"/>
        <v>1</v>
      </c>
      <c r="M1171" s="5">
        <f t="shared" si="315"/>
        <v>897</v>
      </c>
      <c r="N1171" s="5">
        <f t="shared" si="316"/>
        <v>849</v>
      </c>
      <c r="O1171" s="5">
        <f t="shared" si="317"/>
        <v>-1</v>
      </c>
      <c r="P1171" s="1">
        <f t="shared" si="318"/>
        <v>1.5</v>
      </c>
      <c r="Q1171" s="1">
        <f t="shared" si="319"/>
        <v>-2.75</v>
      </c>
      <c r="R1171" s="1">
        <f t="shared" si="308"/>
        <v>-43.850000000001273</v>
      </c>
      <c r="S1171" s="1">
        <f t="shared" si="320"/>
        <v>0</v>
      </c>
      <c r="T1171" s="1">
        <f t="shared" si="307"/>
        <v>5.6849999999999996</v>
      </c>
      <c r="U1171" s="1">
        <f t="shared" si="323"/>
        <v>-0.45</v>
      </c>
      <c r="V1171" s="1">
        <f t="shared" si="321"/>
        <v>0</v>
      </c>
    </row>
    <row r="1172" spans="1:22" x14ac:dyDescent="0.25">
      <c r="A1172" t="s">
        <v>1183</v>
      </c>
      <c r="B1172" s="17">
        <f t="shared" si="309"/>
        <v>38258</v>
      </c>
      <c r="C1172" s="1">
        <f t="shared" si="310"/>
        <v>2.65</v>
      </c>
      <c r="D1172" s="1">
        <f t="shared" si="322"/>
        <v>6291.8999999999933</v>
      </c>
      <c r="E1172" s="1"/>
      <c r="F1172" s="1"/>
      <c r="G1172" s="1"/>
      <c r="H1172" s="1"/>
      <c r="I1172" s="5">
        <f t="shared" si="311"/>
        <v>2</v>
      </c>
      <c r="J1172" s="5">
        <f t="shared" si="312"/>
        <v>9</v>
      </c>
      <c r="K1172" s="5">
        <f t="shared" si="313"/>
        <v>2004</v>
      </c>
      <c r="L1172" s="18">
        <f t="shared" si="314"/>
        <v>2</v>
      </c>
      <c r="M1172" s="5">
        <f t="shared" si="315"/>
        <v>555</v>
      </c>
      <c r="N1172" s="5">
        <f t="shared" si="316"/>
        <v>585</v>
      </c>
      <c r="O1172" s="5">
        <f t="shared" si="317"/>
        <v>1</v>
      </c>
      <c r="P1172" s="1">
        <f t="shared" si="318"/>
        <v>3.55</v>
      </c>
      <c r="Q1172" s="1">
        <f t="shared" si="319"/>
        <v>-3.9</v>
      </c>
      <c r="R1172" s="1">
        <f t="shared" si="308"/>
        <v>-41.200000000001637</v>
      </c>
      <c r="S1172" s="1">
        <f t="shared" si="320"/>
        <v>0</v>
      </c>
      <c r="T1172" s="1">
        <f t="shared" si="307"/>
        <v>5.6374999999999993</v>
      </c>
      <c r="U1172" s="1">
        <f t="shared" si="323"/>
        <v>2.65</v>
      </c>
      <c r="V1172" s="1">
        <f t="shared" si="321"/>
        <v>2.1</v>
      </c>
    </row>
    <row r="1173" spans="1:22" x14ac:dyDescent="0.25">
      <c r="A1173" t="s">
        <v>1184</v>
      </c>
      <c r="B1173" s="17">
        <f t="shared" si="309"/>
        <v>38259</v>
      </c>
      <c r="C1173" s="1">
        <f t="shared" si="310"/>
        <v>-14</v>
      </c>
      <c r="D1173" s="1">
        <f t="shared" si="322"/>
        <v>6277.8999999999933</v>
      </c>
      <c r="E1173" s="1"/>
      <c r="F1173" s="1"/>
      <c r="G1173" s="1"/>
      <c r="H1173" s="1"/>
      <c r="I1173" s="5">
        <f t="shared" si="311"/>
        <v>3</v>
      </c>
      <c r="J1173" s="5">
        <f t="shared" si="312"/>
        <v>9</v>
      </c>
      <c r="K1173" s="5">
        <f t="shared" si="313"/>
        <v>2004</v>
      </c>
      <c r="L1173" s="18">
        <f t="shared" si="314"/>
        <v>3</v>
      </c>
      <c r="M1173" s="5">
        <f t="shared" si="315"/>
        <v>915</v>
      </c>
      <c r="N1173" s="5">
        <f t="shared" si="316"/>
        <v>900</v>
      </c>
      <c r="O1173" s="5">
        <f t="shared" si="317"/>
        <v>-1</v>
      </c>
      <c r="P1173" s="1">
        <f t="shared" si="318"/>
        <v>0</v>
      </c>
      <c r="Q1173" s="1">
        <f t="shared" si="319"/>
        <v>-13.65</v>
      </c>
      <c r="R1173" s="1">
        <f t="shared" si="308"/>
        <v>-55.200000000001637</v>
      </c>
      <c r="S1173" s="1">
        <f t="shared" si="320"/>
        <v>0</v>
      </c>
      <c r="T1173" s="1">
        <f t="shared" si="307"/>
        <v>5.5374999999999996</v>
      </c>
      <c r="U1173" s="1">
        <f t="shared" si="323"/>
        <v>-14</v>
      </c>
      <c r="V1173" s="1">
        <f t="shared" si="321"/>
        <v>0</v>
      </c>
    </row>
    <row r="1174" spans="1:22" x14ac:dyDescent="0.25">
      <c r="A1174" t="s">
        <v>1185</v>
      </c>
      <c r="B1174" s="17">
        <f t="shared" si="309"/>
        <v>38260</v>
      </c>
      <c r="C1174" s="1">
        <f t="shared" si="310"/>
        <v>7.15</v>
      </c>
      <c r="D1174" s="1">
        <f t="shared" si="322"/>
        <v>6285.0499999999929</v>
      </c>
      <c r="E1174" s="1"/>
      <c r="F1174" s="1"/>
      <c r="G1174" s="1"/>
      <c r="H1174" s="1"/>
      <c r="I1174" s="5">
        <f t="shared" si="311"/>
        <v>4</v>
      </c>
      <c r="J1174" s="5">
        <f t="shared" si="312"/>
        <v>9</v>
      </c>
      <c r="K1174" s="5">
        <f t="shared" si="313"/>
        <v>2004</v>
      </c>
      <c r="L1174" s="18">
        <f t="shared" si="314"/>
        <v>1</v>
      </c>
      <c r="M1174" s="5">
        <f t="shared" si="315"/>
        <v>846</v>
      </c>
      <c r="N1174" s="5">
        <f t="shared" si="316"/>
        <v>516</v>
      </c>
      <c r="O1174" s="5">
        <f t="shared" si="317"/>
        <v>-1</v>
      </c>
      <c r="P1174" s="1">
        <f t="shared" si="318"/>
        <v>9.35</v>
      </c>
      <c r="Q1174" s="1">
        <f t="shared" si="319"/>
        <v>-1</v>
      </c>
      <c r="R1174" s="1">
        <f t="shared" si="308"/>
        <v>-48.050000000002001</v>
      </c>
      <c r="S1174" s="1">
        <f t="shared" si="320"/>
        <v>0</v>
      </c>
      <c r="T1174" s="1">
        <f t="shared" si="307"/>
        <v>5.6724999999999985</v>
      </c>
      <c r="U1174" s="1">
        <f t="shared" si="323"/>
        <v>7.15</v>
      </c>
      <c r="V1174" s="1">
        <f t="shared" si="321"/>
        <v>9.35</v>
      </c>
    </row>
    <row r="1175" spans="1:22" x14ac:dyDescent="0.25">
      <c r="A1175" t="s">
        <v>1186</v>
      </c>
      <c r="B1175" s="17">
        <f t="shared" si="309"/>
        <v>38261</v>
      </c>
      <c r="C1175" s="1">
        <f t="shared" si="310"/>
        <v>-7</v>
      </c>
      <c r="D1175" s="1">
        <f t="shared" si="322"/>
        <v>6278.0499999999929</v>
      </c>
      <c r="E1175" s="1"/>
      <c r="F1175" s="1"/>
      <c r="G1175" s="1"/>
      <c r="H1175" s="1"/>
      <c r="I1175" s="5">
        <f t="shared" si="311"/>
        <v>5</v>
      </c>
      <c r="J1175" s="5">
        <f t="shared" si="312"/>
        <v>10</v>
      </c>
      <c r="K1175" s="5">
        <f t="shared" si="313"/>
        <v>2004</v>
      </c>
      <c r="L1175" s="18">
        <f t="shared" si="314"/>
        <v>3</v>
      </c>
      <c r="M1175" s="5">
        <f t="shared" si="315"/>
        <v>516</v>
      </c>
      <c r="N1175" s="5">
        <f t="shared" si="316"/>
        <v>792</v>
      </c>
      <c r="O1175" s="5">
        <f t="shared" si="317"/>
        <v>1</v>
      </c>
      <c r="P1175" s="1">
        <f t="shared" si="318"/>
        <v>0.5</v>
      </c>
      <c r="Q1175" s="1">
        <f t="shared" si="319"/>
        <v>-18.149999999999999</v>
      </c>
      <c r="R1175" s="1">
        <f t="shared" si="308"/>
        <v>-55.050000000002001</v>
      </c>
      <c r="S1175" s="1">
        <f t="shared" si="320"/>
        <v>0</v>
      </c>
      <c r="T1175" s="1">
        <f t="shared" si="307"/>
        <v>5.2849999999999993</v>
      </c>
      <c r="U1175" s="1">
        <f t="shared" si="323"/>
        <v>-7</v>
      </c>
      <c r="V1175" s="1">
        <f t="shared" si="321"/>
        <v>0</v>
      </c>
    </row>
    <row r="1176" spans="1:22" x14ac:dyDescent="0.25">
      <c r="A1176" t="s">
        <v>1187</v>
      </c>
      <c r="B1176" s="17">
        <f t="shared" si="309"/>
        <v>38264</v>
      </c>
      <c r="C1176" s="1">
        <f t="shared" si="310"/>
        <v>21.9</v>
      </c>
      <c r="D1176" s="1">
        <f t="shared" si="322"/>
        <v>6299.9499999999925</v>
      </c>
      <c r="E1176" s="1"/>
      <c r="F1176" s="1"/>
      <c r="G1176" s="1"/>
      <c r="H1176" s="1"/>
      <c r="I1176" s="5">
        <f t="shared" si="311"/>
        <v>1</v>
      </c>
      <c r="J1176" s="5">
        <f t="shared" si="312"/>
        <v>10</v>
      </c>
      <c r="K1176" s="5">
        <f t="shared" si="313"/>
        <v>2004</v>
      </c>
      <c r="L1176" s="18">
        <f t="shared" si="314"/>
        <v>6</v>
      </c>
      <c r="M1176" s="5">
        <f t="shared" si="315"/>
        <v>888</v>
      </c>
      <c r="N1176" s="5">
        <f t="shared" si="316"/>
        <v>555</v>
      </c>
      <c r="O1176" s="5">
        <f t="shared" si="317"/>
        <v>-1</v>
      </c>
      <c r="P1176" s="1">
        <f t="shared" si="318"/>
        <v>22.85</v>
      </c>
      <c r="Q1176" s="1">
        <f t="shared" si="319"/>
        <v>-8.75</v>
      </c>
      <c r="R1176" s="1">
        <f t="shared" si="308"/>
        <v>-33.150000000002365</v>
      </c>
      <c r="S1176" s="1">
        <f t="shared" si="320"/>
        <v>0</v>
      </c>
      <c r="T1176" s="1">
        <f t="shared" si="307"/>
        <v>4.9000000000000004</v>
      </c>
      <c r="U1176" s="1">
        <f t="shared" si="323"/>
        <v>21.9</v>
      </c>
      <c r="V1176" s="1">
        <f t="shared" si="321"/>
        <v>12.2</v>
      </c>
    </row>
    <row r="1177" spans="1:22" x14ac:dyDescent="0.25">
      <c r="A1177" t="s">
        <v>1188</v>
      </c>
      <c r="B1177" s="17">
        <f t="shared" si="309"/>
        <v>38265</v>
      </c>
      <c r="C1177" s="1">
        <f t="shared" si="310"/>
        <v>-0.85</v>
      </c>
      <c r="D1177" s="1">
        <f t="shared" si="322"/>
        <v>6299.0999999999922</v>
      </c>
      <c r="E1177" s="1"/>
      <c r="F1177" s="1"/>
      <c r="G1177" s="1"/>
      <c r="H1177" s="1"/>
      <c r="I1177" s="5">
        <f t="shared" si="311"/>
        <v>2</v>
      </c>
      <c r="J1177" s="5">
        <f t="shared" si="312"/>
        <v>10</v>
      </c>
      <c r="K1177" s="5">
        <f t="shared" si="313"/>
        <v>2004</v>
      </c>
      <c r="L1177" s="18">
        <f t="shared" si="314"/>
        <v>1</v>
      </c>
      <c r="M1177" s="5">
        <f t="shared" si="315"/>
        <v>696</v>
      </c>
      <c r="N1177" s="5">
        <f t="shared" si="316"/>
        <v>894</v>
      </c>
      <c r="O1177" s="5">
        <f t="shared" si="317"/>
        <v>1</v>
      </c>
      <c r="P1177" s="1">
        <f t="shared" si="318"/>
        <v>3.55</v>
      </c>
      <c r="Q1177" s="1">
        <f t="shared" si="319"/>
        <v>-0.65</v>
      </c>
      <c r="R1177" s="1">
        <f t="shared" si="308"/>
        <v>-34.000000000002728</v>
      </c>
      <c r="S1177" s="1">
        <f t="shared" si="320"/>
        <v>0</v>
      </c>
      <c r="T1177" s="1">
        <f t="shared" si="307"/>
        <v>4.9874999999999989</v>
      </c>
      <c r="U1177" s="1">
        <f t="shared" si="323"/>
        <v>-0.85</v>
      </c>
      <c r="V1177" s="1">
        <f t="shared" si="321"/>
        <v>3.5</v>
      </c>
    </row>
    <row r="1178" spans="1:22" x14ac:dyDescent="0.25">
      <c r="A1178" t="s">
        <v>1189</v>
      </c>
      <c r="B1178" s="17">
        <f t="shared" si="309"/>
        <v>38266</v>
      </c>
      <c r="C1178" s="1">
        <f t="shared" si="310"/>
        <v>11.1</v>
      </c>
      <c r="D1178" s="1">
        <f t="shared" si="322"/>
        <v>6310.1999999999925</v>
      </c>
      <c r="E1178" s="1"/>
      <c r="F1178" s="1"/>
      <c r="G1178" s="1"/>
      <c r="H1178" s="1"/>
      <c r="I1178" s="5">
        <f t="shared" si="311"/>
        <v>3</v>
      </c>
      <c r="J1178" s="5">
        <f t="shared" si="312"/>
        <v>10</v>
      </c>
      <c r="K1178" s="5">
        <f t="shared" si="313"/>
        <v>2004</v>
      </c>
      <c r="L1178" s="18">
        <f t="shared" si="314"/>
        <v>2</v>
      </c>
      <c r="M1178" s="5">
        <f t="shared" si="315"/>
        <v>900</v>
      </c>
      <c r="N1178" s="5">
        <f t="shared" si="316"/>
        <v>546</v>
      </c>
      <c r="O1178" s="5">
        <f t="shared" si="317"/>
        <v>-1</v>
      </c>
      <c r="P1178" s="1">
        <f t="shared" si="318"/>
        <v>11.75</v>
      </c>
      <c r="Q1178" s="1">
        <f t="shared" si="319"/>
        <v>-1.25</v>
      </c>
      <c r="R1178" s="1">
        <f t="shared" si="308"/>
        <v>-22.000000000001819</v>
      </c>
      <c r="S1178" s="1">
        <f t="shared" si="320"/>
        <v>0</v>
      </c>
      <c r="T1178" s="1">
        <f t="shared" si="307"/>
        <v>5.0924999999999994</v>
      </c>
      <c r="U1178" s="1">
        <f t="shared" si="323"/>
        <v>11.1</v>
      </c>
      <c r="V1178" s="1">
        <f t="shared" si="321"/>
        <v>11.75</v>
      </c>
    </row>
    <row r="1179" spans="1:22" x14ac:dyDescent="0.25">
      <c r="A1179" t="s">
        <v>1190</v>
      </c>
      <c r="B1179" s="17">
        <f t="shared" si="309"/>
        <v>38267</v>
      </c>
      <c r="C1179" s="1">
        <f t="shared" si="310"/>
        <v>-0.8</v>
      </c>
      <c r="D1179" s="1">
        <f t="shared" si="322"/>
        <v>6309.3999999999924</v>
      </c>
      <c r="E1179" s="1"/>
      <c r="F1179" s="1"/>
      <c r="G1179" s="1"/>
      <c r="H1179" s="1"/>
      <c r="I1179" s="5">
        <f t="shared" si="311"/>
        <v>4</v>
      </c>
      <c r="J1179" s="5">
        <f t="shared" si="312"/>
        <v>10</v>
      </c>
      <c r="K1179" s="5">
        <f t="shared" si="313"/>
        <v>2004</v>
      </c>
      <c r="L1179" s="18">
        <f t="shared" si="314"/>
        <v>1</v>
      </c>
      <c r="M1179" s="5">
        <f t="shared" si="315"/>
        <v>582</v>
      </c>
      <c r="N1179" s="5">
        <f t="shared" si="316"/>
        <v>798</v>
      </c>
      <c r="O1179" s="5">
        <f t="shared" si="317"/>
        <v>1</v>
      </c>
      <c r="P1179" s="1">
        <f t="shared" si="318"/>
        <v>0.3</v>
      </c>
      <c r="Q1179" s="1">
        <f t="shared" si="319"/>
        <v>-5.85</v>
      </c>
      <c r="R1179" s="1">
        <f t="shared" si="308"/>
        <v>-22.800000000002001</v>
      </c>
      <c r="S1179" s="1">
        <f t="shared" si="320"/>
        <v>0</v>
      </c>
      <c r="T1179" s="1">
        <f t="shared" si="307"/>
        <v>5.0175000000000001</v>
      </c>
      <c r="U1179" s="1">
        <f t="shared" si="323"/>
        <v>-0.8</v>
      </c>
      <c r="V1179" s="1">
        <f t="shared" si="321"/>
        <v>0</v>
      </c>
    </row>
    <row r="1180" spans="1:22" x14ac:dyDescent="0.25">
      <c r="A1180" t="s">
        <v>1191</v>
      </c>
      <c r="B1180" s="17">
        <f t="shared" si="309"/>
        <v>38268</v>
      </c>
      <c r="C1180" s="1">
        <f t="shared" si="310"/>
        <v>4</v>
      </c>
      <c r="D1180" s="1">
        <f t="shared" si="322"/>
        <v>6313.3999999999924</v>
      </c>
      <c r="E1180" s="1"/>
      <c r="F1180" s="1"/>
      <c r="G1180" s="1"/>
      <c r="H1180" s="1"/>
      <c r="I1180" s="5">
        <f t="shared" si="311"/>
        <v>5</v>
      </c>
      <c r="J1180" s="5">
        <f t="shared" si="312"/>
        <v>10</v>
      </c>
      <c r="K1180" s="5">
        <f t="shared" si="313"/>
        <v>2004</v>
      </c>
      <c r="L1180" s="18">
        <f t="shared" si="314"/>
        <v>5</v>
      </c>
      <c r="M1180" s="5">
        <f t="shared" si="315"/>
        <v>609</v>
      </c>
      <c r="N1180" s="5">
        <f t="shared" si="316"/>
        <v>537</v>
      </c>
      <c r="O1180" s="5">
        <f t="shared" si="317"/>
        <v>-1</v>
      </c>
      <c r="P1180" s="1">
        <f t="shared" si="318"/>
        <v>17.55</v>
      </c>
      <c r="Q1180" s="1">
        <f t="shared" si="319"/>
        <v>-12.45</v>
      </c>
      <c r="R1180" s="1">
        <f t="shared" si="308"/>
        <v>-12.200000000001637</v>
      </c>
      <c r="S1180" s="1">
        <f t="shared" si="320"/>
        <v>0</v>
      </c>
      <c r="T1180" s="1">
        <f t="shared" si="307"/>
        <v>5.6150000000000002</v>
      </c>
      <c r="U1180" s="1">
        <f t="shared" si="323"/>
        <v>4</v>
      </c>
      <c r="V1180" s="1">
        <f t="shared" si="321"/>
        <v>17.55</v>
      </c>
    </row>
    <row r="1181" spans="1:22" x14ac:dyDescent="0.25">
      <c r="A1181" t="s">
        <v>1192</v>
      </c>
      <c r="B1181" s="17">
        <f t="shared" si="309"/>
        <v>38271</v>
      </c>
      <c r="C1181" s="1">
        <f t="shared" si="310"/>
        <v>6.65</v>
      </c>
      <c r="D1181" s="1">
        <f t="shared" si="322"/>
        <v>6320.049999999992</v>
      </c>
      <c r="E1181" s="1"/>
      <c r="F1181" s="1"/>
      <c r="G1181" s="1"/>
      <c r="H1181" s="1"/>
      <c r="I1181" s="5">
        <f t="shared" si="311"/>
        <v>1</v>
      </c>
      <c r="J1181" s="5">
        <f t="shared" si="312"/>
        <v>10</v>
      </c>
      <c r="K1181" s="5">
        <f t="shared" si="313"/>
        <v>2004</v>
      </c>
      <c r="L1181" s="18">
        <f t="shared" si="314"/>
        <v>4</v>
      </c>
      <c r="M1181" s="5">
        <f t="shared" si="315"/>
        <v>807</v>
      </c>
      <c r="N1181" s="5">
        <f t="shared" si="316"/>
        <v>675</v>
      </c>
      <c r="O1181" s="5">
        <f t="shared" si="317"/>
        <v>-1</v>
      </c>
      <c r="P1181" s="1">
        <f t="shared" si="318"/>
        <v>9</v>
      </c>
      <c r="Q1181" s="1">
        <f t="shared" si="319"/>
        <v>-1.65</v>
      </c>
      <c r="R1181" s="1">
        <f t="shared" si="308"/>
        <v>0</v>
      </c>
      <c r="S1181" s="1">
        <f t="shared" si="320"/>
        <v>0</v>
      </c>
      <c r="T1181" s="1">
        <f t="shared" si="307"/>
        <v>5.9649999999999999</v>
      </c>
      <c r="U1181" s="1">
        <f t="shared" si="323"/>
        <v>6.65</v>
      </c>
      <c r="V1181" s="1">
        <f t="shared" si="321"/>
        <v>7.85</v>
      </c>
    </row>
    <row r="1182" spans="1:22" x14ac:dyDescent="0.25">
      <c r="A1182" t="s">
        <v>1193</v>
      </c>
      <c r="B1182" s="17">
        <f t="shared" si="309"/>
        <v>38272</v>
      </c>
      <c r="C1182" s="1">
        <f t="shared" si="310"/>
        <v>5.85</v>
      </c>
      <c r="D1182" s="1">
        <f t="shared" si="322"/>
        <v>6325.8999999999924</v>
      </c>
      <c r="E1182" s="1"/>
      <c r="F1182" s="1"/>
      <c r="G1182" s="1"/>
      <c r="H1182" s="1"/>
      <c r="I1182" s="5">
        <f t="shared" si="311"/>
        <v>2</v>
      </c>
      <c r="J1182" s="5">
        <f t="shared" si="312"/>
        <v>10</v>
      </c>
      <c r="K1182" s="5">
        <f t="shared" si="313"/>
        <v>2004</v>
      </c>
      <c r="L1182" s="18">
        <f t="shared" si="314"/>
        <v>2</v>
      </c>
      <c r="M1182" s="5">
        <f t="shared" si="315"/>
        <v>840</v>
      </c>
      <c r="N1182" s="5">
        <f t="shared" si="316"/>
        <v>549</v>
      </c>
      <c r="O1182" s="5">
        <f t="shared" si="317"/>
        <v>-1</v>
      </c>
      <c r="P1182" s="1">
        <f t="shared" si="318"/>
        <v>11.75</v>
      </c>
      <c r="Q1182" s="1">
        <f t="shared" si="319"/>
        <v>-5.75</v>
      </c>
      <c r="R1182" s="1">
        <f t="shared" si="308"/>
        <v>0</v>
      </c>
      <c r="S1182" s="1">
        <f t="shared" si="320"/>
        <v>0</v>
      </c>
      <c r="T1182" s="1">
        <f t="shared" si="307"/>
        <v>6.3874999999999993</v>
      </c>
      <c r="U1182" s="1">
        <f t="shared" si="323"/>
        <v>5.85</v>
      </c>
      <c r="V1182" s="1">
        <f t="shared" si="321"/>
        <v>11.75</v>
      </c>
    </row>
    <row r="1183" spans="1:22" x14ac:dyDescent="0.25">
      <c r="A1183" t="s">
        <v>1194</v>
      </c>
      <c r="B1183" s="17">
        <f t="shared" si="309"/>
        <v>38273</v>
      </c>
      <c r="C1183" s="1">
        <f t="shared" si="310"/>
        <v>-2.2000000000000002</v>
      </c>
      <c r="D1183" s="1">
        <f t="shared" si="322"/>
        <v>6323.6999999999925</v>
      </c>
      <c r="E1183" s="1"/>
      <c r="F1183" s="1"/>
      <c r="G1183" s="1"/>
      <c r="H1183" s="1"/>
      <c r="I1183" s="5">
        <f t="shared" si="311"/>
        <v>3</v>
      </c>
      <c r="J1183" s="5">
        <f t="shared" si="312"/>
        <v>10</v>
      </c>
      <c r="K1183" s="5">
        <f t="shared" si="313"/>
        <v>2004</v>
      </c>
      <c r="L1183" s="18">
        <f t="shared" si="314"/>
        <v>3</v>
      </c>
      <c r="M1183" s="5">
        <f t="shared" si="315"/>
        <v>777</v>
      </c>
      <c r="N1183" s="5">
        <f t="shared" si="316"/>
        <v>891</v>
      </c>
      <c r="O1183" s="5">
        <f t="shared" si="317"/>
        <v>1</v>
      </c>
      <c r="P1183" s="1">
        <f t="shared" si="318"/>
        <v>6.1</v>
      </c>
      <c r="Q1183" s="1">
        <f t="shared" si="319"/>
        <v>-6.6</v>
      </c>
      <c r="R1183" s="1">
        <f t="shared" si="308"/>
        <v>-2.1999999999998181</v>
      </c>
      <c r="S1183" s="1">
        <f t="shared" si="320"/>
        <v>0</v>
      </c>
      <c r="T1183" s="1">
        <f t="shared" ref="T1183:T1246" si="324">AVERAGE(P1164:P1183)</f>
        <v>6.68</v>
      </c>
      <c r="U1183" s="1">
        <f t="shared" si="323"/>
        <v>-2.2000000000000002</v>
      </c>
      <c r="V1183" s="1">
        <f t="shared" si="321"/>
        <v>0</v>
      </c>
    </row>
    <row r="1184" spans="1:22" x14ac:dyDescent="0.25">
      <c r="A1184" t="s">
        <v>1195</v>
      </c>
      <c r="B1184" s="17">
        <f t="shared" si="309"/>
        <v>38274</v>
      </c>
      <c r="C1184" s="1">
        <f t="shared" si="310"/>
        <v>-3.3</v>
      </c>
      <c r="D1184" s="1">
        <f t="shared" si="322"/>
        <v>6320.3999999999924</v>
      </c>
      <c r="E1184" s="1"/>
      <c r="F1184" s="1"/>
      <c r="G1184" s="1"/>
      <c r="H1184" s="1"/>
      <c r="I1184" s="5">
        <f t="shared" si="311"/>
        <v>4</v>
      </c>
      <c r="J1184" s="5">
        <f t="shared" si="312"/>
        <v>10</v>
      </c>
      <c r="K1184" s="5">
        <f t="shared" si="313"/>
        <v>2004</v>
      </c>
      <c r="L1184" s="18">
        <f t="shared" si="314"/>
        <v>3</v>
      </c>
      <c r="M1184" s="5">
        <f t="shared" si="315"/>
        <v>600</v>
      </c>
      <c r="N1184" s="5">
        <f t="shared" si="316"/>
        <v>687</v>
      </c>
      <c r="O1184" s="5">
        <f t="shared" si="317"/>
        <v>1</v>
      </c>
      <c r="P1184" s="1">
        <f t="shared" si="318"/>
        <v>10.25</v>
      </c>
      <c r="Q1184" s="1">
        <f t="shared" si="319"/>
        <v>-8.35</v>
      </c>
      <c r="R1184" s="1">
        <f t="shared" si="308"/>
        <v>-5.5</v>
      </c>
      <c r="S1184" s="1">
        <f t="shared" si="320"/>
        <v>0</v>
      </c>
      <c r="T1184" s="1">
        <f t="shared" si="324"/>
        <v>7.1899999999999995</v>
      </c>
      <c r="U1184" s="1">
        <f t="shared" si="323"/>
        <v>0</v>
      </c>
      <c r="V1184" s="1">
        <f t="shared" si="321"/>
        <v>0</v>
      </c>
    </row>
    <row r="1185" spans="1:22" x14ac:dyDescent="0.25">
      <c r="A1185" t="s">
        <v>1196</v>
      </c>
      <c r="B1185" s="17">
        <f t="shared" si="309"/>
        <v>38275</v>
      </c>
      <c r="C1185" s="1">
        <f t="shared" si="310"/>
        <v>9.5500000000000007</v>
      </c>
      <c r="D1185" s="1">
        <f t="shared" si="322"/>
        <v>6329.9499999999925</v>
      </c>
      <c r="E1185" s="1"/>
      <c r="F1185" s="1"/>
      <c r="G1185" s="1"/>
      <c r="H1185" s="1"/>
      <c r="I1185" s="5">
        <f t="shared" si="311"/>
        <v>5</v>
      </c>
      <c r="J1185" s="5">
        <f t="shared" si="312"/>
        <v>10</v>
      </c>
      <c r="K1185" s="5">
        <f t="shared" si="313"/>
        <v>2004</v>
      </c>
      <c r="L1185" s="18">
        <f t="shared" si="314"/>
        <v>2</v>
      </c>
      <c r="M1185" s="5">
        <f t="shared" si="315"/>
        <v>765</v>
      </c>
      <c r="N1185" s="5">
        <f t="shared" si="316"/>
        <v>537</v>
      </c>
      <c r="O1185" s="5">
        <f t="shared" si="317"/>
        <v>-1</v>
      </c>
      <c r="P1185" s="1">
        <f t="shared" si="318"/>
        <v>15.95</v>
      </c>
      <c r="Q1185" s="1">
        <f t="shared" si="319"/>
        <v>-1.2</v>
      </c>
      <c r="R1185" s="1">
        <f t="shared" ref="R1185:R1248" si="325">D1185-MAX(D1164:D1185)</f>
        <v>0</v>
      </c>
      <c r="S1185" s="1">
        <f t="shared" si="320"/>
        <v>0</v>
      </c>
      <c r="T1185" s="1">
        <f t="shared" si="324"/>
        <v>7.7199999999999989</v>
      </c>
      <c r="U1185" s="1">
        <f t="shared" si="323"/>
        <v>9.5500000000000007</v>
      </c>
      <c r="V1185" s="1">
        <f t="shared" si="321"/>
        <v>15.95</v>
      </c>
    </row>
    <row r="1186" spans="1:22" x14ac:dyDescent="0.25">
      <c r="A1186" t="s">
        <v>1197</v>
      </c>
      <c r="B1186" s="17">
        <f t="shared" si="309"/>
        <v>38278</v>
      </c>
      <c r="C1186" s="1">
        <f t="shared" si="310"/>
        <v>11.35</v>
      </c>
      <c r="D1186" s="1">
        <f t="shared" si="322"/>
        <v>6341.2999999999929</v>
      </c>
      <c r="E1186" s="1"/>
      <c r="F1186" s="1"/>
      <c r="G1186" s="1"/>
      <c r="H1186" s="1"/>
      <c r="I1186" s="5">
        <f t="shared" si="311"/>
        <v>1</v>
      </c>
      <c r="J1186" s="5">
        <f t="shared" si="312"/>
        <v>10</v>
      </c>
      <c r="K1186" s="5">
        <f t="shared" si="313"/>
        <v>2004</v>
      </c>
      <c r="L1186" s="18">
        <f t="shared" si="314"/>
        <v>1</v>
      </c>
      <c r="M1186" s="5">
        <f t="shared" si="315"/>
        <v>870</v>
      </c>
      <c r="N1186" s="5">
        <f t="shared" si="316"/>
        <v>528</v>
      </c>
      <c r="O1186" s="5">
        <f t="shared" si="317"/>
        <v>-1</v>
      </c>
      <c r="P1186" s="1">
        <f t="shared" si="318"/>
        <v>12.3</v>
      </c>
      <c r="Q1186" s="1">
        <f t="shared" si="319"/>
        <v>-0.75</v>
      </c>
      <c r="R1186" s="1">
        <f t="shared" si="325"/>
        <v>0</v>
      </c>
      <c r="S1186" s="1">
        <f t="shared" si="320"/>
        <v>0</v>
      </c>
      <c r="T1186" s="1">
        <f t="shared" si="324"/>
        <v>8.3349999999999991</v>
      </c>
      <c r="U1186" s="1">
        <f t="shared" si="323"/>
        <v>11.35</v>
      </c>
      <c r="V1186" s="1">
        <f t="shared" si="321"/>
        <v>12.3</v>
      </c>
    </row>
    <row r="1187" spans="1:22" x14ac:dyDescent="0.25">
      <c r="A1187" t="s">
        <v>1198</v>
      </c>
      <c r="B1187" s="17">
        <f t="shared" si="309"/>
        <v>38279</v>
      </c>
      <c r="C1187" s="1">
        <f t="shared" si="310"/>
        <v>13.15</v>
      </c>
      <c r="D1187" s="1">
        <f t="shared" si="322"/>
        <v>6354.4499999999925</v>
      </c>
      <c r="E1187" s="1"/>
      <c r="F1187" s="1"/>
      <c r="G1187" s="1"/>
      <c r="H1187" s="1"/>
      <c r="I1187" s="5">
        <f t="shared" si="311"/>
        <v>2</v>
      </c>
      <c r="J1187" s="5">
        <f t="shared" si="312"/>
        <v>10</v>
      </c>
      <c r="K1187" s="5">
        <f t="shared" si="313"/>
        <v>2004</v>
      </c>
      <c r="L1187" s="18">
        <f t="shared" si="314"/>
        <v>2</v>
      </c>
      <c r="M1187" s="5">
        <f t="shared" si="315"/>
        <v>897</v>
      </c>
      <c r="N1187" s="5">
        <f t="shared" si="316"/>
        <v>558</v>
      </c>
      <c r="O1187" s="5">
        <f t="shared" si="317"/>
        <v>-1</v>
      </c>
      <c r="P1187" s="1">
        <f t="shared" si="318"/>
        <v>13.85</v>
      </c>
      <c r="Q1187" s="1">
        <f t="shared" si="319"/>
        <v>-2.25</v>
      </c>
      <c r="R1187" s="1">
        <f t="shared" si="325"/>
        <v>0</v>
      </c>
      <c r="S1187" s="1">
        <f t="shared" si="320"/>
        <v>0</v>
      </c>
      <c r="T1187" s="1">
        <f t="shared" si="324"/>
        <v>8.7200000000000006</v>
      </c>
      <c r="U1187" s="1">
        <f t="shared" si="323"/>
        <v>13.15</v>
      </c>
      <c r="V1187" s="1">
        <f t="shared" si="321"/>
        <v>0</v>
      </c>
    </row>
    <row r="1188" spans="1:22" x14ac:dyDescent="0.25">
      <c r="A1188" t="s">
        <v>1199</v>
      </c>
      <c r="B1188" s="17">
        <f t="shared" si="309"/>
        <v>38280</v>
      </c>
      <c r="C1188" s="1">
        <f t="shared" si="310"/>
        <v>15.05</v>
      </c>
      <c r="D1188" s="1">
        <f t="shared" si="322"/>
        <v>6369.4999999999927</v>
      </c>
      <c r="E1188" s="1"/>
      <c r="F1188" s="1"/>
      <c r="G1188" s="1"/>
      <c r="H1188" s="1"/>
      <c r="I1188" s="5">
        <f t="shared" si="311"/>
        <v>3</v>
      </c>
      <c r="J1188" s="5">
        <f t="shared" si="312"/>
        <v>10</v>
      </c>
      <c r="K1188" s="5">
        <f t="shared" si="313"/>
        <v>2004</v>
      </c>
      <c r="L1188" s="18">
        <f t="shared" si="314"/>
        <v>3</v>
      </c>
      <c r="M1188" s="5">
        <f t="shared" si="315"/>
        <v>702</v>
      </c>
      <c r="N1188" s="5">
        <f t="shared" si="316"/>
        <v>588</v>
      </c>
      <c r="O1188" s="5">
        <f t="shared" si="317"/>
        <v>-1</v>
      </c>
      <c r="P1188" s="1">
        <f t="shared" si="318"/>
        <v>15.05</v>
      </c>
      <c r="Q1188" s="1">
        <f t="shared" si="319"/>
        <v>-8.85</v>
      </c>
      <c r="R1188" s="1">
        <f t="shared" si="325"/>
        <v>0</v>
      </c>
      <c r="S1188" s="1">
        <f t="shared" si="320"/>
        <v>0</v>
      </c>
      <c r="T1188" s="1">
        <f t="shared" si="324"/>
        <v>8.6950000000000003</v>
      </c>
      <c r="U1188" s="1">
        <f t="shared" si="323"/>
        <v>15.05</v>
      </c>
      <c r="V1188" s="1">
        <f t="shared" si="321"/>
        <v>15</v>
      </c>
    </row>
    <row r="1189" spans="1:22" x14ac:dyDescent="0.25">
      <c r="A1189" t="s">
        <v>1200</v>
      </c>
      <c r="B1189" s="17">
        <f t="shared" si="309"/>
        <v>38281</v>
      </c>
      <c r="C1189" s="1">
        <f t="shared" si="310"/>
        <v>-11.45</v>
      </c>
      <c r="D1189" s="1">
        <f t="shared" si="322"/>
        <v>6358.0499999999929</v>
      </c>
      <c r="E1189" s="1"/>
      <c r="F1189" s="1"/>
      <c r="G1189" s="1"/>
      <c r="H1189" s="1"/>
      <c r="I1189" s="5">
        <f t="shared" si="311"/>
        <v>4</v>
      </c>
      <c r="J1189" s="5">
        <f t="shared" si="312"/>
        <v>10</v>
      </c>
      <c r="K1189" s="5">
        <f t="shared" si="313"/>
        <v>2004</v>
      </c>
      <c r="L1189" s="18">
        <f t="shared" si="314"/>
        <v>2</v>
      </c>
      <c r="M1189" s="5">
        <f t="shared" si="315"/>
        <v>564</v>
      </c>
      <c r="N1189" s="5">
        <f t="shared" si="316"/>
        <v>699</v>
      </c>
      <c r="O1189" s="5">
        <f t="shared" si="317"/>
        <v>1</v>
      </c>
      <c r="P1189" s="1">
        <f t="shared" si="318"/>
        <v>2.25</v>
      </c>
      <c r="Q1189" s="1">
        <f t="shared" si="319"/>
        <v>-14.65</v>
      </c>
      <c r="R1189" s="1">
        <f t="shared" si="325"/>
        <v>-11.449999999999818</v>
      </c>
      <c r="S1189" s="1">
        <f t="shared" si="320"/>
        <v>0</v>
      </c>
      <c r="T1189" s="1">
        <f t="shared" si="324"/>
        <v>8.3825000000000003</v>
      </c>
      <c r="U1189" s="1">
        <f t="shared" si="323"/>
        <v>-11.45</v>
      </c>
      <c r="V1189" s="1">
        <f t="shared" si="321"/>
        <v>0</v>
      </c>
    </row>
    <row r="1190" spans="1:22" x14ac:dyDescent="0.25">
      <c r="A1190" t="s">
        <v>1201</v>
      </c>
      <c r="B1190" s="17">
        <f t="shared" si="309"/>
        <v>38282</v>
      </c>
      <c r="C1190" s="1">
        <f t="shared" si="310"/>
        <v>-2.2000000000000002</v>
      </c>
      <c r="D1190" s="1">
        <f t="shared" si="322"/>
        <v>6355.8499999999931</v>
      </c>
      <c r="E1190" s="1"/>
      <c r="F1190" s="1"/>
      <c r="G1190" s="1"/>
      <c r="H1190" s="1"/>
      <c r="I1190" s="5">
        <f t="shared" si="311"/>
        <v>5</v>
      </c>
      <c r="J1190" s="5">
        <f t="shared" si="312"/>
        <v>10</v>
      </c>
      <c r="K1190" s="5">
        <f t="shared" si="313"/>
        <v>2004</v>
      </c>
      <c r="L1190" s="18">
        <f t="shared" si="314"/>
        <v>4</v>
      </c>
      <c r="M1190" s="5">
        <f t="shared" si="315"/>
        <v>555</v>
      </c>
      <c r="N1190" s="5">
        <f t="shared" si="316"/>
        <v>813</v>
      </c>
      <c r="O1190" s="5">
        <f t="shared" si="317"/>
        <v>1</v>
      </c>
      <c r="P1190" s="1">
        <f t="shared" si="318"/>
        <v>1.75</v>
      </c>
      <c r="Q1190" s="1">
        <f t="shared" si="319"/>
        <v>-13.8</v>
      </c>
      <c r="R1190" s="1">
        <f t="shared" si="325"/>
        <v>-13.649999999999636</v>
      </c>
      <c r="S1190" s="1">
        <f t="shared" si="320"/>
        <v>0</v>
      </c>
      <c r="T1190" s="1">
        <f t="shared" si="324"/>
        <v>8.4574999999999996</v>
      </c>
      <c r="U1190" s="1">
        <f t="shared" si="323"/>
        <v>-2.2000000000000002</v>
      </c>
      <c r="V1190" s="1">
        <f t="shared" si="321"/>
        <v>0</v>
      </c>
    </row>
    <row r="1191" spans="1:22" x14ac:dyDescent="0.25">
      <c r="A1191" t="s">
        <v>1202</v>
      </c>
      <c r="B1191" s="17">
        <f t="shared" si="309"/>
        <v>38285</v>
      </c>
      <c r="C1191" s="1">
        <f t="shared" si="310"/>
        <v>29.75</v>
      </c>
      <c r="D1191" s="1">
        <f t="shared" si="322"/>
        <v>6385.5999999999931</v>
      </c>
      <c r="E1191" s="1"/>
      <c r="F1191" s="1"/>
      <c r="G1191" s="1"/>
      <c r="H1191" s="1"/>
      <c r="I1191" s="5">
        <f t="shared" si="311"/>
        <v>1</v>
      </c>
      <c r="J1191" s="5">
        <f t="shared" si="312"/>
        <v>10</v>
      </c>
      <c r="K1191" s="5">
        <f t="shared" si="313"/>
        <v>2004</v>
      </c>
      <c r="L1191" s="18">
        <f t="shared" si="314"/>
        <v>6</v>
      </c>
      <c r="M1191" s="5">
        <f t="shared" si="315"/>
        <v>810</v>
      </c>
      <c r="N1191" s="5">
        <f t="shared" si="316"/>
        <v>546</v>
      </c>
      <c r="O1191" s="5">
        <f t="shared" si="317"/>
        <v>-1</v>
      </c>
      <c r="P1191" s="1">
        <f t="shared" si="318"/>
        <v>29.75</v>
      </c>
      <c r="Q1191" s="1">
        <f t="shared" si="319"/>
        <v>-13.5</v>
      </c>
      <c r="R1191" s="1">
        <f t="shared" si="325"/>
        <v>0</v>
      </c>
      <c r="S1191" s="1">
        <f t="shared" si="320"/>
        <v>0</v>
      </c>
      <c r="T1191" s="1">
        <f t="shared" si="324"/>
        <v>9.870000000000001</v>
      </c>
      <c r="U1191" s="1">
        <f t="shared" si="323"/>
        <v>29.75</v>
      </c>
      <c r="V1191" s="1">
        <f t="shared" si="321"/>
        <v>25.2</v>
      </c>
    </row>
    <row r="1192" spans="1:22" x14ac:dyDescent="0.25">
      <c r="A1192" t="s">
        <v>1203</v>
      </c>
      <c r="B1192" s="17">
        <f t="shared" si="309"/>
        <v>38286</v>
      </c>
      <c r="C1192" s="1">
        <f t="shared" si="310"/>
        <v>13.4</v>
      </c>
      <c r="D1192" s="1">
        <f t="shared" si="322"/>
        <v>6398.9999999999927</v>
      </c>
      <c r="E1192" s="1"/>
      <c r="F1192" s="1"/>
      <c r="G1192" s="1"/>
      <c r="H1192" s="1"/>
      <c r="I1192" s="5">
        <f t="shared" si="311"/>
        <v>2</v>
      </c>
      <c r="J1192" s="5">
        <f t="shared" si="312"/>
        <v>10</v>
      </c>
      <c r="K1192" s="5">
        <f t="shared" si="313"/>
        <v>2004</v>
      </c>
      <c r="L1192" s="18">
        <f t="shared" si="314"/>
        <v>2</v>
      </c>
      <c r="M1192" s="5">
        <f t="shared" si="315"/>
        <v>906</v>
      </c>
      <c r="N1192" s="5">
        <f t="shared" si="316"/>
        <v>651</v>
      </c>
      <c r="O1192" s="5">
        <f t="shared" si="317"/>
        <v>-1</v>
      </c>
      <c r="P1192" s="1">
        <f t="shared" si="318"/>
        <v>13.4</v>
      </c>
      <c r="Q1192" s="1">
        <f t="shared" si="319"/>
        <v>-8.6999999999999993</v>
      </c>
      <c r="R1192" s="1">
        <f t="shared" si="325"/>
        <v>0</v>
      </c>
      <c r="S1192" s="1">
        <f t="shared" si="320"/>
        <v>0</v>
      </c>
      <c r="T1192" s="1">
        <f t="shared" si="324"/>
        <v>10.362500000000001</v>
      </c>
      <c r="U1192" s="1">
        <f t="shared" si="323"/>
        <v>13.4</v>
      </c>
      <c r="V1192" s="1">
        <f t="shared" si="321"/>
        <v>13.3</v>
      </c>
    </row>
    <row r="1193" spans="1:22" x14ac:dyDescent="0.25">
      <c r="A1193" t="s">
        <v>1204</v>
      </c>
      <c r="B1193" s="17">
        <f t="shared" si="309"/>
        <v>38287</v>
      </c>
      <c r="C1193" s="1">
        <f t="shared" si="310"/>
        <v>-51.35</v>
      </c>
      <c r="D1193" s="1">
        <f t="shared" si="322"/>
        <v>6347.6499999999924</v>
      </c>
      <c r="E1193" s="1"/>
      <c r="F1193" s="1"/>
      <c r="G1193" s="1"/>
      <c r="H1193" s="1"/>
      <c r="I1193" s="5">
        <f t="shared" si="311"/>
        <v>3</v>
      </c>
      <c r="J1193" s="5">
        <f t="shared" si="312"/>
        <v>10</v>
      </c>
      <c r="K1193" s="5">
        <f t="shared" si="313"/>
        <v>2004</v>
      </c>
      <c r="L1193" s="18">
        <f t="shared" si="314"/>
        <v>6</v>
      </c>
      <c r="M1193" s="5">
        <f t="shared" si="315"/>
        <v>585</v>
      </c>
      <c r="N1193" s="5">
        <f t="shared" si="316"/>
        <v>873</v>
      </c>
      <c r="O1193" s="5">
        <f t="shared" si="317"/>
        <v>1</v>
      </c>
      <c r="P1193" s="1">
        <f t="shared" si="318"/>
        <v>20.8</v>
      </c>
      <c r="Q1193" s="1">
        <f t="shared" si="319"/>
        <v>-52.8</v>
      </c>
      <c r="R1193" s="1">
        <f t="shared" si="325"/>
        <v>-51.350000000000364</v>
      </c>
      <c r="S1193" s="1">
        <f t="shared" si="320"/>
        <v>0</v>
      </c>
      <c r="T1193" s="1">
        <f t="shared" si="324"/>
        <v>11.4025</v>
      </c>
      <c r="U1193" s="1">
        <f t="shared" si="323"/>
        <v>0</v>
      </c>
      <c r="V1193" s="1">
        <f t="shared" si="321"/>
        <v>11.5</v>
      </c>
    </row>
    <row r="1194" spans="1:22" x14ac:dyDescent="0.25">
      <c r="A1194" t="s">
        <v>1205</v>
      </c>
      <c r="B1194" s="17">
        <f t="shared" si="309"/>
        <v>38288</v>
      </c>
      <c r="C1194" s="1">
        <f t="shared" si="310"/>
        <v>19.100000000000001</v>
      </c>
      <c r="D1194" s="1">
        <f t="shared" si="322"/>
        <v>6366.7499999999927</v>
      </c>
      <c r="E1194" s="1"/>
      <c r="F1194" s="1"/>
      <c r="G1194" s="1"/>
      <c r="H1194" s="1"/>
      <c r="I1194" s="5">
        <f t="shared" si="311"/>
        <v>4</v>
      </c>
      <c r="J1194" s="5">
        <f t="shared" si="312"/>
        <v>10</v>
      </c>
      <c r="K1194" s="5">
        <f t="shared" si="313"/>
        <v>2004</v>
      </c>
      <c r="L1194" s="18">
        <f t="shared" si="314"/>
        <v>4</v>
      </c>
      <c r="M1194" s="5">
        <f t="shared" si="315"/>
        <v>648</v>
      </c>
      <c r="N1194" s="5">
        <f t="shared" si="316"/>
        <v>519</v>
      </c>
      <c r="O1194" s="5">
        <f t="shared" si="317"/>
        <v>-1</v>
      </c>
      <c r="P1194" s="1">
        <f t="shared" si="318"/>
        <v>23.25</v>
      </c>
      <c r="Q1194" s="1">
        <f t="shared" si="319"/>
        <v>-2.25</v>
      </c>
      <c r="R1194" s="1">
        <f t="shared" si="325"/>
        <v>-32.25</v>
      </c>
      <c r="S1194" s="1">
        <f t="shared" si="320"/>
        <v>0</v>
      </c>
      <c r="T1194" s="1">
        <f t="shared" si="324"/>
        <v>12.0975</v>
      </c>
      <c r="U1194" s="1">
        <f t="shared" si="323"/>
        <v>19.100000000000001</v>
      </c>
      <c r="V1194" s="1">
        <f t="shared" si="321"/>
        <v>23.05</v>
      </c>
    </row>
    <row r="1195" spans="1:22" x14ac:dyDescent="0.25">
      <c r="A1195" t="s">
        <v>1206</v>
      </c>
      <c r="B1195" s="17">
        <f t="shared" si="309"/>
        <v>38289</v>
      </c>
      <c r="C1195" s="1">
        <f t="shared" si="310"/>
        <v>-1.55</v>
      </c>
      <c r="D1195" s="1">
        <f t="shared" si="322"/>
        <v>6365.1999999999925</v>
      </c>
      <c r="E1195" s="1"/>
      <c r="F1195" s="1"/>
      <c r="G1195" s="1"/>
      <c r="H1195" s="1"/>
      <c r="I1195" s="5">
        <f t="shared" si="311"/>
        <v>5</v>
      </c>
      <c r="J1195" s="5">
        <f t="shared" si="312"/>
        <v>10</v>
      </c>
      <c r="K1195" s="5">
        <f t="shared" si="313"/>
        <v>2004</v>
      </c>
      <c r="L1195" s="18">
        <f t="shared" si="314"/>
        <v>2</v>
      </c>
      <c r="M1195" s="5">
        <f t="shared" si="315"/>
        <v>540</v>
      </c>
      <c r="N1195" s="5">
        <f t="shared" si="316"/>
        <v>561</v>
      </c>
      <c r="O1195" s="5">
        <f t="shared" si="317"/>
        <v>1</v>
      </c>
      <c r="P1195" s="1">
        <f t="shared" si="318"/>
        <v>4.75</v>
      </c>
      <c r="Q1195" s="1">
        <f t="shared" si="319"/>
        <v>-1.5</v>
      </c>
      <c r="R1195" s="1">
        <f t="shared" si="325"/>
        <v>-33.800000000000182</v>
      </c>
      <c r="S1195" s="1">
        <f t="shared" si="320"/>
        <v>0</v>
      </c>
      <c r="T1195" s="1">
        <f t="shared" si="324"/>
        <v>12.31</v>
      </c>
      <c r="U1195" s="1">
        <f t="shared" si="323"/>
        <v>-1.55</v>
      </c>
      <c r="V1195" s="1">
        <f t="shared" si="321"/>
        <v>0.5</v>
      </c>
    </row>
    <row r="1196" spans="1:22" x14ac:dyDescent="0.25">
      <c r="A1196" t="s">
        <v>1207</v>
      </c>
      <c r="B1196" s="17">
        <f t="shared" si="309"/>
        <v>38292</v>
      </c>
      <c r="C1196" s="1">
        <f t="shared" si="310"/>
        <v>-11.05</v>
      </c>
      <c r="D1196" s="1">
        <f t="shared" si="322"/>
        <v>6354.1499999999924</v>
      </c>
      <c r="E1196" s="1"/>
      <c r="F1196" s="1"/>
      <c r="G1196" s="1"/>
      <c r="H1196" s="1"/>
      <c r="I1196" s="5">
        <f t="shared" si="311"/>
        <v>1</v>
      </c>
      <c r="J1196" s="5">
        <f t="shared" si="312"/>
        <v>11</v>
      </c>
      <c r="K1196" s="5">
        <f t="shared" si="313"/>
        <v>2004</v>
      </c>
      <c r="L1196" s="18">
        <f t="shared" si="314"/>
        <v>2</v>
      </c>
      <c r="M1196" s="5">
        <f t="shared" si="315"/>
        <v>561</v>
      </c>
      <c r="N1196" s="5">
        <f t="shared" si="316"/>
        <v>831</v>
      </c>
      <c r="O1196" s="5">
        <f t="shared" si="317"/>
        <v>1</v>
      </c>
      <c r="P1196" s="1">
        <f t="shared" si="318"/>
        <v>4</v>
      </c>
      <c r="Q1196" s="1">
        <f t="shared" si="319"/>
        <v>-12.9</v>
      </c>
      <c r="R1196" s="1">
        <f t="shared" si="325"/>
        <v>-44.850000000000364</v>
      </c>
      <c r="S1196" s="1">
        <f t="shared" si="320"/>
        <v>0</v>
      </c>
      <c r="T1196" s="1">
        <f t="shared" si="324"/>
        <v>11.3675</v>
      </c>
      <c r="U1196" s="1">
        <f t="shared" si="323"/>
        <v>-11.05</v>
      </c>
      <c r="V1196" s="1">
        <f t="shared" si="321"/>
        <v>0</v>
      </c>
    </row>
    <row r="1197" spans="1:22" x14ac:dyDescent="0.25">
      <c r="A1197" t="s">
        <v>1208</v>
      </c>
      <c r="B1197" s="17">
        <f t="shared" si="309"/>
        <v>38293</v>
      </c>
      <c r="C1197" s="1">
        <f t="shared" si="310"/>
        <v>-17.8</v>
      </c>
      <c r="D1197" s="1">
        <f t="shared" si="322"/>
        <v>6336.3499999999922</v>
      </c>
      <c r="E1197" s="1"/>
      <c r="F1197" s="1"/>
      <c r="G1197" s="1"/>
      <c r="H1197" s="1"/>
      <c r="I1197" s="5">
        <f t="shared" si="311"/>
        <v>2</v>
      </c>
      <c r="J1197" s="5">
        <f t="shared" si="312"/>
        <v>11</v>
      </c>
      <c r="K1197" s="5">
        <f t="shared" si="313"/>
        <v>2004</v>
      </c>
      <c r="L1197" s="18">
        <f t="shared" si="314"/>
        <v>2</v>
      </c>
      <c r="M1197" s="5">
        <f t="shared" si="315"/>
        <v>516</v>
      </c>
      <c r="N1197" s="5">
        <f t="shared" si="316"/>
        <v>837</v>
      </c>
      <c r="O1197" s="5">
        <f t="shared" si="317"/>
        <v>1</v>
      </c>
      <c r="P1197" s="1">
        <f t="shared" si="318"/>
        <v>0.25</v>
      </c>
      <c r="Q1197" s="1">
        <f t="shared" si="319"/>
        <v>-23.95</v>
      </c>
      <c r="R1197" s="1">
        <f t="shared" si="325"/>
        <v>-62.650000000000546</v>
      </c>
      <c r="S1197" s="1">
        <f t="shared" si="320"/>
        <v>0</v>
      </c>
      <c r="T1197" s="1">
        <f t="shared" si="324"/>
        <v>11.202500000000001</v>
      </c>
      <c r="U1197" s="1">
        <f t="shared" si="323"/>
        <v>-17.8</v>
      </c>
      <c r="V1197" s="1">
        <f t="shared" si="321"/>
        <v>0</v>
      </c>
    </row>
    <row r="1198" spans="1:22" x14ac:dyDescent="0.25">
      <c r="A1198" t="s">
        <v>1209</v>
      </c>
      <c r="B1198" s="17">
        <f t="shared" si="309"/>
        <v>38294</v>
      </c>
      <c r="C1198" s="1">
        <f t="shared" si="310"/>
        <v>-15.05</v>
      </c>
      <c r="D1198" s="1">
        <f t="shared" si="322"/>
        <v>6321.299999999992</v>
      </c>
      <c r="E1198" s="1"/>
      <c r="F1198" s="1"/>
      <c r="G1198" s="1"/>
      <c r="H1198" s="1"/>
      <c r="I1198" s="5">
        <f t="shared" si="311"/>
        <v>3</v>
      </c>
      <c r="J1198" s="5">
        <f t="shared" si="312"/>
        <v>11</v>
      </c>
      <c r="K1198" s="5">
        <f t="shared" si="313"/>
        <v>2004</v>
      </c>
      <c r="L1198" s="18">
        <f t="shared" si="314"/>
        <v>2</v>
      </c>
      <c r="M1198" s="5">
        <f t="shared" si="315"/>
        <v>915</v>
      </c>
      <c r="N1198" s="5">
        <f t="shared" si="316"/>
        <v>795</v>
      </c>
      <c r="O1198" s="5">
        <f t="shared" si="317"/>
        <v>-1</v>
      </c>
      <c r="P1198" s="1">
        <f t="shared" si="318"/>
        <v>0</v>
      </c>
      <c r="Q1198" s="1">
        <f t="shared" si="319"/>
        <v>-16.7</v>
      </c>
      <c r="R1198" s="1">
        <f t="shared" si="325"/>
        <v>-77.700000000000728</v>
      </c>
      <c r="S1198" s="1">
        <f t="shared" si="320"/>
        <v>0</v>
      </c>
      <c r="T1198" s="1">
        <f t="shared" si="324"/>
        <v>10.615</v>
      </c>
      <c r="U1198" s="1">
        <f t="shared" si="323"/>
        <v>-15.05</v>
      </c>
      <c r="V1198" s="1">
        <f t="shared" si="321"/>
        <v>0</v>
      </c>
    </row>
    <row r="1199" spans="1:22" x14ac:dyDescent="0.25">
      <c r="A1199" t="s">
        <v>1210</v>
      </c>
      <c r="B1199" s="17">
        <f t="shared" si="309"/>
        <v>38295</v>
      </c>
      <c r="C1199" s="1">
        <f t="shared" si="310"/>
        <v>25.45</v>
      </c>
      <c r="D1199" s="1">
        <f t="shared" si="322"/>
        <v>6346.7499999999918</v>
      </c>
      <c r="E1199" s="1"/>
      <c r="F1199" s="1"/>
      <c r="G1199" s="1"/>
      <c r="H1199" s="1"/>
      <c r="I1199" s="5">
        <f t="shared" si="311"/>
        <v>4</v>
      </c>
      <c r="J1199" s="5">
        <f t="shared" si="312"/>
        <v>11</v>
      </c>
      <c r="K1199" s="5">
        <f t="shared" si="313"/>
        <v>2004</v>
      </c>
      <c r="L1199" s="18">
        <f t="shared" si="314"/>
        <v>5</v>
      </c>
      <c r="M1199" s="5">
        <f t="shared" si="315"/>
        <v>912</v>
      </c>
      <c r="N1199" s="5">
        <f t="shared" si="316"/>
        <v>528</v>
      </c>
      <c r="O1199" s="5">
        <f t="shared" si="317"/>
        <v>-1</v>
      </c>
      <c r="P1199" s="1">
        <f t="shared" si="318"/>
        <v>35.950000000000003</v>
      </c>
      <c r="Q1199" s="1">
        <f t="shared" si="319"/>
        <v>-0.25</v>
      </c>
      <c r="R1199" s="1">
        <f t="shared" si="325"/>
        <v>-52.250000000000909</v>
      </c>
      <c r="S1199" s="1">
        <f t="shared" si="320"/>
        <v>0</v>
      </c>
      <c r="T1199" s="1">
        <f t="shared" si="324"/>
        <v>12.397499999999999</v>
      </c>
      <c r="U1199" s="1">
        <f t="shared" si="323"/>
        <v>25.45</v>
      </c>
      <c r="V1199" s="1">
        <f t="shared" si="321"/>
        <v>35.950000000000003</v>
      </c>
    </row>
    <row r="1200" spans="1:22" x14ac:dyDescent="0.25">
      <c r="A1200" t="s">
        <v>1211</v>
      </c>
      <c r="B1200" s="17">
        <f t="shared" si="309"/>
        <v>38296</v>
      </c>
      <c r="C1200" s="1">
        <f t="shared" si="310"/>
        <v>23.25</v>
      </c>
      <c r="D1200" s="1">
        <f t="shared" si="322"/>
        <v>6369.9999999999918</v>
      </c>
      <c r="E1200" s="1"/>
      <c r="F1200" s="1"/>
      <c r="G1200" s="1"/>
      <c r="H1200" s="1"/>
      <c r="I1200" s="5">
        <f t="shared" si="311"/>
        <v>5</v>
      </c>
      <c r="J1200" s="5">
        <f t="shared" si="312"/>
        <v>11</v>
      </c>
      <c r="K1200" s="5">
        <f t="shared" si="313"/>
        <v>2004</v>
      </c>
      <c r="L1200" s="18">
        <f t="shared" si="314"/>
        <v>6</v>
      </c>
      <c r="M1200" s="5">
        <f t="shared" si="315"/>
        <v>708</v>
      </c>
      <c r="N1200" s="5">
        <f t="shared" si="316"/>
        <v>573</v>
      </c>
      <c r="O1200" s="5">
        <f t="shared" si="317"/>
        <v>-1</v>
      </c>
      <c r="P1200" s="1">
        <f t="shared" si="318"/>
        <v>23.25</v>
      </c>
      <c r="Q1200" s="1">
        <f t="shared" si="319"/>
        <v>-29.4</v>
      </c>
      <c r="R1200" s="1">
        <f t="shared" si="325"/>
        <v>-29.000000000000909</v>
      </c>
      <c r="S1200" s="1">
        <f t="shared" si="320"/>
        <v>0</v>
      </c>
      <c r="T1200" s="1">
        <f t="shared" si="324"/>
        <v>12.682499999999999</v>
      </c>
      <c r="U1200" s="1">
        <f t="shared" si="323"/>
        <v>23.25</v>
      </c>
      <c r="V1200" s="1">
        <f t="shared" si="321"/>
        <v>22.15</v>
      </c>
    </row>
    <row r="1201" spans="1:22" x14ac:dyDescent="0.25">
      <c r="A1201" t="s">
        <v>1212</v>
      </c>
      <c r="B1201" s="17">
        <f t="shared" si="309"/>
        <v>38299</v>
      </c>
      <c r="C1201" s="1">
        <f t="shared" si="310"/>
        <v>0</v>
      </c>
      <c r="D1201" s="1">
        <f t="shared" si="322"/>
        <v>6369.9999999999918</v>
      </c>
      <c r="E1201" s="1"/>
      <c r="F1201" s="1"/>
      <c r="G1201" s="1"/>
      <c r="H1201" s="1"/>
      <c r="I1201" s="5">
        <f t="shared" si="311"/>
        <v>1</v>
      </c>
      <c r="J1201" s="5">
        <f t="shared" si="312"/>
        <v>11</v>
      </c>
      <c r="K1201" s="5">
        <f t="shared" si="313"/>
        <v>2004</v>
      </c>
      <c r="L1201" s="18">
        <f t="shared" si="314"/>
        <v>0</v>
      </c>
      <c r="M1201" s="5">
        <f t="shared" si="315"/>
        <v>915</v>
      </c>
      <c r="N1201" s="5">
        <f t="shared" si="316"/>
        <v>915</v>
      </c>
      <c r="O1201" s="5">
        <f t="shared" si="317"/>
        <v>0</v>
      </c>
      <c r="P1201" s="1">
        <f t="shared" si="318"/>
        <v>0</v>
      </c>
      <c r="Q1201" s="1">
        <f t="shared" si="319"/>
        <v>0</v>
      </c>
      <c r="R1201" s="1">
        <f t="shared" si="325"/>
        <v>-29.000000000000909</v>
      </c>
      <c r="S1201" s="1">
        <f t="shared" si="320"/>
        <v>0</v>
      </c>
      <c r="T1201" s="1">
        <f t="shared" si="324"/>
        <v>12.232499999999998</v>
      </c>
      <c r="U1201" s="1">
        <f t="shared" si="323"/>
        <v>0</v>
      </c>
      <c r="V1201" s="1">
        <f t="shared" si="321"/>
        <v>0</v>
      </c>
    </row>
    <row r="1202" spans="1:22" x14ac:dyDescent="0.25">
      <c r="A1202" t="s">
        <v>1213</v>
      </c>
      <c r="B1202" s="17">
        <f t="shared" si="309"/>
        <v>38300</v>
      </c>
      <c r="C1202" s="1">
        <f t="shared" si="310"/>
        <v>-1.95</v>
      </c>
      <c r="D1202" s="1">
        <f t="shared" si="322"/>
        <v>6368.049999999992</v>
      </c>
      <c r="E1202" s="1"/>
      <c r="F1202" s="1"/>
      <c r="G1202" s="1"/>
      <c r="H1202" s="1"/>
      <c r="I1202" s="5">
        <f t="shared" si="311"/>
        <v>2</v>
      </c>
      <c r="J1202" s="5">
        <f t="shared" si="312"/>
        <v>11</v>
      </c>
      <c r="K1202" s="5">
        <f t="shared" si="313"/>
        <v>2004</v>
      </c>
      <c r="L1202" s="18">
        <f t="shared" si="314"/>
        <v>1</v>
      </c>
      <c r="M1202" s="5">
        <f t="shared" si="315"/>
        <v>798</v>
      </c>
      <c r="N1202" s="5">
        <f t="shared" si="316"/>
        <v>888</v>
      </c>
      <c r="O1202" s="5">
        <f t="shared" si="317"/>
        <v>1</v>
      </c>
      <c r="P1202" s="1">
        <f t="shared" si="318"/>
        <v>2.5</v>
      </c>
      <c r="Q1202" s="1">
        <f t="shared" si="319"/>
        <v>-2.75</v>
      </c>
      <c r="R1202" s="1">
        <f t="shared" si="325"/>
        <v>-30.950000000000728</v>
      </c>
      <c r="S1202" s="1">
        <f t="shared" si="320"/>
        <v>0</v>
      </c>
      <c r="T1202" s="1">
        <f t="shared" si="324"/>
        <v>11.770000000000001</v>
      </c>
      <c r="U1202" s="1">
        <f t="shared" si="323"/>
        <v>-1.95</v>
      </c>
      <c r="V1202" s="1">
        <f t="shared" si="321"/>
        <v>0</v>
      </c>
    </row>
    <row r="1203" spans="1:22" x14ac:dyDescent="0.25">
      <c r="A1203" t="s">
        <v>1214</v>
      </c>
      <c r="B1203" s="17">
        <f t="shared" si="309"/>
        <v>38301</v>
      </c>
      <c r="C1203" s="1">
        <f t="shared" si="310"/>
        <v>-1.85</v>
      </c>
      <c r="D1203" s="1">
        <f t="shared" si="322"/>
        <v>6366.1999999999916</v>
      </c>
      <c r="E1203" s="1"/>
      <c r="F1203" s="1"/>
      <c r="G1203" s="1"/>
      <c r="H1203" s="1"/>
      <c r="I1203" s="5">
        <f t="shared" si="311"/>
        <v>3</v>
      </c>
      <c r="J1203" s="5">
        <f t="shared" si="312"/>
        <v>11</v>
      </c>
      <c r="K1203" s="5">
        <f t="shared" si="313"/>
        <v>2004</v>
      </c>
      <c r="L1203" s="18">
        <f t="shared" si="314"/>
        <v>2</v>
      </c>
      <c r="M1203" s="5">
        <f t="shared" si="315"/>
        <v>579</v>
      </c>
      <c r="N1203" s="5">
        <f t="shared" si="316"/>
        <v>591</v>
      </c>
      <c r="O1203" s="5">
        <f t="shared" si="317"/>
        <v>1</v>
      </c>
      <c r="P1203" s="1">
        <f t="shared" si="318"/>
        <v>3.75</v>
      </c>
      <c r="Q1203" s="1">
        <f t="shared" si="319"/>
        <v>-2.75</v>
      </c>
      <c r="R1203" s="1">
        <f t="shared" si="325"/>
        <v>-32.800000000001091</v>
      </c>
      <c r="S1203" s="1">
        <f t="shared" si="320"/>
        <v>0</v>
      </c>
      <c r="T1203" s="1">
        <f t="shared" si="324"/>
        <v>11.6525</v>
      </c>
      <c r="U1203" s="1">
        <f t="shared" si="323"/>
        <v>-1.85</v>
      </c>
      <c r="V1203" s="1">
        <f t="shared" si="321"/>
        <v>0</v>
      </c>
    </row>
    <row r="1204" spans="1:22" x14ac:dyDescent="0.25">
      <c r="A1204" t="s">
        <v>1215</v>
      </c>
      <c r="B1204" s="17">
        <f t="shared" si="309"/>
        <v>38302</v>
      </c>
      <c r="C1204" s="1">
        <f t="shared" si="310"/>
        <v>7.15</v>
      </c>
      <c r="D1204" s="1">
        <f t="shared" si="322"/>
        <v>6373.3499999999913</v>
      </c>
      <c r="E1204" s="1"/>
      <c r="F1204" s="1"/>
      <c r="G1204" s="1"/>
      <c r="H1204" s="1"/>
      <c r="I1204" s="5">
        <f t="shared" si="311"/>
        <v>4</v>
      </c>
      <c r="J1204" s="5">
        <f t="shared" si="312"/>
        <v>11</v>
      </c>
      <c r="K1204" s="5">
        <f t="shared" si="313"/>
        <v>2004</v>
      </c>
      <c r="L1204" s="18">
        <f t="shared" si="314"/>
        <v>2</v>
      </c>
      <c r="M1204" s="5">
        <f t="shared" si="315"/>
        <v>879</v>
      </c>
      <c r="N1204" s="5">
        <f t="shared" si="316"/>
        <v>612</v>
      </c>
      <c r="O1204" s="5">
        <f t="shared" si="317"/>
        <v>-1</v>
      </c>
      <c r="P1204" s="1">
        <f t="shared" si="318"/>
        <v>9.8000000000000007</v>
      </c>
      <c r="Q1204" s="1">
        <f t="shared" si="319"/>
        <v>-3.7</v>
      </c>
      <c r="R1204" s="1">
        <f t="shared" si="325"/>
        <v>-25.650000000001455</v>
      </c>
      <c r="S1204" s="1">
        <f t="shared" si="320"/>
        <v>0</v>
      </c>
      <c r="T1204" s="1">
        <f t="shared" si="324"/>
        <v>11.63</v>
      </c>
      <c r="U1204" s="1">
        <f t="shared" si="323"/>
        <v>7.15</v>
      </c>
      <c r="V1204" s="1">
        <f t="shared" si="321"/>
        <v>9.8000000000000007</v>
      </c>
    </row>
    <row r="1205" spans="1:22" x14ac:dyDescent="0.25">
      <c r="A1205" t="s">
        <v>1216</v>
      </c>
      <c r="B1205" s="17">
        <f t="shared" si="309"/>
        <v>38303</v>
      </c>
      <c r="C1205" s="1">
        <f t="shared" si="310"/>
        <v>8.15</v>
      </c>
      <c r="D1205" s="1">
        <f t="shared" si="322"/>
        <v>6381.4999999999909</v>
      </c>
      <c r="E1205" s="1"/>
      <c r="F1205" s="1"/>
      <c r="G1205" s="1"/>
      <c r="H1205" s="1"/>
      <c r="I1205" s="5">
        <f t="shared" si="311"/>
        <v>5</v>
      </c>
      <c r="J1205" s="5">
        <f t="shared" si="312"/>
        <v>11</v>
      </c>
      <c r="K1205" s="5">
        <f t="shared" si="313"/>
        <v>2004</v>
      </c>
      <c r="L1205" s="18">
        <f t="shared" si="314"/>
        <v>1</v>
      </c>
      <c r="M1205" s="5">
        <f t="shared" si="315"/>
        <v>903</v>
      </c>
      <c r="N1205" s="5">
        <f t="shared" si="316"/>
        <v>516</v>
      </c>
      <c r="O1205" s="5">
        <f t="shared" si="317"/>
        <v>-1</v>
      </c>
      <c r="P1205" s="1">
        <f t="shared" si="318"/>
        <v>8.15</v>
      </c>
      <c r="Q1205" s="1">
        <f t="shared" si="319"/>
        <v>-0.25</v>
      </c>
      <c r="R1205" s="1">
        <f t="shared" si="325"/>
        <v>-17.500000000001819</v>
      </c>
      <c r="S1205" s="1">
        <f t="shared" si="320"/>
        <v>0</v>
      </c>
      <c r="T1205" s="1">
        <f t="shared" si="324"/>
        <v>11.240000000000002</v>
      </c>
      <c r="U1205" s="1">
        <f t="shared" si="323"/>
        <v>8.15</v>
      </c>
      <c r="V1205" s="1">
        <f t="shared" si="321"/>
        <v>8.1</v>
      </c>
    </row>
    <row r="1206" spans="1:22" x14ac:dyDescent="0.25">
      <c r="A1206" t="s">
        <v>1217</v>
      </c>
      <c r="B1206" s="17">
        <f t="shared" si="309"/>
        <v>38306</v>
      </c>
      <c r="C1206" s="1">
        <f t="shared" si="310"/>
        <v>-7.55</v>
      </c>
      <c r="D1206" s="1">
        <f t="shared" si="322"/>
        <v>6373.9499999999907</v>
      </c>
      <c r="E1206" s="1"/>
      <c r="F1206" s="1"/>
      <c r="G1206" s="1"/>
      <c r="H1206" s="1"/>
      <c r="I1206" s="5">
        <f t="shared" si="311"/>
        <v>1</v>
      </c>
      <c r="J1206" s="5">
        <f t="shared" si="312"/>
        <v>11</v>
      </c>
      <c r="K1206" s="5">
        <f t="shared" si="313"/>
        <v>2004</v>
      </c>
      <c r="L1206" s="18">
        <f t="shared" si="314"/>
        <v>3</v>
      </c>
      <c r="M1206" s="5">
        <f t="shared" si="315"/>
        <v>606</v>
      </c>
      <c r="N1206" s="5">
        <f t="shared" si="316"/>
        <v>720</v>
      </c>
      <c r="O1206" s="5">
        <f t="shared" si="317"/>
        <v>1</v>
      </c>
      <c r="P1206" s="1">
        <f t="shared" si="318"/>
        <v>5.75</v>
      </c>
      <c r="Q1206" s="1">
        <f t="shared" si="319"/>
        <v>-8.5</v>
      </c>
      <c r="R1206" s="1">
        <f t="shared" si="325"/>
        <v>-25.050000000002001</v>
      </c>
      <c r="S1206" s="1">
        <f t="shared" si="320"/>
        <v>0</v>
      </c>
      <c r="T1206" s="1">
        <f t="shared" si="324"/>
        <v>10.912500000000001</v>
      </c>
      <c r="U1206" s="1">
        <f t="shared" si="323"/>
        <v>-7.55</v>
      </c>
      <c r="V1206" s="1">
        <f t="shared" si="321"/>
        <v>0</v>
      </c>
    </row>
    <row r="1207" spans="1:22" x14ac:dyDescent="0.25">
      <c r="A1207" t="s">
        <v>1218</v>
      </c>
      <c r="B1207" s="17">
        <f t="shared" si="309"/>
        <v>38307</v>
      </c>
      <c r="C1207" s="1">
        <f t="shared" si="310"/>
        <v>-1.6</v>
      </c>
      <c r="D1207" s="1">
        <f t="shared" si="322"/>
        <v>6372.3499999999904</v>
      </c>
      <c r="E1207" s="1"/>
      <c r="F1207" s="1"/>
      <c r="G1207" s="1"/>
      <c r="H1207" s="1"/>
      <c r="I1207" s="5">
        <f t="shared" si="311"/>
        <v>2</v>
      </c>
      <c r="J1207" s="5">
        <f t="shared" si="312"/>
        <v>11</v>
      </c>
      <c r="K1207" s="5">
        <f t="shared" si="313"/>
        <v>2004</v>
      </c>
      <c r="L1207" s="18">
        <f t="shared" si="314"/>
        <v>2</v>
      </c>
      <c r="M1207" s="5">
        <f t="shared" si="315"/>
        <v>900</v>
      </c>
      <c r="N1207" s="5">
        <f t="shared" si="316"/>
        <v>756</v>
      </c>
      <c r="O1207" s="5">
        <f t="shared" si="317"/>
        <v>-1</v>
      </c>
      <c r="P1207" s="1">
        <f t="shared" si="318"/>
        <v>0.3</v>
      </c>
      <c r="Q1207" s="1">
        <f t="shared" si="319"/>
        <v>-7.2</v>
      </c>
      <c r="R1207" s="1">
        <f t="shared" si="325"/>
        <v>-26.650000000002365</v>
      </c>
      <c r="S1207" s="1">
        <f t="shared" si="320"/>
        <v>0</v>
      </c>
      <c r="T1207" s="1">
        <f t="shared" si="324"/>
        <v>10.235000000000001</v>
      </c>
      <c r="U1207" s="1">
        <f t="shared" si="323"/>
        <v>-1.6</v>
      </c>
      <c r="V1207" s="1">
        <f t="shared" si="321"/>
        <v>0</v>
      </c>
    </row>
    <row r="1208" spans="1:22" x14ac:dyDescent="0.25">
      <c r="A1208" t="s">
        <v>1219</v>
      </c>
      <c r="B1208" s="17">
        <f t="shared" si="309"/>
        <v>38308</v>
      </c>
      <c r="C1208" s="1">
        <f t="shared" si="310"/>
        <v>-6.55</v>
      </c>
      <c r="D1208" s="1">
        <f t="shared" si="322"/>
        <v>6365.7999999999902</v>
      </c>
      <c r="E1208" s="1"/>
      <c r="F1208" s="1"/>
      <c r="G1208" s="1"/>
      <c r="H1208" s="1"/>
      <c r="I1208" s="5">
        <f t="shared" si="311"/>
        <v>3</v>
      </c>
      <c r="J1208" s="5">
        <f t="shared" si="312"/>
        <v>11</v>
      </c>
      <c r="K1208" s="5">
        <f t="shared" si="313"/>
        <v>2004</v>
      </c>
      <c r="L1208" s="18">
        <f t="shared" si="314"/>
        <v>2</v>
      </c>
      <c r="M1208" s="5">
        <f t="shared" si="315"/>
        <v>630</v>
      </c>
      <c r="N1208" s="5">
        <f t="shared" si="316"/>
        <v>900</v>
      </c>
      <c r="O1208" s="5">
        <f t="shared" si="317"/>
        <v>1</v>
      </c>
      <c r="P1208" s="1">
        <f t="shared" si="318"/>
        <v>11.05</v>
      </c>
      <c r="Q1208" s="1">
        <f t="shared" si="319"/>
        <v>-6.85</v>
      </c>
      <c r="R1208" s="1">
        <f t="shared" si="325"/>
        <v>-33.200000000002547</v>
      </c>
      <c r="S1208" s="1">
        <f t="shared" si="320"/>
        <v>0</v>
      </c>
      <c r="T1208" s="1">
        <f t="shared" si="324"/>
        <v>10.035000000000002</v>
      </c>
      <c r="U1208" s="1">
        <f t="shared" si="323"/>
        <v>0</v>
      </c>
      <c r="V1208" s="1">
        <f t="shared" si="321"/>
        <v>0</v>
      </c>
    </row>
    <row r="1209" spans="1:22" x14ac:dyDescent="0.25">
      <c r="A1209" t="s">
        <v>1220</v>
      </c>
      <c r="B1209" s="17">
        <f t="shared" si="309"/>
        <v>38309</v>
      </c>
      <c r="C1209" s="1">
        <f t="shared" si="310"/>
        <v>5.6</v>
      </c>
      <c r="D1209" s="1">
        <f t="shared" si="322"/>
        <v>6371.3999999999905</v>
      </c>
      <c r="E1209" s="1"/>
      <c r="F1209" s="1"/>
      <c r="G1209" s="1"/>
      <c r="H1209" s="1"/>
      <c r="I1209" s="5">
        <f t="shared" si="311"/>
        <v>4</v>
      </c>
      <c r="J1209" s="5">
        <f t="shared" si="312"/>
        <v>11</v>
      </c>
      <c r="K1209" s="5">
        <f t="shared" si="313"/>
        <v>2004</v>
      </c>
      <c r="L1209" s="18">
        <f t="shared" si="314"/>
        <v>2</v>
      </c>
      <c r="M1209" s="5">
        <f t="shared" si="315"/>
        <v>840</v>
      </c>
      <c r="N1209" s="5">
        <f t="shared" si="316"/>
        <v>558</v>
      </c>
      <c r="O1209" s="5">
        <f t="shared" si="317"/>
        <v>-1</v>
      </c>
      <c r="P1209" s="1">
        <f t="shared" si="318"/>
        <v>5.6</v>
      </c>
      <c r="Q1209" s="1">
        <f t="shared" si="319"/>
        <v>-3.75</v>
      </c>
      <c r="R1209" s="1">
        <f t="shared" si="325"/>
        <v>-27.600000000002183</v>
      </c>
      <c r="S1209" s="1">
        <f t="shared" si="320"/>
        <v>0</v>
      </c>
      <c r="T1209" s="1">
        <f t="shared" si="324"/>
        <v>10.202500000000002</v>
      </c>
      <c r="U1209" s="1">
        <f t="shared" si="323"/>
        <v>5.6</v>
      </c>
      <c r="V1209" s="1">
        <f t="shared" si="321"/>
        <v>5.05</v>
      </c>
    </row>
    <row r="1210" spans="1:22" x14ac:dyDescent="0.25">
      <c r="A1210" t="s">
        <v>1221</v>
      </c>
      <c r="B1210" s="17">
        <f t="shared" si="309"/>
        <v>38310</v>
      </c>
      <c r="C1210" s="1">
        <f t="shared" si="310"/>
        <v>0.9</v>
      </c>
      <c r="D1210" s="1">
        <f t="shared" si="322"/>
        <v>6372.2999999999902</v>
      </c>
      <c r="E1210" s="1"/>
      <c r="F1210" s="1"/>
      <c r="G1210" s="1"/>
      <c r="H1210" s="1"/>
      <c r="I1210" s="5">
        <f t="shared" si="311"/>
        <v>5</v>
      </c>
      <c r="J1210" s="5">
        <f t="shared" si="312"/>
        <v>11</v>
      </c>
      <c r="K1210" s="5">
        <f t="shared" si="313"/>
        <v>2004</v>
      </c>
      <c r="L1210" s="18">
        <f t="shared" si="314"/>
        <v>2</v>
      </c>
      <c r="M1210" s="5">
        <f t="shared" si="315"/>
        <v>873</v>
      </c>
      <c r="N1210" s="5">
        <f t="shared" si="316"/>
        <v>603</v>
      </c>
      <c r="O1210" s="5">
        <f t="shared" si="317"/>
        <v>-1</v>
      </c>
      <c r="P1210" s="1">
        <f t="shared" si="318"/>
        <v>4.3</v>
      </c>
      <c r="Q1210" s="1">
        <f t="shared" si="319"/>
        <v>-5.7</v>
      </c>
      <c r="R1210" s="1">
        <f t="shared" si="325"/>
        <v>-26.700000000002547</v>
      </c>
      <c r="S1210" s="1">
        <f t="shared" si="320"/>
        <v>0</v>
      </c>
      <c r="T1210" s="1">
        <f t="shared" si="324"/>
        <v>10.330000000000002</v>
      </c>
      <c r="U1210" s="1">
        <f t="shared" si="323"/>
        <v>0.9</v>
      </c>
      <c r="V1210" s="1">
        <f t="shared" si="321"/>
        <v>0</v>
      </c>
    </row>
    <row r="1211" spans="1:22" x14ac:dyDescent="0.25">
      <c r="A1211" t="s">
        <v>1222</v>
      </c>
      <c r="B1211" s="17">
        <f t="shared" si="309"/>
        <v>38313</v>
      </c>
      <c r="C1211" s="1">
        <f t="shared" si="310"/>
        <v>8.5</v>
      </c>
      <c r="D1211" s="1">
        <f t="shared" si="322"/>
        <v>6380.7999999999902</v>
      </c>
      <c r="E1211" s="1"/>
      <c r="F1211" s="1"/>
      <c r="G1211" s="1"/>
      <c r="H1211" s="1"/>
      <c r="I1211" s="5">
        <f t="shared" si="311"/>
        <v>1</v>
      </c>
      <c r="J1211" s="5">
        <f t="shared" si="312"/>
        <v>11</v>
      </c>
      <c r="K1211" s="5">
        <f t="shared" si="313"/>
        <v>2004</v>
      </c>
      <c r="L1211" s="18">
        <f t="shared" si="314"/>
        <v>3</v>
      </c>
      <c r="M1211" s="5">
        <f t="shared" si="315"/>
        <v>618</v>
      </c>
      <c r="N1211" s="5">
        <f t="shared" si="316"/>
        <v>561</v>
      </c>
      <c r="O1211" s="5">
        <f t="shared" si="317"/>
        <v>-1</v>
      </c>
      <c r="P1211" s="1">
        <f t="shared" si="318"/>
        <v>8.5</v>
      </c>
      <c r="Q1211" s="1">
        <f t="shared" si="319"/>
        <v>-2.75</v>
      </c>
      <c r="R1211" s="1">
        <f t="shared" si="325"/>
        <v>-18.200000000002547</v>
      </c>
      <c r="S1211" s="1">
        <f t="shared" si="320"/>
        <v>0</v>
      </c>
      <c r="T1211" s="1">
        <f t="shared" si="324"/>
        <v>9.2675000000000018</v>
      </c>
      <c r="U1211" s="1">
        <f t="shared" si="323"/>
        <v>8.5</v>
      </c>
      <c r="V1211" s="1">
        <f t="shared" si="321"/>
        <v>6.9</v>
      </c>
    </row>
    <row r="1212" spans="1:22" x14ac:dyDescent="0.25">
      <c r="A1212" t="s">
        <v>1223</v>
      </c>
      <c r="B1212" s="17">
        <f t="shared" si="309"/>
        <v>38314</v>
      </c>
      <c r="C1212" s="1">
        <f t="shared" si="310"/>
        <v>0.7</v>
      </c>
      <c r="D1212" s="1">
        <f t="shared" si="322"/>
        <v>6381.49999999999</v>
      </c>
      <c r="E1212" s="1"/>
      <c r="F1212" s="1"/>
      <c r="G1212" s="1"/>
      <c r="H1212" s="1"/>
      <c r="I1212" s="5">
        <f t="shared" si="311"/>
        <v>2</v>
      </c>
      <c r="J1212" s="5">
        <f t="shared" si="312"/>
        <v>11</v>
      </c>
      <c r="K1212" s="5">
        <f t="shared" si="313"/>
        <v>2004</v>
      </c>
      <c r="L1212" s="18">
        <f t="shared" si="314"/>
        <v>2</v>
      </c>
      <c r="M1212" s="5">
        <f t="shared" si="315"/>
        <v>618</v>
      </c>
      <c r="N1212" s="5">
        <f t="shared" si="316"/>
        <v>564</v>
      </c>
      <c r="O1212" s="5">
        <f t="shared" si="317"/>
        <v>-1</v>
      </c>
      <c r="P1212" s="1">
        <f t="shared" si="318"/>
        <v>9.3000000000000007</v>
      </c>
      <c r="Q1212" s="1">
        <f t="shared" si="319"/>
        <v>-7.7</v>
      </c>
      <c r="R1212" s="1">
        <f t="shared" si="325"/>
        <v>-17.500000000002728</v>
      </c>
      <c r="S1212" s="1">
        <f t="shared" si="320"/>
        <v>0</v>
      </c>
      <c r="T1212" s="1">
        <f t="shared" si="324"/>
        <v>9.0625000000000036</v>
      </c>
      <c r="U1212" s="1">
        <f t="shared" si="323"/>
        <v>0.7</v>
      </c>
      <c r="V1212" s="1">
        <f t="shared" si="321"/>
        <v>0</v>
      </c>
    </row>
    <row r="1213" spans="1:22" x14ac:dyDescent="0.25">
      <c r="A1213" t="s">
        <v>1224</v>
      </c>
      <c r="B1213" s="17">
        <f t="shared" si="309"/>
        <v>38315</v>
      </c>
      <c r="C1213" s="1">
        <f t="shared" si="310"/>
        <v>-2.85</v>
      </c>
      <c r="D1213" s="1">
        <f t="shared" si="322"/>
        <v>6378.6499999999896</v>
      </c>
      <c r="E1213" s="1"/>
      <c r="F1213" s="1"/>
      <c r="G1213" s="1"/>
      <c r="H1213" s="1"/>
      <c r="I1213" s="5">
        <f t="shared" si="311"/>
        <v>3</v>
      </c>
      <c r="J1213" s="5">
        <f t="shared" si="312"/>
        <v>11</v>
      </c>
      <c r="K1213" s="5">
        <f t="shared" si="313"/>
        <v>2004</v>
      </c>
      <c r="L1213" s="18">
        <f t="shared" si="314"/>
        <v>2</v>
      </c>
      <c r="M1213" s="5">
        <f t="shared" si="315"/>
        <v>915</v>
      </c>
      <c r="N1213" s="5">
        <f t="shared" si="316"/>
        <v>582</v>
      </c>
      <c r="O1213" s="5">
        <f t="shared" si="317"/>
        <v>-1</v>
      </c>
      <c r="P1213" s="1">
        <f t="shared" si="318"/>
        <v>0</v>
      </c>
      <c r="Q1213" s="1">
        <f t="shared" si="319"/>
        <v>-11.2</v>
      </c>
      <c r="R1213" s="1">
        <f t="shared" si="325"/>
        <v>-20.350000000003092</v>
      </c>
      <c r="S1213" s="1">
        <f t="shared" si="320"/>
        <v>0</v>
      </c>
      <c r="T1213" s="1">
        <f t="shared" si="324"/>
        <v>8.0225000000000009</v>
      </c>
      <c r="U1213" s="1">
        <f t="shared" si="323"/>
        <v>-2.85</v>
      </c>
      <c r="V1213" s="1">
        <f t="shared" si="321"/>
        <v>0</v>
      </c>
    </row>
    <row r="1214" spans="1:22" x14ac:dyDescent="0.25">
      <c r="A1214" t="s">
        <v>1225</v>
      </c>
      <c r="B1214" s="17">
        <f t="shared" si="309"/>
        <v>38320</v>
      </c>
      <c r="C1214" s="1">
        <f t="shared" si="310"/>
        <v>-2.9</v>
      </c>
      <c r="D1214" s="1">
        <f t="shared" si="322"/>
        <v>6375.74999999999</v>
      </c>
      <c r="E1214" s="1"/>
      <c r="F1214" s="1"/>
      <c r="G1214" s="1"/>
      <c r="H1214" s="1"/>
      <c r="I1214" s="5">
        <f t="shared" si="311"/>
        <v>1</v>
      </c>
      <c r="J1214" s="5">
        <f t="shared" si="312"/>
        <v>11</v>
      </c>
      <c r="K1214" s="5">
        <f t="shared" si="313"/>
        <v>2004</v>
      </c>
      <c r="L1214" s="18">
        <f t="shared" si="314"/>
        <v>1</v>
      </c>
      <c r="M1214" s="5">
        <f t="shared" si="315"/>
        <v>636</v>
      </c>
      <c r="N1214" s="5">
        <f t="shared" si="316"/>
        <v>795</v>
      </c>
      <c r="O1214" s="5">
        <f t="shared" si="317"/>
        <v>1</v>
      </c>
      <c r="P1214" s="1">
        <f t="shared" si="318"/>
        <v>3.5</v>
      </c>
      <c r="Q1214" s="1">
        <f t="shared" si="319"/>
        <v>-4.45</v>
      </c>
      <c r="R1214" s="1">
        <f t="shared" si="325"/>
        <v>-5.7500000000009095</v>
      </c>
      <c r="S1214" s="1">
        <f t="shared" si="320"/>
        <v>0</v>
      </c>
      <c r="T1214" s="1">
        <f t="shared" si="324"/>
        <v>7.0349999999999993</v>
      </c>
      <c r="U1214" s="1">
        <f t="shared" si="323"/>
        <v>-2.9</v>
      </c>
      <c r="V1214" s="1">
        <f t="shared" si="321"/>
        <v>2.8</v>
      </c>
    </row>
    <row r="1215" spans="1:22" x14ac:dyDescent="0.25">
      <c r="A1215" t="s">
        <v>1226</v>
      </c>
      <c r="B1215" s="17">
        <f t="shared" si="309"/>
        <v>38321</v>
      </c>
      <c r="C1215" s="1">
        <f t="shared" si="310"/>
        <v>13.1</v>
      </c>
      <c r="D1215" s="1">
        <f t="shared" si="322"/>
        <v>6388.8499999999904</v>
      </c>
      <c r="E1215" s="1"/>
      <c r="F1215" s="1"/>
      <c r="G1215" s="1"/>
      <c r="H1215" s="1"/>
      <c r="I1215" s="5">
        <f t="shared" si="311"/>
        <v>2</v>
      </c>
      <c r="J1215" s="5">
        <f t="shared" si="312"/>
        <v>11</v>
      </c>
      <c r="K1215" s="5">
        <f t="shared" si="313"/>
        <v>2004</v>
      </c>
      <c r="L1215" s="18">
        <f t="shared" si="314"/>
        <v>3</v>
      </c>
      <c r="M1215" s="5">
        <f t="shared" si="315"/>
        <v>684</v>
      </c>
      <c r="N1215" s="5">
        <f t="shared" si="316"/>
        <v>516</v>
      </c>
      <c r="O1215" s="5">
        <f t="shared" si="317"/>
        <v>-1</v>
      </c>
      <c r="P1215" s="1">
        <f t="shared" si="318"/>
        <v>18.05</v>
      </c>
      <c r="Q1215" s="1">
        <f t="shared" si="319"/>
        <v>-0.5</v>
      </c>
      <c r="R1215" s="1">
        <f t="shared" si="325"/>
        <v>0</v>
      </c>
      <c r="S1215" s="1">
        <f t="shared" si="320"/>
        <v>0</v>
      </c>
      <c r="T1215" s="1">
        <f t="shared" si="324"/>
        <v>7.7</v>
      </c>
      <c r="U1215" s="1">
        <f t="shared" si="323"/>
        <v>13.1</v>
      </c>
      <c r="V1215" s="1">
        <f t="shared" si="321"/>
        <v>18.05</v>
      </c>
    </row>
    <row r="1216" spans="1:22" x14ac:dyDescent="0.25">
      <c r="A1216" t="s">
        <v>1227</v>
      </c>
      <c r="B1216" s="17">
        <f t="shared" si="309"/>
        <v>38322</v>
      </c>
      <c r="C1216" s="1">
        <f t="shared" si="310"/>
        <v>-1.1000000000000001</v>
      </c>
      <c r="D1216" s="1">
        <f t="shared" si="322"/>
        <v>6387.74999999999</v>
      </c>
      <c r="E1216" s="1"/>
      <c r="F1216" s="1"/>
      <c r="G1216" s="1"/>
      <c r="H1216" s="1"/>
      <c r="I1216" s="5">
        <f t="shared" si="311"/>
        <v>3</v>
      </c>
      <c r="J1216" s="5">
        <f t="shared" si="312"/>
        <v>12</v>
      </c>
      <c r="K1216" s="5">
        <f t="shared" si="313"/>
        <v>2004</v>
      </c>
      <c r="L1216" s="18">
        <f t="shared" si="314"/>
        <v>2</v>
      </c>
      <c r="M1216" s="5">
        <f t="shared" si="315"/>
        <v>516</v>
      </c>
      <c r="N1216" s="5">
        <f t="shared" si="316"/>
        <v>603</v>
      </c>
      <c r="O1216" s="5">
        <f t="shared" si="317"/>
        <v>1</v>
      </c>
      <c r="P1216" s="1">
        <f t="shared" si="318"/>
        <v>0.5</v>
      </c>
      <c r="Q1216" s="1">
        <f t="shared" si="319"/>
        <v>-12.2</v>
      </c>
      <c r="R1216" s="1">
        <f t="shared" si="325"/>
        <v>-1.1000000000003638</v>
      </c>
      <c r="S1216" s="1">
        <f t="shared" si="320"/>
        <v>0</v>
      </c>
      <c r="T1216" s="1">
        <f t="shared" si="324"/>
        <v>7.5250000000000004</v>
      </c>
      <c r="U1216" s="1">
        <f t="shared" si="323"/>
        <v>-1.1000000000000001</v>
      </c>
      <c r="V1216" s="1">
        <f t="shared" si="321"/>
        <v>0</v>
      </c>
    </row>
    <row r="1217" spans="1:22" x14ac:dyDescent="0.25">
      <c r="A1217" t="s">
        <v>1228</v>
      </c>
      <c r="B1217" s="17">
        <f t="shared" si="309"/>
        <v>38323</v>
      </c>
      <c r="C1217" s="1">
        <f t="shared" si="310"/>
        <v>-17.100000000000001</v>
      </c>
      <c r="D1217" s="1">
        <f t="shared" si="322"/>
        <v>6370.6499999999896</v>
      </c>
      <c r="E1217" s="1"/>
      <c r="F1217" s="1"/>
      <c r="G1217" s="1"/>
      <c r="H1217" s="1"/>
      <c r="I1217" s="5">
        <f t="shared" si="311"/>
        <v>4</v>
      </c>
      <c r="J1217" s="5">
        <f t="shared" si="312"/>
        <v>12</v>
      </c>
      <c r="K1217" s="5">
        <f t="shared" si="313"/>
        <v>2004</v>
      </c>
      <c r="L1217" s="18">
        <f t="shared" si="314"/>
        <v>6</v>
      </c>
      <c r="M1217" s="5">
        <f t="shared" si="315"/>
        <v>546</v>
      </c>
      <c r="N1217" s="5">
        <f t="shared" si="316"/>
        <v>618</v>
      </c>
      <c r="O1217" s="5">
        <f t="shared" si="317"/>
        <v>1</v>
      </c>
      <c r="P1217" s="1">
        <f t="shared" si="318"/>
        <v>16.8</v>
      </c>
      <c r="Q1217" s="1">
        <f t="shared" si="319"/>
        <v>-25.6</v>
      </c>
      <c r="R1217" s="1">
        <f t="shared" si="325"/>
        <v>-18.200000000000728</v>
      </c>
      <c r="S1217" s="1">
        <f t="shared" si="320"/>
        <v>0</v>
      </c>
      <c r="T1217" s="1">
        <f t="shared" si="324"/>
        <v>8.3525000000000009</v>
      </c>
      <c r="U1217" s="1">
        <f t="shared" si="323"/>
        <v>0</v>
      </c>
      <c r="V1217" s="1">
        <f t="shared" si="321"/>
        <v>8.35</v>
      </c>
    </row>
    <row r="1218" spans="1:22" x14ac:dyDescent="0.25">
      <c r="A1218" t="s">
        <v>1229</v>
      </c>
      <c r="B1218" s="17">
        <f t="shared" si="309"/>
        <v>38324</v>
      </c>
      <c r="C1218" s="1">
        <f t="shared" si="310"/>
        <v>-15.45</v>
      </c>
      <c r="D1218" s="1">
        <f t="shared" si="322"/>
        <v>6355.1999999999898</v>
      </c>
      <c r="E1218" s="1"/>
      <c r="F1218" s="1"/>
      <c r="G1218" s="1"/>
      <c r="H1218" s="1"/>
      <c r="I1218" s="5">
        <f t="shared" si="311"/>
        <v>5</v>
      </c>
      <c r="J1218" s="5">
        <f t="shared" si="312"/>
        <v>12</v>
      </c>
      <c r="K1218" s="5">
        <f t="shared" si="313"/>
        <v>2004</v>
      </c>
      <c r="L1218" s="18">
        <f t="shared" si="314"/>
        <v>3</v>
      </c>
      <c r="M1218" s="5">
        <f t="shared" si="315"/>
        <v>915</v>
      </c>
      <c r="N1218" s="5">
        <f t="shared" si="316"/>
        <v>549</v>
      </c>
      <c r="O1218" s="5">
        <f t="shared" si="317"/>
        <v>-1</v>
      </c>
      <c r="P1218" s="1">
        <f t="shared" si="318"/>
        <v>0</v>
      </c>
      <c r="Q1218" s="1">
        <f t="shared" si="319"/>
        <v>-24.7</v>
      </c>
      <c r="R1218" s="1">
        <f t="shared" si="325"/>
        <v>-33.650000000000546</v>
      </c>
      <c r="S1218" s="1">
        <f t="shared" si="320"/>
        <v>0</v>
      </c>
      <c r="T1218" s="1">
        <f t="shared" si="324"/>
        <v>8.3525000000000009</v>
      </c>
      <c r="U1218" s="1">
        <f t="shared" si="323"/>
        <v>-15.45</v>
      </c>
      <c r="V1218" s="1">
        <f t="shared" si="321"/>
        <v>0</v>
      </c>
    </row>
    <row r="1219" spans="1:22" x14ac:dyDescent="0.25">
      <c r="A1219" t="s">
        <v>1230</v>
      </c>
      <c r="B1219" s="17">
        <f t="shared" si="309"/>
        <v>38327</v>
      </c>
      <c r="C1219" s="1">
        <f t="shared" si="310"/>
        <v>2.35</v>
      </c>
      <c r="D1219" s="1">
        <f t="shared" si="322"/>
        <v>6357.5499999999902</v>
      </c>
      <c r="E1219" s="1"/>
      <c r="F1219" s="1"/>
      <c r="G1219" s="1"/>
      <c r="H1219" s="1"/>
      <c r="I1219" s="5">
        <f t="shared" si="311"/>
        <v>1</v>
      </c>
      <c r="J1219" s="5">
        <f t="shared" si="312"/>
        <v>12</v>
      </c>
      <c r="K1219" s="5">
        <f t="shared" si="313"/>
        <v>2004</v>
      </c>
      <c r="L1219" s="18">
        <f t="shared" si="314"/>
        <v>1</v>
      </c>
      <c r="M1219" s="5">
        <f t="shared" si="315"/>
        <v>813</v>
      </c>
      <c r="N1219" s="5">
        <f t="shared" si="316"/>
        <v>609</v>
      </c>
      <c r="O1219" s="5">
        <f t="shared" si="317"/>
        <v>-1</v>
      </c>
      <c r="P1219" s="1">
        <f t="shared" si="318"/>
        <v>5.55</v>
      </c>
      <c r="Q1219" s="1">
        <f t="shared" si="319"/>
        <v>-1.75</v>
      </c>
      <c r="R1219" s="1">
        <f t="shared" si="325"/>
        <v>-31.300000000000182</v>
      </c>
      <c r="S1219" s="1">
        <f t="shared" si="320"/>
        <v>0</v>
      </c>
      <c r="T1219" s="1">
        <f t="shared" si="324"/>
        <v>6.8325000000000005</v>
      </c>
      <c r="U1219" s="1">
        <f t="shared" si="323"/>
        <v>2.35</v>
      </c>
      <c r="V1219" s="1">
        <f t="shared" si="321"/>
        <v>5.55</v>
      </c>
    </row>
    <row r="1220" spans="1:22" x14ac:dyDescent="0.25">
      <c r="A1220" t="s">
        <v>1231</v>
      </c>
      <c r="B1220" s="17">
        <f t="shared" si="309"/>
        <v>38328</v>
      </c>
      <c r="C1220" s="1">
        <f t="shared" si="310"/>
        <v>12.3</v>
      </c>
      <c r="D1220" s="1">
        <f t="shared" si="322"/>
        <v>6369.8499999999904</v>
      </c>
      <c r="E1220" s="1"/>
      <c r="F1220" s="1"/>
      <c r="G1220" s="1"/>
      <c r="H1220" s="1"/>
      <c r="I1220" s="5">
        <f t="shared" si="311"/>
        <v>2</v>
      </c>
      <c r="J1220" s="5">
        <f t="shared" si="312"/>
        <v>12</v>
      </c>
      <c r="K1220" s="5">
        <f t="shared" si="313"/>
        <v>2004</v>
      </c>
      <c r="L1220" s="18">
        <f t="shared" si="314"/>
        <v>1</v>
      </c>
      <c r="M1220" s="5">
        <f t="shared" si="315"/>
        <v>900</v>
      </c>
      <c r="N1220" s="5">
        <f t="shared" si="316"/>
        <v>549</v>
      </c>
      <c r="O1220" s="5">
        <f t="shared" si="317"/>
        <v>-1</v>
      </c>
      <c r="P1220" s="1">
        <f t="shared" si="318"/>
        <v>12.5</v>
      </c>
      <c r="Q1220" s="1">
        <f t="shared" si="319"/>
        <v>-3.25</v>
      </c>
      <c r="R1220" s="1">
        <f t="shared" si="325"/>
        <v>-19</v>
      </c>
      <c r="S1220" s="1">
        <f t="shared" si="320"/>
        <v>0</v>
      </c>
      <c r="T1220" s="1">
        <f t="shared" si="324"/>
        <v>6.2949999999999999</v>
      </c>
      <c r="U1220" s="1">
        <f t="shared" si="323"/>
        <v>12.3</v>
      </c>
      <c r="V1220" s="1">
        <f t="shared" si="321"/>
        <v>0</v>
      </c>
    </row>
    <row r="1221" spans="1:22" x14ac:dyDescent="0.25">
      <c r="A1221" t="s">
        <v>1232</v>
      </c>
      <c r="B1221" s="17">
        <f t="shared" si="309"/>
        <v>38329</v>
      </c>
      <c r="C1221" s="1">
        <f t="shared" si="310"/>
        <v>13.6</v>
      </c>
      <c r="D1221" s="1">
        <f t="shared" si="322"/>
        <v>6383.4499999999907</v>
      </c>
      <c r="E1221" s="1"/>
      <c r="F1221" s="1"/>
      <c r="G1221" s="1"/>
      <c r="H1221" s="1"/>
      <c r="I1221" s="5">
        <f t="shared" si="311"/>
        <v>3</v>
      </c>
      <c r="J1221" s="5">
        <f t="shared" si="312"/>
        <v>12</v>
      </c>
      <c r="K1221" s="5">
        <f t="shared" si="313"/>
        <v>2004</v>
      </c>
      <c r="L1221" s="18">
        <f t="shared" si="314"/>
        <v>2</v>
      </c>
      <c r="M1221" s="5">
        <f t="shared" si="315"/>
        <v>741</v>
      </c>
      <c r="N1221" s="5">
        <f t="shared" si="316"/>
        <v>522</v>
      </c>
      <c r="O1221" s="5">
        <f t="shared" si="317"/>
        <v>-1</v>
      </c>
      <c r="P1221" s="1">
        <f t="shared" si="318"/>
        <v>15.8</v>
      </c>
      <c r="Q1221" s="1">
        <f t="shared" si="319"/>
        <v>-4.2</v>
      </c>
      <c r="R1221" s="1">
        <f t="shared" si="325"/>
        <v>-5.3999999999996362</v>
      </c>
      <c r="S1221" s="1">
        <f t="shared" si="320"/>
        <v>0</v>
      </c>
      <c r="T1221" s="1">
        <f t="shared" si="324"/>
        <v>7.0849999999999991</v>
      </c>
      <c r="U1221" s="1">
        <f t="shared" si="323"/>
        <v>13.6</v>
      </c>
      <c r="V1221" s="1">
        <f t="shared" si="321"/>
        <v>15.8</v>
      </c>
    </row>
    <row r="1222" spans="1:22" x14ac:dyDescent="0.25">
      <c r="A1222" t="s">
        <v>1233</v>
      </c>
      <c r="B1222" s="17">
        <f t="shared" si="309"/>
        <v>38330</v>
      </c>
      <c r="C1222" s="1">
        <f t="shared" si="310"/>
        <v>7.4</v>
      </c>
      <c r="D1222" s="1">
        <f t="shared" si="322"/>
        <v>6390.8499999999904</v>
      </c>
      <c r="E1222" s="1"/>
      <c r="F1222" s="1"/>
      <c r="G1222" s="1"/>
      <c r="H1222" s="1"/>
      <c r="I1222" s="5">
        <f t="shared" si="311"/>
        <v>4</v>
      </c>
      <c r="J1222" s="5">
        <f t="shared" si="312"/>
        <v>12</v>
      </c>
      <c r="K1222" s="5">
        <f t="shared" si="313"/>
        <v>2004</v>
      </c>
      <c r="L1222" s="18">
        <f t="shared" si="314"/>
        <v>2</v>
      </c>
      <c r="M1222" s="5">
        <f t="shared" si="315"/>
        <v>873</v>
      </c>
      <c r="N1222" s="5">
        <f t="shared" si="316"/>
        <v>573</v>
      </c>
      <c r="O1222" s="5">
        <f t="shared" si="317"/>
        <v>-1</v>
      </c>
      <c r="P1222" s="1">
        <f t="shared" si="318"/>
        <v>9.85</v>
      </c>
      <c r="Q1222" s="1">
        <f t="shared" si="319"/>
        <v>-4.25</v>
      </c>
      <c r="R1222" s="1">
        <f t="shared" si="325"/>
        <v>0</v>
      </c>
      <c r="S1222" s="1">
        <f t="shared" si="320"/>
        <v>0</v>
      </c>
      <c r="T1222" s="1">
        <f t="shared" si="324"/>
        <v>7.4524999999999988</v>
      </c>
      <c r="U1222" s="1">
        <f t="shared" si="323"/>
        <v>7.4</v>
      </c>
      <c r="V1222" s="1">
        <f t="shared" si="321"/>
        <v>9.85</v>
      </c>
    </row>
    <row r="1223" spans="1:22" x14ac:dyDescent="0.25">
      <c r="A1223" t="s">
        <v>1234</v>
      </c>
      <c r="B1223" s="17">
        <f t="shared" si="309"/>
        <v>38331</v>
      </c>
      <c r="C1223" s="1">
        <f t="shared" si="310"/>
        <v>-2.2000000000000002</v>
      </c>
      <c r="D1223" s="1">
        <f t="shared" si="322"/>
        <v>6388.6499999999905</v>
      </c>
      <c r="E1223" s="1"/>
      <c r="F1223" s="1"/>
      <c r="G1223" s="1"/>
      <c r="H1223" s="1"/>
      <c r="I1223" s="5">
        <f t="shared" si="311"/>
        <v>5</v>
      </c>
      <c r="J1223" s="5">
        <f t="shared" si="312"/>
        <v>12</v>
      </c>
      <c r="K1223" s="5">
        <f t="shared" si="313"/>
        <v>2004</v>
      </c>
      <c r="L1223" s="18">
        <f t="shared" si="314"/>
        <v>3</v>
      </c>
      <c r="M1223" s="5">
        <f t="shared" si="315"/>
        <v>771</v>
      </c>
      <c r="N1223" s="5">
        <f t="shared" si="316"/>
        <v>897</v>
      </c>
      <c r="O1223" s="5">
        <f t="shared" si="317"/>
        <v>1</v>
      </c>
      <c r="P1223" s="1">
        <f t="shared" si="318"/>
        <v>9.65</v>
      </c>
      <c r="Q1223" s="1">
        <f t="shared" si="319"/>
        <v>-3.85</v>
      </c>
      <c r="R1223" s="1">
        <f t="shared" si="325"/>
        <v>-2.1999999999998181</v>
      </c>
      <c r="S1223" s="1">
        <f t="shared" si="320"/>
        <v>0</v>
      </c>
      <c r="T1223" s="1">
        <f t="shared" si="324"/>
        <v>7.7474999999999996</v>
      </c>
      <c r="U1223" s="1">
        <f t="shared" si="323"/>
        <v>0</v>
      </c>
      <c r="V1223" s="1">
        <f t="shared" si="321"/>
        <v>0</v>
      </c>
    </row>
    <row r="1224" spans="1:22" x14ac:dyDescent="0.25">
      <c r="A1224" t="s">
        <v>1235</v>
      </c>
      <c r="B1224" s="17">
        <f t="shared" si="309"/>
        <v>38334</v>
      </c>
      <c r="C1224" s="1">
        <f t="shared" si="310"/>
        <v>-2.5499999999999998</v>
      </c>
      <c r="D1224" s="1">
        <f t="shared" si="322"/>
        <v>6386.0999999999904</v>
      </c>
      <c r="E1224" s="1"/>
      <c r="F1224" s="1"/>
      <c r="G1224" s="1"/>
      <c r="H1224" s="1"/>
      <c r="I1224" s="5">
        <f t="shared" si="311"/>
        <v>1</v>
      </c>
      <c r="J1224" s="5">
        <f t="shared" si="312"/>
        <v>12</v>
      </c>
      <c r="K1224" s="5">
        <f t="shared" si="313"/>
        <v>2004</v>
      </c>
      <c r="L1224" s="18">
        <f t="shared" si="314"/>
        <v>2</v>
      </c>
      <c r="M1224" s="5">
        <f t="shared" si="315"/>
        <v>915</v>
      </c>
      <c r="N1224" s="5">
        <f t="shared" si="316"/>
        <v>798</v>
      </c>
      <c r="O1224" s="5">
        <f t="shared" si="317"/>
        <v>-1</v>
      </c>
      <c r="P1224" s="1">
        <f t="shared" si="318"/>
        <v>0</v>
      </c>
      <c r="Q1224" s="1">
        <f t="shared" si="319"/>
        <v>-11.4</v>
      </c>
      <c r="R1224" s="1">
        <f t="shared" si="325"/>
        <v>-4.75</v>
      </c>
      <c r="S1224" s="1">
        <f t="shared" si="320"/>
        <v>0</v>
      </c>
      <c r="T1224" s="1">
        <f t="shared" si="324"/>
        <v>7.2575000000000003</v>
      </c>
      <c r="U1224" s="1">
        <f t="shared" si="323"/>
        <v>-2.5499999999999998</v>
      </c>
      <c r="V1224" s="1">
        <f t="shared" si="321"/>
        <v>0</v>
      </c>
    </row>
    <row r="1225" spans="1:22" x14ac:dyDescent="0.25">
      <c r="A1225" t="s">
        <v>1236</v>
      </c>
      <c r="B1225" s="17">
        <f t="shared" si="309"/>
        <v>38335</v>
      </c>
      <c r="C1225" s="1">
        <f t="shared" si="310"/>
        <v>0.85</v>
      </c>
      <c r="D1225" s="1">
        <f t="shared" si="322"/>
        <v>6386.9499999999907</v>
      </c>
      <c r="E1225" s="1"/>
      <c r="F1225" s="1"/>
      <c r="G1225" s="1"/>
      <c r="H1225" s="1"/>
      <c r="I1225" s="5">
        <f t="shared" si="311"/>
        <v>2</v>
      </c>
      <c r="J1225" s="5">
        <f t="shared" si="312"/>
        <v>12</v>
      </c>
      <c r="K1225" s="5">
        <f t="shared" si="313"/>
        <v>2004</v>
      </c>
      <c r="L1225" s="18">
        <f t="shared" si="314"/>
        <v>1</v>
      </c>
      <c r="M1225" s="5">
        <f t="shared" si="315"/>
        <v>693</v>
      </c>
      <c r="N1225" s="5">
        <f t="shared" si="316"/>
        <v>519</v>
      </c>
      <c r="O1225" s="5">
        <f t="shared" si="317"/>
        <v>-1</v>
      </c>
      <c r="P1225" s="1">
        <f t="shared" si="318"/>
        <v>2.2999999999999998</v>
      </c>
      <c r="Q1225" s="1">
        <f t="shared" si="319"/>
        <v>-0.25</v>
      </c>
      <c r="R1225" s="1">
        <f t="shared" si="325"/>
        <v>-3.8999999999996362</v>
      </c>
      <c r="S1225" s="1">
        <f t="shared" si="320"/>
        <v>0</v>
      </c>
      <c r="T1225" s="1">
        <f t="shared" si="324"/>
        <v>6.964999999999999</v>
      </c>
      <c r="U1225" s="1">
        <f t="shared" si="323"/>
        <v>0.85</v>
      </c>
      <c r="V1225" s="1">
        <f t="shared" si="321"/>
        <v>0.75</v>
      </c>
    </row>
    <row r="1226" spans="1:22" x14ac:dyDescent="0.25">
      <c r="A1226" t="s">
        <v>1237</v>
      </c>
      <c r="B1226" s="17">
        <f t="shared" si="309"/>
        <v>38336</v>
      </c>
      <c r="C1226" s="1">
        <f t="shared" si="310"/>
        <v>1.7</v>
      </c>
      <c r="D1226" s="1">
        <f t="shared" si="322"/>
        <v>6388.6499999999905</v>
      </c>
      <c r="E1226" s="1"/>
      <c r="F1226" s="1"/>
      <c r="G1226" s="1"/>
      <c r="H1226" s="1"/>
      <c r="I1226" s="5">
        <f t="shared" si="311"/>
        <v>3</v>
      </c>
      <c r="J1226" s="5">
        <f t="shared" si="312"/>
        <v>12</v>
      </c>
      <c r="K1226" s="5">
        <f t="shared" si="313"/>
        <v>2004</v>
      </c>
      <c r="L1226" s="18">
        <f t="shared" si="314"/>
        <v>1</v>
      </c>
      <c r="M1226" s="5">
        <f t="shared" si="315"/>
        <v>627</v>
      </c>
      <c r="N1226" s="5">
        <f t="shared" si="316"/>
        <v>825</v>
      </c>
      <c r="O1226" s="5">
        <f t="shared" si="317"/>
        <v>1</v>
      </c>
      <c r="P1226" s="1">
        <f t="shared" si="318"/>
        <v>7.35</v>
      </c>
      <c r="Q1226" s="1">
        <f t="shared" si="319"/>
        <v>-1.85</v>
      </c>
      <c r="R1226" s="1">
        <f t="shared" si="325"/>
        <v>-2.1999999999998181</v>
      </c>
      <c r="S1226" s="1">
        <f t="shared" si="320"/>
        <v>0</v>
      </c>
      <c r="T1226" s="1">
        <f t="shared" si="324"/>
        <v>7.0449999999999999</v>
      </c>
      <c r="U1226" s="1">
        <f t="shared" si="323"/>
        <v>1.7</v>
      </c>
      <c r="V1226" s="1">
        <f t="shared" si="321"/>
        <v>3.15</v>
      </c>
    </row>
    <row r="1227" spans="1:22" x14ac:dyDescent="0.25">
      <c r="A1227" t="s">
        <v>1238</v>
      </c>
      <c r="B1227" s="17">
        <f t="shared" ref="B1227:B1290" si="326">VALUE(LEFT(A1227,10))</f>
        <v>38337</v>
      </c>
      <c r="C1227" s="1">
        <f t="shared" si="310"/>
        <v>-2.6</v>
      </c>
      <c r="D1227" s="1">
        <f t="shared" si="322"/>
        <v>6386.0499999999902</v>
      </c>
      <c r="E1227" s="1"/>
      <c r="F1227" s="1"/>
      <c r="G1227" s="1"/>
      <c r="H1227" s="1"/>
      <c r="I1227" s="5">
        <f t="shared" si="311"/>
        <v>4</v>
      </c>
      <c r="J1227" s="5">
        <f t="shared" si="312"/>
        <v>12</v>
      </c>
      <c r="K1227" s="5">
        <f t="shared" si="313"/>
        <v>2004</v>
      </c>
      <c r="L1227" s="18">
        <f t="shared" si="314"/>
        <v>2</v>
      </c>
      <c r="M1227" s="5">
        <f t="shared" si="315"/>
        <v>840</v>
      </c>
      <c r="N1227" s="5">
        <f t="shared" si="316"/>
        <v>663</v>
      </c>
      <c r="O1227" s="5">
        <f t="shared" si="317"/>
        <v>-1</v>
      </c>
      <c r="P1227" s="1">
        <f t="shared" si="318"/>
        <v>7.3</v>
      </c>
      <c r="Q1227" s="1">
        <f t="shared" si="319"/>
        <v>-13.2</v>
      </c>
      <c r="R1227" s="1">
        <f t="shared" si="325"/>
        <v>-4.8000000000001819</v>
      </c>
      <c r="S1227" s="1">
        <f t="shared" si="320"/>
        <v>0</v>
      </c>
      <c r="T1227" s="1">
        <f t="shared" si="324"/>
        <v>7.3950000000000005</v>
      </c>
      <c r="U1227" s="1">
        <f t="shared" si="323"/>
        <v>-2.6</v>
      </c>
      <c r="V1227" s="1">
        <f t="shared" si="321"/>
        <v>0</v>
      </c>
    </row>
    <row r="1228" spans="1:22" x14ac:dyDescent="0.25">
      <c r="A1228" t="s">
        <v>1239</v>
      </c>
      <c r="B1228" s="17">
        <f t="shared" si="326"/>
        <v>38338</v>
      </c>
      <c r="C1228" s="1">
        <f t="shared" ref="C1228:C1291" si="327">VALUE(MID($A1228,11,10))</f>
        <v>-3.7</v>
      </c>
      <c r="D1228" s="1">
        <f t="shared" si="322"/>
        <v>6382.3499999999904</v>
      </c>
      <c r="E1228" s="1"/>
      <c r="F1228" s="1"/>
      <c r="G1228" s="1"/>
      <c r="H1228" s="1"/>
      <c r="I1228" s="5">
        <f t="shared" ref="I1228:I1291" si="328">WEEKDAY(B1228,2)</f>
        <v>5</v>
      </c>
      <c r="J1228" s="5">
        <f t="shared" ref="J1228:J1291" si="329">MONTH(B1228)</f>
        <v>12</v>
      </c>
      <c r="K1228" s="5">
        <f t="shared" ref="K1228:K1291" si="330">YEAR(B1228)</f>
        <v>2004</v>
      </c>
      <c r="L1228" s="18">
        <f t="shared" ref="L1228:L1291" si="331">VALUE(MID($A1228,31,10))</f>
        <v>3</v>
      </c>
      <c r="M1228" s="5">
        <f t="shared" ref="M1228:M1291" si="332">VALUE(MID($A1228,71,10))</f>
        <v>585</v>
      </c>
      <c r="N1228" s="5">
        <f t="shared" ref="N1228:N1291" si="333">VALUE(MID($A1228,81,10))</f>
        <v>840</v>
      </c>
      <c r="O1228" s="5">
        <f t="shared" ref="O1228:O1291" si="334">IF(M1228&lt;N1228,1,IF(N1228&lt;M1228,-1,0))</f>
        <v>1</v>
      </c>
      <c r="P1228" s="1">
        <f t="shared" ref="P1228:P1291" si="335">VALUE(MID($A1228,41,10))</f>
        <v>6</v>
      </c>
      <c r="Q1228" s="1">
        <f t="shared" ref="Q1228:Q1291" si="336">VALUE(MID($A1228,51,10))</f>
        <v>-5.0999999999999996</v>
      </c>
      <c r="R1228" s="1">
        <f t="shared" si="325"/>
        <v>-8.5</v>
      </c>
      <c r="S1228" s="1">
        <f t="shared" ref="S1228:S1291" si="337">IF(AND(J1228=$S$2,K1228=$S$3),C1228,0)</f>
        <v>0</v>
      </c>
      <c r="T1228" s="1">
        <f t="shared" si="324"/>
        <v>7.1425000000000001</v>
      </c>
      <c r="U1228" s="1">
        <f t="shared" si="323"/>
        <v>-3.7</v>
      </c>
      <c r="V1228" s="1">
        <f t="shared" ref="V1228:V1291" si="338">VALUE(MID($A1228,101,10))</f>
        <v>0</v>
      </c>
    </row>
    <row r="1229" spans="1:22" x14ac:dyDescent="0.25">
      <c r="A1229" t="s">
        <v>1240</v>
      </c>
      <c r="B1229" s="17">
        <f t="shared" si="326"/>
        <v>38341</v>
      </c>
      <c r="C1229" s="1">
        <f t="shared" si="327"/>
        <v>-9.35</v>
      </c>
      <c r="D1229" s="1">
        <f t="shared" ref="D1229:D1292" si="339">D1228+C1229</f>
        <v>6372.99999999999</v>
      </c>
      <c r="E1229" s="1"/>
      <c r="F1229" s="1"/>
      <c r="G1229" s="1"/>
      <c r="H1229" s="1"/>
      <c r="I1229" s="5">
        <f t="shared" si="328"/>
        <v>1</v>
      </c>
      <c r="J1229" s="5">
        <f t="shared" si="329"/>
        <v>12</v>
      </c>
      <c r="K1229" s="5">
        <f t="shared" si="330"/>
        <v>2004</v>
      </c>
      <c r="L1229" s="18">
        <f t="shared" si="331"/>
        <v>2</v>
      </c>
      <c r="M1229" s="5">
        <f t="shared" si="332"/>
        <v>531</v>
      </c>
      <c r="N1229" s="5">
        <f t="shared" si="333"/>
        <v>729</v>
      </c>
      <c r="O1229" s="5">
        <f t="shared" si="334"/>
        <v>1</v>
      </c>
      <c r="P1229" s="1">
        <f t="shared" si="335"/>
        <v>8</v>
      </c>
      <c r="Q1229" s="1">
        <f t="shared" si="336"/>
        <v>-10.9</v>
      </c>
      <c r="R1229" s="1">
        <f t="shared" si="325"/>
        <v>-17.850000000000364</v>
      </c>
      <c r="S1229" s="1">
        <f t="shared" si="337"/>
        <v>0</v>
      </c>
      <c r="T1229" s="1">
        <f t="shared" si="324"/>
        <v>7.2625000000000002</v>
      </c>
      <c r="U1229" s="1">
        <f t="shared" ref="U1229:U1292" si="340">IF(AND(P1229&gt;$T$7*T1228,M1229&lt;N1229,C1229&lt;=0),0,C1229)</f>
        <v>0</v>
      </c>
      <c r="V1229" s="1">
        <f t="shared" si="338"/>
        <v>0</v>
      </c>
    </row>
    <row r="1230" spans="1:22" x14ac:dyDescent="0.25">
      <c r="A1230" t="s">
        <v>1241</v>
      </c>
      <c r="B1230" s="17">
        <f t="shared" si="326"/>
        <v>38342</v>
      </c>
      <c r="C1230" s="1">
        <f t="shared" si="327"/>
        <v>10.15</v>
      </c>
      <c r="D1230" s="1">
        <f t="shared" si="339"/>
        <v>6383.1499999999896</v>
      </c>
      <c r="E1230" s="1"/>
      <c r="F1230" s="1"/>
      <c r="G1230" s="1"/>
      <c r="H1230" s="1"/>
      <c r="I1230" s="5">
        <f t="shared" si="328"/>
        <v>2</v>
      </c>
      <c r="J1230" s="5">
        <f t="shared" si="329"/>
        <v>12</v>
      </c>
      <c r="K1230" s="5">
        <f t="shared" si="330"/>
        <v>2004</v>
      </c>
      <c r="L1230" s="18">
        <f t="shared" si="331"/>
        <v>2</v>
      </c>
      <c r="M1230" s="5">
        <f t="shared" si="332"/>
        <v>813</v>
      </c>
      <c r="N1230" s="5">
        <f t="shared" si="333"/>
        <v>588</v>
      </c>
      <c r="O1230" s="5">
        <f t="shared" si="334"/>
        <v>-1</v>
      </c>
      <c r="P1230" s="1">
        <f t="shared" si="335"/>
        <v>12.8</v>
      </c>
      <c r="Q1230" s="1">
        <f t="shared" si="336"/>
        <v>-7.2</v>
      </c>
      <c r="R1230" s="1">
        <f t="shared" si="325"/>
        <v>-7.7000000000007276</v>
      </c>
      <c r="S1230" s="1">
        <f t="shared" si="337"/>
        <v>0</v>
      </c>
      <c r="T1230" s="1">
        <f t="shared" si="324"/>
        <v>7.6875</v>
      </c>
      <c r="U1230" s="1">
        <f t="shared" si="340"/>
        <v>10.15</v>
      </c>
      <c r="V1230" s="1">
        <f t="shared" si="338"/>
        <v>12.8</v>
      </c>
    </row>
    <row r="1231" spans="1:22" x14ac:dyDescent="0.25">
      <c r="A1231" t="s">
        <v>1242</v>
      </c>
      <c r="B1231" s="17">
        <f t="shared" si="326"/>
        <v>38343</v>
      </c>
      <c r="C1231" s="1">
        <f t="shared" si="327"/>
        <v>-10.5</v>
      </c>
      <c r="D1231" s="1">
        <f t="shared" si="339"/>
        <v>6372.6499999999896</v>
      </c>
      <c r="E1231" s="1"/>
      <c r="F1231" s="1"/>
      <c r="G1231" s="1"/>
      <c r="H1231" s="1"/>
      <c r="I1231" s="5">
        <f t="shared" si="328"/>
        <v>3</v>
      </c>
      <c r="J1231" s="5">
        <f t="shared" si="329"/>
        <v>12</v>
      </c>
      <c r="K1231" s="5">
        <f t="shared" si="330"/>
        <v>2004</v>
      </c>
      <c r="L1231" s="18">
        <f t="shared" si="331"/>
        <v>4</v>
      </c>
      <c r="M1231" s="5">
        <f t="shared" si="332"/>
        <v>561</v>
      </c>
      <c r="N1231" s="5">
        <f t="shared" si="333"/>
        <v>594</v>
      </c>
      <c r="O1231" s="5">
        <f t="shared" si="334"/>
        <v>1</v>
      </c>
      <c r="P1231" s="1">
        <f t="shared" si="335"/>
        <v>1.5</v>
      </c>
      <c r="Q1231" s="1">
        <f t="shared" si="336"/>
        <v>-18.149999999999999</v>
      </c>
      <c r="R1231" s="1">
        <f t="shared" si="325"/>
        <v>-18.200000000000728</v>
      </c>
      <c r="S1231" s="1">
        <f t="shared" si="337"/>
        <v>0</v>
      </c>
      <c r="T1231" s="1">
        <f t="shared" si="324"/>
        <v>7.3375000000000004</v>
      </c>
      <c r="U1231" s="1">
        <f t="shared" si="340"/>
        <v>-10.5</v>
      </c>
      <c r="V1231" s="1">
        <f t="shared" si="338"/>
        <v>0</v>
      </c>
    </row>
    <row r="1232" spans="1:22" x14ac:dyDescent="0.25">
      <c r="A1232" t="s">
        <v>1243</v>
      </c>
      <c r="B1232" s="17">
        <f t="shared" si="326"/>
        <v>38344</v>
      </c>
      <c r="C1232" s="1">
        <f t="shared" si="327"/>
        <v>-4.3499999999999996</v>
      </c>
      <c r="D1232" s="1">
        <f t="shared" si="339"/>
        <v>6368.2999999999893</v>
      </c>
      <c r="E1232" s="1"/>
      <c r="F1232" s="1"/>
      <c r="G1232" s="1"/>
      <c r="H1232" s="1"/>
      <c r="I1232" s="5">
        <f t="shared" si="328"/>
        <v>4</v>
      </c>
      <c r="J1232" s="5">
        <f t="shared" si="329"/>
        <v>12</v>
      </c>
      <c r="K1232" s="5">
        <f t="shared" si="330"/>
        <v>2004</v>
      </c>
      <c r="L1232" s="18">
        <f t="shared" si="331"/>
        <v>2</v>
      </c>
      <c r="M1232" s="5">
        <f t="shared" si="332"/>
        <v>582</v>
      </c>
      <c r="N1232" s="5">
        <f t="shared" si="333"/>
        <v>834</v>
      </c>
      <c r="O1232" s="5">
        <f t="shared" si="334"/>
        <v>1</v>
      </c>
      <c r="P1232" s="1">
        <f t="shared" si="335"/>
        <v>3.3</v>
      </c>
      <c r="Q1232" s="1">
        <f t="shared" si="336"/>
        <v>-6.2</v>
      </c>
      <c r="R1232" s="1">
        <f t="shared" si="325"/>
        <v>-22.550000000001091</v>
      </c>
      <c r="S1232" s="1">
        <f t="shared" si="337"/>
        <v>0</v>
      </c>
      <c r="T1232" s="1">
        <f t="shared" si="324"/>
        <v>7.0374999999999996</v>
      </c>
      <c r="U1232" s="1">
        <f t="shared" si="340"/>
        <v>-4.3499999999999996</v>
      </c>
      <c r="V1232" s="1">
        <f t="shared" si="338"/>
        <v>0</v>
      </c>
    </row>
    <row r="1233" spans="1:22" x14ac:dyDescent="0.25">
      <c r="A1233" t="s">
        <v>1244</v>
      </c>
      <c r="B1233" s="17">
        <f t="shared" si="326"/>
        <v>38348</v>
      </c>
      <c r="C1233" s="1">
        <f t="shared" si="327"/>
        <v>5.3</v>
      </c>
      <c r="D1233" s="1">
        <f t="shared" si="339"/>
        <v>6373.5999999999894</v>
      </c>
      <c r="E1233" s="1"/>
      <c r="F1233" s="1"/>
      <c r="G1233" s="1"/>
      <c r="H1233" s="1"/>
      <c r="I1233" s="5">
        <f t="shared" si="328"/>
        <v>1</v>
      </c>
      <c r="J1233" s="5">
        <f t="shared" si="329"/>
        <v>12</v>
      </c>
      <c r="K1233" s="5">
        <f t="shared" si="330"/>
        <v>2004</v>
      </c>
      <c r="L1233" s="18">
        <f t="shared" si="331"/>
        <v>1</v>
      </c>
      <c r="M1233" s="5">
        <f t="shared" si="332"/>
        <v>900</v>
      </c>
      <c r="N1233" s="5">
        <f t="shared" si="333"/>
        <v>573</v>
      </c>
      <c r="O1233" s="5">
        <f t="shared" si="334"/>
        <v>-1</v>
      </c>
      <c r="P1233" s="1">
        <f t="shared" si="335"/>
        <v>5.5</v>
      </c>
      <c r="Q1233" s="1">
        <f t="shared" si="336"/>
        <v>-2.5</v>
      </c>
      <c r="R1233" s="1">
        <f t="shared" si="325"/>
        <v>-17.250000000000909</v>
      </c>
      <c r="S1233" s="1">
        <f t="shared" si="337"/>
        <v>0</v>
      </c>
      <c r="T1233" s="1">
        <f t="shared" si="324"/>
        <v>7.3125</v>
      </c>
      <c r="U1233" s="1">
        <f t="shared" si="340"/>
        <v>5.3</v>
      </c>
      <c r="V1233" s="1">
        <f t="shared" si="338"/>
        <v>0</v>
      </c>
    </row>
    <row r="1234" spans="1:22" x14ac:dyDescent="0.25">
      <c r="A1234" t="s">
        <v>1245</v>
      </c>
      <c r="B1234" s="17">
        <f t="shared" si="326"/>
        <v>38349</v>
      </c>
      <c r="C1234" s="1">
        <f t="shared" si="327"/>
        <v>10.65</v>
      </c>
      <c r="D1234" s="1">
        <f t="shared" si="339"/>
        <v>6384.2499999999891</v>
      </c>
      <c r="E1234" s="1"/>
      <c r="F1234" s="1"/>
      <c r="G1234" s="1"/>
      <c r="H1234" s="1"/>
      <c r="I1234" s="5">
        <f t="shared" si="328"/>
        <v>2</v>
      </c>
      <c r="J1234" s="5">
        <f t="shared" si="329"/>
        <v>12</v>
      </c>
      <c r="K1234" s="5">
        <f t="shared" si="330"/>
        <v>2004</v>
      </c>
      <c r="L1234" s="18">
        <f t="shared" si="331"/>
        <v>2</v>
      </c>
      <c r="M1234" s="5">
        <f t="shared" si="332"/>
        <v>573</v>
      </c>
      <c r="N1234" s="5">
        <f t="shared" si="333"/>
        <v>522</v>
      </c>
      <c r="O1234" s="5">
        <f t="shared" si="334"/>
        <v>-1</v>
      </c>
      <c r="P1234" s="1">
        <f t="shared" si="335"/>
        <v>10.8</v>
      </c>
      <c r="Q1234" s="1">
        <f t="shared" si="336"/>
        <v>-1.2</v>
      </c>
      <c r="R1234" s="1">
        <f t="shared" si="325"/>
        <v>-6.6000000000012733</v>
      </c>
      <c r="S1234" s="1">
        <f t="shared" si="337"/>
        <v>0</v>
      </c>
      <c r="T1234" s="1">
        <f t="shared" si="324"/>
        <v>7.6775000000000002</v>
      </c>
      <c r="U1234" s="1">
        <f t="shared" si="340"/>
        <v>10.65</v>
      </c>
      <c r="V1234" s="1">
        <f t="shared" si="338"/>
        <v>10.8</v>
      </c>
    </row>
    <row r="1235" spans="1:22" x14ac:dyDescent="0.25">
      <c r="A1235" t="s">
        <v>1246</v>
      </c>
      <c r="B1235" s="17">
        <f t="shared" si="326"/>
        <v>38350</v>
      </c>
      <c r="C1235" s="1">
        <f t="shared" si="327"/>
        <v>0.85</v>
      </c>
      <c r="D1235" s="1">
        <f t="shared" si="339"/>
        <v>6385.0999999999894</v>
      </c>
      <c r="E1235" s="1"/>
      <c r="F1235" s="1"/>
      <c r="G1235" s="1"/>
      <c r="H1235" s="1"/>
      <c r="I1235" s="5">
        <f t="shared" si="328"/>
        <v>3</v>
      </c>
      <c r="J1235" s="5">
        <f t="shared" si="329"/>
        <v>12</v>
      </c>
      <c r="K1235" s="5">
        <f t="shared" si="330"/>
        <v>2004</v>
      </c>
      <c r="L1235" s="18">
        <f t="shared" si="331"/>
        <v>1</v>
      </c>
      <c r="M1235" s="5">
        <f t="shared" si="332"/>
        <v>744</v>
      </c>
      <c r="N1235" s="5">
        <f t="shared" si="333"/>
        <v>915</v>
      </c>
      <c r="O1235" s="5">
        <f t="shared" si="334"/>
        <v>1</v>
      </c>
      <c r="P1235" s="1">
        <f t="shared" si="335"/>
        <v>3.3</v>
      </c>
      <c r="Q1235" s="1">
        <f t="shared" si="336"/>
        <v>0</v>
      </c>
      <c r="R1235" s="1">
        <f t="shared" si="325"/>
        <v>-5.7500000000009095</v>
      </c>
      <c r="S1235" s="1">
        <f t="shared" si="337"/>
        <v>0</v>
      </c>
      <c r="T1235" s="1">
        <f t="shared" si="324"/>
        <v>6.94</v>
      </c>
      <c r="U1235" s="1">
        <f t="shared" si="340"/>
        <v>0.85</v>
      </c>
      <c r="V1235" s="1">
        <f t="shared" si="338"/>
        <v>0</v>
      </c>
    </row>
    <row r="1236" spans="1:22" x14ac:dyDescent="0.25">
      <c r="A1236" t="s">
        <v>1247</v>
      </c>
      <c r="B1236" s="17">
        <f t="shared" si="326"/>
        <v>38351</v>
      </c>
      <c r="C1236" s="1">
        <f t="shared" si="327"/>
        <v>1.55</v>
      </c>
      <c r="D1236" s="1">
        <f t="shared" si="339"/>
        <v>6386.6499999999896</v>
      </c>
      <c r="E1236" s="1"/>
      <c r="F1236" s="1"/>
      <c r="G1236" s="1"/>
      <c r="H1236" s="1"/>
      <c r="I1236" s="5">
        <f t="shared" si="328"/>
        <v>4</v>
      </c>
      <c r="J1236" s="5">
        <f t="shared" si="329"/>
        <v>12</v>
      </c>
      <c r="K1236" s="5">
        <f t="shared" si="330"/>
        <v>2004</v>
      </c>
      <c r="L1236" s="18">
        <f t="shared" si="331"/>
        <v>1</v>
      </c>
      <c r="M1236" s="5">
        <f t="shared" si="332"/>
        <v>903</v>
      </c>
      <c r="N1236" s="5">
        <f t="shared" si="333"/>
        <v>561</v>
      </c>
      <c r="O1236" s="5">
        <f t="shared" si="334"/>
        <v>-1</v>
      </c>
      <c r="P1236" s="1">
        <f t="shared" si="335"/>
        <v>2</v>
      </c>
      <c r="Q1236" s="1">
        <f t="shared" si="336"/>
        <v>-1.75</v>
      </c>
      <c r="R1236" s="1">
        <f t="shared" si="325"/>
        <v>-4.2000000000007276</v>
      </c>
      <c r="S1236" s="1">
        <f t="shared" si="337"/>
        <v>0</v>
      </c>
      <c r="T1236" s="1">
        <f t="shared" si="324"/>
        <v>7.0150000000000006</v>
      </c>
      <c r="U1236" s="1">
        <f t="shared" si="340"/>
        <v>1.55</v>
      </c>
      <c r="V1236" s="1">
        <f t="shared" si="338"/>
        <v>0</v>
      </c>
    </row>
    <row r="1237" spans="1:22" x14ac:dyDescent="0.25">
      <c r="A1237" t="s">
        <v>1248</v>
      </c>
      <c r="B1237" s="17">
        <f t="shared" si="326"/>
        <v>38352</v>
      </c>
      <c r="C1237" s="1">
        <f t="shared" si="327"/>
        <v>-13.6</v>
      </c>
      <c r="D1237" s="1">
        <f t="shared" si="339"/>
        <v>6373.0499999999893</v>
      </c>
      <c r="E1237" s="1"/>
      <c r="F1237" s="1"/>
      <c r="G1237" s="1"/>
      <c r="H1237" s="1"/>
      <c r="I1237" s="5">
        <f t="shared" si="328"/>
        <v>5</v>
      </c>
      <c r="J1237" s="5">
        <f t="shared" si="329"/>
        <v>12</v>
      </c>
      <c r="K1237" s="5">
        <f t="shared" si="330"/>
        <v>2004</v>
      </c>
      <c r="L1237" s="18">
        <f t="shared" si="331"/>
        <v>2</v>
      </c>
      <c r="M1237" s="5">
        <f t="shared" si="332"/>
        <v>822</v>
      </c>
      <c r="N1237" s="5">
        <f t="shared" si="333"/>
        <v>912</v>
      </c>
      <c r="O1237" s="5">
        <f t="shared" si="334"/>
        <v>1</v>
      </c>
      <c r="P1237" s="1">
        <f t="shared" si="335"/>
        <v>1.3</v>
      </c>
      <c r="Q1237" s="1">
        <f t="shared" si="336"/>
        <v>-20.85</v>
      </c>
      <c r="R1237" s="1">
        <f t="shared" si="325"/>
        <v>-17.800000000001091</v>
      </c>
      <c r="S1237" s="1">
        <f t="shared" si="337"/>
        <v>0</v>
      </c>
      <c r="T1237" s="1">
        <f t="shared" si="324"/>
        <v>6.2399999999999993</v>
      </c>
      <c r="U1237" s="1">
        <f t="shared" si="340"/>
        <v>-13.6</v>
      </c>
      <c r="V1237" s="1">
        <f t="shared" si="338"/>
        <v>0</v>
      </c>
    </row>
    <row r="1238" spans="1:22" x14ac:dyDescent="0.25">
      <c r="A1238" t="s">
        <v>1249</v>
      </c>
      <c r="B1238" s="17">
        <f t="shared" si="326"/>
        <v>38355</v>
      </c>
      <c r="C1238" s="1">
        <f t="shared" si="327"/>
        <v>9.0500000000000007</v>
      </c>
      <c r="D1238" s="1">
        <f t="shared" si="339"/>
        <v>6382.0999999999894</v>
      </c>
      <c r="E1238" s="1"/>
      <c r="F1238" s="1"/>
      <c r="G1238" s="1"/>
      <c r="H1238" s="1"/>
      <c r="I1238" s="5">
        <f t="shared" si="328"/>
        <v>1</v>
      </c>
      <c r="J1238" s="5">
        <f t="shared" si="329"/>
        <v>1</v>
      </c>
      <c r="K1238" s="5">
        <f t="shared" si="330"/>
        <v>2005</v>
      </c>
      <c r="L1238" s="18">
        <f t="shared" si="331"/>
        <v>1</v>
      </c>
      <c r="M1238" s="5">
        <f t="shared" si="332"/>
        <v>894</v>
      </c>
      <c r="N1238" s="5">
        <f t="shared" si="333"/>
        <v>555</v>
      </c>
      <c r="O1238" s="5">
        <f t="shared" si="334"/>
        <v>-1</v>
      </c>
      <c r="P1238" s="1">
        <f t="shared" si="335"/>
        <v>13</v>
      </c>
      <c r="Q1238" s="1">
        <f t="shared" si="336"/>
        <v>-0.5</v>
      </c>
      <c r="R1238" s="1">
        <f t="shared" si="325"/>
        <v>-8.7500000000009095</v>
      </c>
      <c r="S1238" s="1">
        <f t="shared" si="337"/>
        <v>0</v>
      </c>
      <c r="T1238" s="1">
        <f t="shared" si="324"/>
        <v>6.8899999999999988</v>
      </c>
      <c r="U1238" s="1">
        <f t="shared" si="340"/>
        <v>9.0500000000000007</v>
      </c>
      <c r="V1238" s="1">
        <f t="shared" si="338"/>
        <v>0</v>
      </c>
    </row>
    <row r="1239" spans="1:22" x14ac:dyDescent="0.25">
      <c r="A1239" t="s">
        <v>1250</v>
      </c>
      <c r="B1239" s="17">
        <f t="shared" si="326"/>
        <v>38356</v>
      </c>
      <c r="C1239" s="1">
        <f t="shared" si="327"/>
        <v>2.8</v>
      </c>
      <c r="D1239" s="1">
        <f t="shared" si="339"/>
        <v>6384.8999999999896</v>
      </c>
      <c r="E1239" s="1"/>
      <c r="F1239" s="1"/>
      <c r="G1239" s="1"/>
      <c r="H1239" s="1"/>
      <c r="I1239" s="5">
        <f t="shared" si="328"/>
        <v>2</v>
      </c>
      <c r="J1239" s="5">
        <f t="shared" si="329"/>
        <v>1</v>
      </c>
      <c r="K1239" s="5">
        <f t="shared" si="330"/>
        <v>2005</v>
      </c>
      <c r="L1239" s="18">
        <f t="shared" si="331"/>
        <v>3</v>
      </c>
      <c r="M1239" s="5">
        <f t="shared" si="332"/>
        <v>831</v>
      </c>
      <c r="N1239" s="5">
        <f t="shared" si="333"/>
        <v>714</v>
      </c>
      <c r="O1239" s="5">
        <f t="shared" si="334"/>
        <v>-1</v>
      </c>
      <c r="P1239" s="1">
        <f t="shared" si="335"/>
        <v>9.9499999999999993</v>
      </c>
      <c r="Q1239" s="1">
        <f t="shared" si="336"/>
        <v>-18.05</v>
      </c>
      <c r="R1239" s="1">
        <f t="shared" si="325"/>
        <v>-5.9500000000007276</v>
      </c>
      <c r="S1239" s="1">
        <f t="shared" si="337"/>
        <v>0</v>
      </c>
      <c r="T1239" s="1">
        <f t="shared" si="324"/>
        <v>7.1099999999999994</v>
      </c>
      <c r="U1239" s="1">
        <f t="shared" si="340"/>
        <v>2.8</v>
      </c>
      <c r="V1239" s="1">
        <f t="shared" si="338"/>
        <v>0</v>
      </c>
    </row>
    <row r="1240" spans="1:22" x14ac:dyDescent="0.25">
      <c r="A1240" t="s">
        <v>1251</v>
      </c>
      <c r="B1240" s="17">
        <f t="shared" si="326"/>
        <v>38357</v>
      </c>
      <c r="C1240" s="1">
        <f t="shared" si="327"/>
        <v>42.05</v>
      </c>
      <c r="D1240" s="1">
        <f t="shared" si="339"/>
        <v>6426.9499999999898</v>
      </c>
      <c r="E1240" s="1"/>
      <c r="F1240" s="1"/>
      <c r="G1240" s="1"/>
      <c r="H1240" s="1"/>
      <c r="I1240" s="5">
        <f t="shared" si="328"/>
        <v>3</v>
      </c>
      <c r="J1240" s="5">
        <f t="shared" si="329"/>
        <v>1</v>
      </c>
      <c r="K1240" s="5">
        <f t="shared" si="330"/>
        <v>2005</v>
      </c>
      <c r="L1240" s="18">
        <f t="shared" si="331"/>
        <v>7</v>
      </c>
      <c r="M1240" s="5">
        <f t="shared" si="332"/>
        <v>696</v>
      </c>
      <c r="N1240" s="5">
        <f t="shared" si="333"/>
        <v>558</v>
      </c>
      <c r="O1240" s="5">
        <f t="shared" si="334"/>
        <v>-1</v>
      </c>
      <c r="P1240" s="1">
        <f t="shared" si="335"/>
        <v>42.05</v>
      </c>
      <c r="Q1240" s="1">
        <f t="shared" si="336"/>
        <v>-8.6999999999999993</v>
      </c>
      <c r="R1240" s="1">
        <f t="shared" si="325"/>
        <v>0</v>
      </c>
      <c r="S1240" s="1">
        <f t="shared" si="337"/>
        <v>0</v>
      </c>
      <c r="T1240" s="1">
        <f t="shared" si="324"/>
        <v>8.5875000000000004</v>
      </c>
      <c r="U1240" s="1">
        <f t="shared" si="340"/>
        <v>42.05</v>
      </c>
      <c r="V1240" s="1">
        <f t="shared" si="338"/>
        <v>35.299999999999997</v>
      </c>
    </row>
    <row r="1241" spans="1:22" x14ac:dyDescent="0.25">
      <c r="A1241" t="s">
        <v>1252</v>
      </c>
      <c r="B1241" s="17">
        <f t="shared" si="326"/>
        <v>38358</v>
      </c>
      <c r="C1241" s="1">
        <f t="shared" si="327"/>
        <v>6.95</v>
      </c>
      <c r="D1241" s="1">
        <f t="shared" si="339"/>
        <v>6433.8999999999896</v>
      </c>
      <c r="E1241" s="1"/>
      <c r="F1241" s="1"/>
      <c r="G1241" s="1"/>
      <c r="H1241" s="1"/>
      <c r="I1241" s="5">
        <f t="shared" si="328"/>
        <v>4</v>
      </c>
      <c r="J1241" s="5">
        <f t="shared" si="329"/>
        <v>1</v>
      </c>
      <c r="K1241" s="5">
        <f t="shared" si="330"/>
        <v>2005</v>
      </c>
      <c r="L1241" s="18">
        <f t="shared" si="331"/>
        <v>4</v>
      </c>
      <c r="M1241" s="5">
        <f t="shared" si="332"/>
        <v>612</v>
      </c>
      <c r="N1241" s="5">
        <f t="shared" si="333"/>
        <v>567</v>
      </c>
      <c r="O1241" s="5">
        <f t="shared" si="334"/>
        <v>-1</v>
      </c>
      <c r="P1241" s="1">
        <f t="shared" si="335"/>
        <v>11.75</v>
      </c>
      <c r="Q1241" s="1">
        <f t="shared" si="336"/>
        <v>-6.25</v>
      </c>
      <c r="R1241" s="1">
        <f t="shared" si="325"/>
        <v>0</v>
      </c>
      <c r="S1241" s="1">
        <f t="shared" si="337"/>
        <v>0</v>
      </c>
      <c r="T1241" s="1">
        <f t="shared" si="324"/>
        <v>8.3849999999999998</v>
      </c>
      <c r="U1241" s="1">
        <f t="shared" si="340"/>
        <v>6.95</v>
      </c>
      <c r="V1241" s="1">
        <f t="shared" si="338"/>
        <v>10.65</v>
      </c>
    </row>
    <row r="1242" spans="1:22" x14ac:dyDescent="0.25">
      <c r="A1242" t="s">
        <v>1253</v>
      </c>
      <c r="B1242" s="17">
        <f t="shared" si="326"/>
        <v>38359</v>
      </c>
      <c r="C1242" s="1">
        <f t="shared" si="327"/>
        <v>9.4499999999999993</v>
      </c>
      <c r="D1242" s="1">
        <f t="shared" si="339"/>
        <v>6443.3499999999894</v>
      </c>
      <c r="E1242" s="1"/>
      <c r="F1242" s="1"/>
      <c r="G1242" s="1"/>
      <c r="H1242" s="1"/>
      <c r="I1242" s="5">
        <f t="shared" si="328"/>
        <v>5</v>
      </c>
      <c r="J1242" s="5">
        <f t="shared" si="329"/>
        <v>1</v>
      </c>
      <c r="K1242" s="5">
        <f t="shared" si="330"/>
        <v>2005</v>
      </c>
      <c r="L1242" s="18">
        <f t="shared" si="331"/>
        <v>2</v>
      </c>
      <c r="M1242" s="5">
        <f t="shared" si="332"/>
        <v>894</v>
      </c>
      <c r="N1242" s="5">
        <f t="shared" si="333"/>
        <v>582</v>
      </c>
      <c r="O1242" s="5">
        <f t="shared" si="334"/>
        <v>-1</v>
      </c>
      <c r="P1242" s="1">
        <f t="shared" si="335"/>
        <v>10.15</v>
      </c>
      <c r="Q1242" s="1">
        <f t="shared" si="336"/>
        <v>-6.95</v>
      </c>
      <c r="R1242" s="1">
        <f t="shared" si="325"/>
        <v>0</v>
      </c>
      <c r="S1242" s="1">
        <f t="shared" si="337"/>
        <v>0</v>
      </c>
      <c r="T1242" s="1">
        <f t="shared" si="324"/>
        <v>8.3999999999999986</v>
      </c>
      <c r="U1242" s="1">
        <f t="shared" si="340"/>
        <v>9.4499999999999993</v>
      </c>
      <c r="V1242" s="1">
        <f t="shared" si="338"/>
        <v>3.8</v>
      </c>
    </row>
    <row r="1243" spans="1:22" x14ac:dyDescent="0.25">
      <c r="A1243" t="s">
        <v>1254</v>
      </c>
      <c r="B1243" s="17">
        <f t="shared" si="326"/>
        <v>38362</v>
      </c>
      <c r="C1243" s="1">
        <f t="shared" si="327"/>
        <v>-4.05</v>
      </c>
      <c r="D1243" s="1">
        <f t="shared" si="339"/>
        <v>6439.2999999999893</v>
      </c>
      <c r="E1243" s="1"/>
      <c r="F1243" s="1"/>
      <c r="G1243" s="1"/>
      <c r="H1243" s="1"/>
      <c r="I1243" s="5">
        <f t="shared" si="328"/>
        <v>1</v>
      </c>
      <c r="J1243" s="5">
        <f t="shared" si="329"/>
        <v>1</v>
      </c>
      <c r="K1243" s="5">
        <f t="shared" si="330"/>
        <v>2005</v>
      </c>
      <c r="L1243" s="18">
        <f t="shared" si="331"/>
        <v>3</v>
      </c>
      <c r="M1243" s="5">
        <f t="shared" si="332"/>
        <v>738</v>
      </c>
      <c r="N1243" s="5">
        <f t="shared" si="333"/>
        <v>873</v>
      </c>
      <c r="O1243" s="5">
        <f t="shared" si="334"/>
        <v>1</v>
      </c>
      <c r="P1243" s="1">
        <f t="shared" si="335"/>
        <v>13.05</v>
      </c>
      <c r="Q1243" s="1">
        <f t="shared" si="336"/>
        <v>-10.9</v>
      </c>
      <c r="R1243" s="1">
        <f t="shared" si="325"/>
        <v>-4.0500000000001819</v>
      </c>
      <c r="S1243" s="1">
        <f t="shared" si="337"/>
        <v>0</v>
      </c>
      <c r="T1243" s="1">
        <f t="shared" si="324"/>
        <v>8.57</v>
      </c>
      <c r="U1243" s="1">
        <f t="shared" si="340"/>
        <v>0</v>
      </c>
      <c r="V1243" s="1">
        <f t="shared" si="338"/>
        <v>0</v>
      </c>
    </row>
    <row r="1244" spans="1:22" x14ac:dyDescent="0.25">
      <c r="A1244" t="s">
        <v>1255</v>
      </c>
      <c r="B1244" s="17">
        <f t="shared" si="326"/>
        <v>38363</v>
      </c>
      <c r="C1244" s="1">
        <f t="shared" si="327"/>
        <v>-18.45</v>
      </c>
      <c r="D1244" s="1">
        <f t="shared" si="339"/>
        <v>6420.8499999999894</v>
      </c>
      <c r="E1244" s="1"/>
      <c r="F1244" s="1"/>
      <c r="G1244" s="1"/>
      <c r="H1244" s="1"/>
      <c r="I1244" s="5">
        <f t="shared" si="328"/>
        <v>2</v>
      </c>
      <c r="J1244" s="5">
        <f t="shared" si="329"/>
        <v>1</v>
      </c>
      <c r="K1244" s="5">
        <f t="shared" si="330"/>
        <v>2005</v>
      </c>
      <c r="L1244" s="18">
        <f t="shared" si="331"/>
        <v>3</v>
      </c>
      <c r="M1244" s="5">
        <f t="shared" si="332"/>
        <v>915</v>
      </c>
      <c r="N1244" s="5">
        <f t="shared" si="333"/>
        <v>792</v>
      </c>
      <c r="O1244" s="5">
        <f t="shared" si="334"/>
        <v>-1</v>
      </c>
      <c r="P1244" s="1">
        <f t="shared" si="335"/>
        <v>0</v>
      </c>
      <c r="Q1244" s="1">
        <f t="shared" si="336"/>
        <v>-22.85</v>
      </c>
      <c r="R1244" s="1">
        <f t="shared" si="325"/>
        <v>-22.5</v>
      </c>
      <c r="S1244" s="1">
        <f t="shared" si="337"/>
        <v>0</v>
      </c>
      <c r="T1244" s="1">
        <f t="shared" si="324"/>
        <v>8.57</v>
      </c>
      <c r="U1244" s="1">
        <f t="shared" si="340"/>
        <v>-18.45</v>
      </c>
      <c r="V1244" s="1">
        <f t="shared" si="338"/>
        <v>0</v>
      </c>
    </row>
    <row r="1245" spans="1:22" x14ac:dyDescent="0.25">
      <c r="A1245" t="s">
        <v>1256</v>
      </c>
      <c r="B1245" s="17">
        <f t="shared" si="326"/>
        <v>38364</v>
      </c>
      <c r="C1245" s="1">
        <f t="shared" si="327"/>
        <v>-11.75</v>
      </c>
      <c r="D1245" s="1">
        <f t="shared" si="339"/>
        <v>6409.0999999999894</v>
      </c>
      <c r="E1245" s="1"/>
      <c r="F1245" s="1"/>
      <c r="G1245" s="1"/>
      <c r="H1245" s="1"/>
      <c r="I1245" s="5">
        <f t="shared" si="328"/>
        <v>3</v>
      </c>
      <c r="J1245" s="5">
        <f t="shared" si="329"/>
        <v>1</v>
      </c>
      <c r="K1245" s="5">
        <f t="shared" si="330"/>
        <v>2005</v>
      </c>
      <c r="L1245" s="18">
        <f t="shared" si="331"/>
        <v>3</v>
      </c>
      <c r="M1245" s="5">
        <f t="shared" si="332"/>
        <v>546</v>
      </c>
      <c r="N1245" s="5">
        <f t="shared" si="333"/>
        <v>597</v>
      </c>
      <c r="O1245" s="5">
        <f t="shared" si="334"/>
        <v>1</v>
      </c>
      <c r="P1245" s="1">
        <f t="shared" si="335"/>
        <v>2.1</v>
      </c>
      <c r="Q1245" s="1">
        <f t="shared" si="336"/>
        <v>-13.9</v>
      </c>
      <c r="R1245" s="1">
        <f t="shared" si="325"/>
        <v>-34.25</v>
      </c>
      <c r="S1245" s="1">
        <f t="shared" si="337"/>
        <v>0</v>
      </c>
      <c r="T1245" s="1">
        <f t="shared" si="324"/>
        <v>8.5599999999999987</v>
      </c>
      <c r="U1245" s="1">
        <f t="shared" si="340"/>
        <v>-11.75</v>
      </c>
      <c r="V1245" s="1">
        <f t="shared" si="338"/>
        <v>0</v>
      </c>
    </row>
    <row r="1246" spans="1:22" x14ac:dyDescent="0.25">
      <c r="A1246" t="s">
        <v>1257</v>
      </c>
      <c r="B1246" s="17">
        <f t="shared" si="326"/>
        <v>38365</v>
      </c>
      <c r="C1246" s="1">
        <f t="shared" si="327"/>
        <v>10.7</v>
      </c>
      <c r="D1246" s="1">
        <f t="shared" si="339"/>
        <v>6419.7999999999893</v>
      </c>
      <c r="E1246" s="1"/>
      <c r="F1246" s="1"/>
      <c r="G1246" s="1"/>
      <c r="H1246" s="1"/>
      <c r="I1246" s="5">
        <f t="shared" si="328"/>
        <v>4</v>
      </c>
      <c r="J1246" s="5">
        <f t="shared" si="329"/>
        <v>1</v>
      </c>
      <c r="K1246" s="5">
        <f t="shared" si="330"/>
        <v>2005</v>
      </c>
      <c r="L1246" s="18">
        <f t="shared" si="331"/>
        <v>2</v>
      </c>
      <c r="M1246" s="5">
        <f t="shared" si="332"/>
        <v>888</v>
      </c>
      <c r="N1246" s="5">
        <f t="shared" si="333"/>
        <v>810</v>
      </c>
      <c r="O1246" s="5">
        <f t="shared" si="334"/>
        <v>-1</v>
      </c>
      <c r="P1246" s="1">
        <f t="shared" si="335"/>
        <v>14.85</v>
      </c>
      <c r="Q1246" s="1">
        <f t="shared" si="336"/>
        <v>-9.15</v>
      </c>
      <c r="R1246" s="1">
        <f t="shared" si="325"/>
        <v>-23.550000000000182</v>
      </c>
      <c r="S1246" s="1">
        <f t="shared" si="337"/>
        <v>0</v>
      </c>
      <c r="T1246" s="1">
        <f t="shared" si="324"/>
        <v>8.9350000000000005</v>
      </c>
      <c r="U1246" s="1">
        <f t="shared" si="340"/>
        <v>10.7</v>
      </c>
      <c r="V1246" s="1">
        <f t="shared" si="338"/>
        <v>0</v>
      </c>
    </row>
    <row r="1247" spans="1:22" x14ac:dyDescent="0.25">
      <c r="A1247" t="s">
        <v>1258</v>
      </c>
      <c r="B1247" s="17">
        <f t="shared" si="326"/>
        <v>38366</v>
      </c>
      <c r="C1247" s="1">
        <f t="shared" si="327"/>
        <v>-9.3000000000000007</v>
      </c>
      <c r="D1247" s="1">
        <f t="shared" si="339"/>
        <v>6410.4999999999891</v>
      </c>
      <c r="E1247" s="1"/>
      <c r="F1247" s="1"/>
      <c r="G1247" s="1"/>
      <c r="H1247" s="1"/>
      <c r="I1247" s="5">
        <f t="shared" si="328"/>
        <v>5</v>
      </c>
      <c r="J1247" s="5">
        <f t="shared" si="329"/>
        <v>1</v>
      </c>
      <c r="K1247" s="5">
        <f t="shared" si="330"/>
        <v>2005</v>
      </c>
      <c r="L1247" s="18">
        <f t="shared" si="331"/>
        <v>5</v>
      </c>
      <c r="M1247" s="5">
        <f t="shared" si="332"/>
        <v>567</v>
      </c>
      <c r="N1247" s="5">
        <f t="shared" si="333"/>
        <v>579</v>
      </c>
      <c r="O1247" s="5">
        <f t="shared" si="334"/>
        <v>1</v>
      </c>
      <c r="P1247" s="1">
        <f t="shared" si="335"/>
        <v>9.1</v>
      </c>
      <c r="Q1247" s="1">
        <f t="shared" si="336"/>
        <v>-8.6</v>
      </c>
      <c r="R1247" s="1">
        <f t="shared" si="325"/>
        <v>-32.850000000000364</v>
      </c>
      <c r="S1247" s="1">
        <f t="shared" si="337"/>
        <v>0</v>
      </c>
      <c r="T1247" s="1">
        <f t="shared" ref="T1247:T1310" si="341">AVERAGE(P1228:P1247)</f>
        <v>9.0250000000000004</v>
      </c>
      <c r="U1247" s="1">
        <f t="shared" si="340"/>
        <v>0</v>
      </c>
      <c r="V1247" s="1">
        <f t="shared" si="338"/>
        <v>5</v>
      </c>
    </row>
    <row r="1248" spans="1:22" x14ac:dyDescent="0.25">
      <c r="A1248" t="s">
        <v>1259</v>
      </c>
      <c r="B1248" s="17">
        <f t="shared" si="326"/>
        <v>38370</v>
      </c>
      <c r="C1248" s="1">
        <f t="shared" si="327"/>
        <v>3.2</v>
      </c>
      <c r="D1248" s="1">
        <f t="shared" si="339"/>
        <v>6413.6999999999889</v>
      </c>
      <c r="E1248" s="1"/>
      <c r="F1248" s="1"/>
      <c r="G1248" s="1"/>
      <c r="H1248" s="1"/>
      <c r="I1248" s="5">
        <f t="shared" si="328"/>
        <v>2</v>
      </c>
      <c r="J1248" s="5">
        <f t="shared" si="329"/>
        <v>1</v>
      </c>
      <c r="K1248" s="5">
        <f t="shared" si="330"/>
        <v>2005</v>
      </c>
      <c r="L1248" s="18">
        <f t="shared" si="331"/>
        <v>2</v>
      </c>
      <c r="M1248" s="5">
        <f t="shared" si="332"/>
        <v>891</v>
      </c>
      <c r="N1248" s="5">
        <f t="shared" si="333"/>
        <v>660</v>
      </c>
      <c r="O1248" s="5">
        <f t="shared" si="334"/>
        <v>-1</v>
      </c>
      <c r="P1248" s="1">
        <f t="shared" si="335"/>
        <v>3.6</v>
      </c>
      <c r="Q1248" s="1">
        <f t="shared" si="336"/>
        <v>-4.9000000000000004</v>
      </c>
      <c r="R1248" s="1">
        <f t="shared" si="325"/>
        <v>-29.650000000000546</v>
      </c>
      <c r="S1248" s="1">
        <f t="shared" si="337"/>
        <v>0</v>
      </c>
      <c r="T1248" s="1">
        <f t="shared" si="341"/>
        <v>8.9049999999999994</v>
      </c>
      <c r="U1248" s="1">
        <f t="shared" si="340"/>
        <v>3.2</v>
      </c>
      <c r="V1248" s="1">
        <f t="shared" si="338"/>
        <v>3.6</v>
      </c>
    </row>
    <row r="1249" spans="1:22" x14ac:dyDescent="0.25">
      <c r="A1249" t="s">
        <v>1260</v>
      </c>
      <c r="B1249" s="17">
        <f t="shared" si="326"/>
        <v>38371</v>
      </c>
      <c r="C1249" s="1">
        <f t="shared" si="327"/>
        <v>-7.75</v>
      </c>
      <c r="D1249" s="1">
        <f t="shared" si="339"/>
        <v>6405.9499999999889</v>
      </c>
      <c r="E1249" s="1"/>
      <c r="F1249" s="1"/>
      <c r="G1249" s="1"/>
      <c r="H1249" s="1"/>
      <c r="I1249" s="5">
        <f t="shared" si="328"/>
        <v>3</v>
      </c>
      <c r="J1249" s="5">
        <f t="shared" si="329"/>
        <v>1</v>
      </c>
      <c r="K1249" s="5">
        <f t="shared" si="330"/>
        <v>2005</v>
      </c>
      <c r="L1249" s="18">
        <f t="shared" si="331"/>
        <v>6</v>
      </c>
      <c r="M1249" s="5">
        <f t="shared" si="332"/>
        <v>552</v>
      </c>
      <c r="N1249" s="5">
        <f t="shared" si="333"/>
        <v>669</v>
      </c>
      <c r="O1249" s="5">
        <f t="shared" si="334"/>
        <v>1</v>
      </c>
      <c r="P1249" s="1">
        <f t="shared" si="335"/>
        <v>6.1</v>
      </c>
      <c r="Q1249" s="1">
        <f t="shared" si="336"/>
        <v>-17.600000000000001</v>
      </c>
      <c r="R1249" s="1">
        <f t="shared" ref="R1249:R1312" si="342">D1249-MAX(D1228:D1249)</f>
        <v>-37.400000000000546</v>
      </c>
      <c r="S1249" s="1">
        <f t="shared" si="337"/>
        <v>0</v>
      </c>
      <c r="T1249" s="1">
        <f t="shared" si="341"/>
        <v>8.8099999999999987</v>
      </c>
      <c r="U1249" s="1">
        <f t="shared" si="340"/>
        <v>-7.75</v>
      </c>
      <c r="V1249" s="1">
        <f t="shared" si="338"/>
        <v>0</v>
      </c>
    </row>
    <row r="1250" spans="1:22" x14ac:dyDescent="0.25">
      <c r="A1250" t="s">
        <v>1261</v>
      </c>
      <c r="B1250" s="17">
        <f t="shared" si="326"/>
        <v>38372</v>
      </c>
      <c r="C1250" s="1">
        <f t="shared" si="327"/>
        <v>43.05</v>
      </c>
      <c r="D1250" s="1">
        <f t="shared" si="339"/>
        <v>6448.9999999999891</v>
      </c>
      <c r="E1250" s="1"/>
      <c r="F1250" s="1"/>
      <c r="G1250" s="1"/>
      <c r="H1250" s="1"/>
      <c r="I1250" s="5">
        <f t="shared" si="328"/>
        <v>4</v>
      </c>
      <c r="J1250" s="5">
        <f t="shared" si="329"/>
        <v>1</v>
      </c>
      <c r="K1250" s="5">
        <f t="shared" si="330"/>
        <v>2005</v>
      </c>
      <c r="L1250" s="18">
        <f t="shared" si="331"/>
        <v>6</v>
      </c>
      <c r="M1250" s="5">
        <f t="shared" si="332"/>
        <v>651</v>
      </c>
      <c r="N1250" s="5">
        <f t="shared" si="333"/>
        <v>543</v>
      </c>
      <c r="O1250" s="5">
        <f t="shared" si="334"/>
        <v>-1</v>
      </c>
      <c r="P1250" s="1">
        <f t="shared" si="335"/>
        <v>43.05</v>
      </c>
      <c r="Q1250" s="1">
        <f t="shared" si="336"/>
        <v>-6</v>
      </c>
      <c r="R1250" s="1">
        <f t="shared" si="342"/>
        <v>0</v>
      </c>
      <c r="S1250" s="1">
        <f t="shared" si="337"/>
        <v>0</v>
      </c>
      <c r="T1250" s="1">
        <f t="shared" si="341"/>
        <v>10.3225</v>
      </c>
      <c r="U1250" s="1">
        <f t="shared" si="340"/>
        <v>43.05</v>
      </c>
      <c r="V1250" s="1">
        <f t="shared" si="338"/>
        <v>43</v>
      </c>
    </row>
    <row r="1251" spans="1:22" x14ac:dyDescent="0.25">
      <c r="A1251" t="s">
        <v>1262</v>
      </c>
      <c r="B1251" s="17">
        <f t="shared" si="326"/>
        <v>38373</v>
      </c>
      <c r="C1251" s="1">
        <f t="shared" si="327"/>
        <v>18</v>
      </c>
      <c r="D1251" s="1">
        <f t="shared" si="339"/>
        <v>6466.9999999999891</v>
      </c>
      <c r="E1251" s="1"/>
      <c r="F1251" s="1"/>
      <c r="G1251" s="1"/>
      <c r="H1251" s="1"/>
      <c r="I1251" s="5">
        <f t="shared" si="328"/>
        <v>5</v>
      </c>
      <c r="J1251" s="5">
        <f t="shared" si="329"/>
        <v>1</v>
      </c>
      <c r="K1251" s="5">
        <f t="shared" si="330"/>
        <v>2005</v>
      </c>
      <c r="L1251" s="18">
        <f t="shared" si="331"/>
        <v>2</v>
      </c>
      <c r="M1251" s="5">
        <f t="shared" si="332"/>
        <v>855</v>
      </c>
      <c r="N1251" s="5">
        <f t="shared" si="333"/>
        <v>522</v>
      </c>
      <c r="O1251" s="5">
        <f t="shared" si="334"/>
        <v>-1</v>
      </c>
      <c r="P1251" s="1">
        <f t="shared" si="335"/>
        <v>18.2</v>
      </c>
      <c r="Q1251" s="1">
        <f t="shared" si="336"/>
        <v>-0.5</v>
      </c>
      <c r="R1251" s="1">
        <f t="shared" si="342"/>
        <v>0</v>
      </c>
      <c r="S1251" s="1">
        <f t="shared" si="337"/>
        <v>0</v>
      </c>
      <c r="T1251" s="1">
        <f t="shared" si="341"/>
        <v>11.157499999999999</v>
      </c>
      <c r="U1251" s="1">
        <f t="shared" si="340"/>
        <v>18</v>
      </c>
      <c r="V1251" s="1">
        <f t="shared" si="338"/>
        <v>8.5500000000000007</v>
      </c>
    </row>
    <row r="1252" spans="1:22" x14ac:dyDescent="0.25">
      <c r="A1252" t="s">
        <v>1263</v>
      </c>
      <c r="B1252" s="17">
        <f t="shared" si="326"/>
        <v>38376</v>
      </c>
      <c r="C1252" s="1">
        <f t="shared" si="327"/>
        <v>8.6</v>
      </c>
      <c r="D1252" s="1">
        <f t="shared" si="339"/>
        <v>6475.5999999999894</v>
      </c>
      <c r="E1252" s="1"/>
      <c r="F1252" s="1"/>
      <c r="G1252" s="1"/>
      <c r="H1252" s="1"/>
      <c r="I1252" s="5">
        <f t="shared" si="328"/>
        <v>1</v>
      </c>
      <c r="J1252" s="5">
        <f t="shared" si="329"/>
        <v>1</v>
      </c>
      <c r="K1252" s="5">
        <f t="shared" si="330"/>
        <v>2005</v>
      </c>
      <c r="L1252" s="18">
        <f t="shared" si="331"/>
        <v>1</v>
      </c>
      <c r="M1252" s="5">
        <f t="shared" si="332"/>
        <v>900</v>
      </c>
      <c r="N1252" s="5">
        <f t="shared" si="333"/>
        <v>546</v>
      </c>
      <c r="O1252" s="5">
        <f t="shared" si="334"/>
        <v>-1</v>
      </c>
      <c r="P1252" s="1">
        <f t="shared" si="335"/>
        <v>9.3000000000000007</v>
      </c>
      <c r="Q1252" s="1">
        <f t="shared" si="336"/>
        <v>-0.5</v>
      </c>
      <c r="R1252" s="1">
        <f t="shared" si="342"/>
        <v>0</v>
      </c>
      <c r="S1252" s="1">
        <f t="shared" si="337"/>
        <v>0</v>
      </c>
      <c r="T1252" s="1">
        <f t="shared" si="341"/>
        <v>11.4575</v>
      </c>
      <c r="U1252" s="1">
        <f t="shared" si="340"/>
        <v>8.6</v>
      </c>
      <c r="V1252" s="1">
        <f t="shared" si="338"/>
        <v>0</v>
      </c>
    </row>
    <row r="1253" spans="1:22" x14ac:dyDescent="0.25">
      <c r="A1253" t="s">
        <v>1264</v>
      </c>
      <c r="B1253" s="17">
        <f t="shared" si="326"/>
        <v>38377</v>
      </c>
      <c r="C1253" s="1">
        <f t="shared" si="327"/>
        <v>0</v>
      </c>
      <c r="D1253" s="1">
        <f t="shared" si="339"/>
        <v>6475.5999999999894</v>
      </c>
      <c r="E1253" s="1"/>
      <c r="F1253" s="1"/>
      <c r="G1253" s="1"/>
      <c r="H1253" s="1"/>
      <c r="I1253" s="5">
        <f t="shared" si="328"/>
        <v>2</v>
      </c>
      <c r="J1253" s="5">
        <f t="shared" si="329"/>
        <v>1</v>
      </c>
      <c r="K1253" s="5">
        <f t="shared" si="330"/>
        <v>2005</v>
      </c>
      <c r="L1253" s="18">
        <f t="shared" si="331"/>
        <v>2</v>
      </c>
      <c r="M1253" s="5">
        <f t="shared" si="332"/>
        <v>573</v>
      </c>
      <c r="N1253" s="5">
        <f t="shared" si="333"/>
        <v>840</v>
      </c>
      <c r="O1253" s="5">
        <f t="shared" si="334"/>
        <v>1</v>
      </c>
      <c r="P1253" s="1">
        <f t="shared" si="335"/>
        <v>3.55</v>
      </c>
      <c r="Q1253" s="1">
        <f t="shared" si="336"/>
        <v>-2.4</v>
      </c>
      <c r="R1253" s="1">
        <f t="shared" si="342"/>
        <v>0</v>
      </c>
      <c r="S1253" s="1">
        <f t="shared" si="337"/>
        <v>0</v>
      </c>
      <c r="T1253" s="1">
        <f t="shared" si="341"/>
        <v>11.36</v>
      </c>
      <c r="U1253" s="1">
        <f t="shared" si="340"/>
        <v>0</v>
      </c>
      <c r="V1253" s="1">
        <f t="shared" si="338"/>
        <v>3.55</v>
      </c>
    </row>
    <row r="1254" spans="1:22" x14ac:dyDescent="0.25">
      <c r="A1254" t="s">
        <v>1265</v>
      </c>
      <c r="B1254" s="17">
        <f t="shared" si="326"/>
        <v>38378</v>
      </c>
      <c r="C1254" s="1">
        <f t="shared" si="327"/>
        <v>-3.15</v>
      </c>
      <c r="D1254" s="1">
        <f t="shared" si="339"/>
        <v>6472.4499999999898</v>
      </c>
      <c r="E1254" s="1"/>
      <c r="F1254" s="1"/>
      <c r="G1254" s="1"/>
      <c r="H1254" s="1"/>
      <c r="I1254" s="5">
        <f t="shared" si="328"/>
        <v>3</v>
      </c>
      <c r="J1254" s="5">
        <f t="shared" si="329"/>
        <v>1</v>
      </c>
      <c r="K1254" s="5">
        <f t="shared" si="330"/>
        <v>2005</v>
      </c>
      <c r="L1254" s="18">
        <f t="shared" si="331"/>
        <v>1</v>
      </c>
      <c r="M1254" s="5">
        <f t="shared" si="332"/>
        <v>531</v>
      </c>
      <c r="N1254" s="5">
        <f t="shared" si="333"/>
        <v>651</v>
      </c>
      <c r="O1254" s="5">
        <f t="shared" si="334"/>
        <v>1</v>
      </c>
      <c r="P1254" s="1">
        <f t="shared" si="335"/>
        <v>0.75</v>
      </c>
      <c r="Q1254" s="1">
        <f t="shared" si="336"/>
        <v>-5.95</v>
      </c>
      <c r="R1254" s="1">
        <f t="shared" si="342"/>
        <v>-3.1499999999996362</v>
      </c>
      <c r="S1254" s="1">
        <f t="shared" si="337"/>
        <v>0</v>
      </c>
      <c r="T1254" s="1">
        <f t="shared" si="341"/>
        <v>10.857499999999998</v>
      </c>
      <c r="U1254" s="1">
        <f t="shared" si="340"/>
        <v>-3.15</v>
      </c>
      <c r="V1254" s="1">
        <f t="shared" si="338"/>
        <v>0</v>
      </c>
    </row>
    <row r="1255" spans="1:22" x14ac:dyDescent="0.25">
      <c r="A1255" t="s">
        <v>1266</v>
      </c>
      <c r="B1255" s="17">
        <f t="shared" si="326"/>
        <v>38379</v>
      </c>
      <c r="C1255" s="1">
        <f t="shared" si="327"/>
        <v>-6.05</v>
      </c>
      <c r="D1255" s="1">
        <f t="shared" si="339"/>
        <v>6466.3999999999896</v>
      </c>
      <c r="E1255" s="1"/>
      <c r="F1255" s="1"/>
      <c r="G1255" s="1"/>
      <c r="H1255" s="1"/>
      <c r="I1255" s="5">
        <f t="shared" si="328"/>
        <v>4</v>
      </c>
      <c r="J1255" s="5">
        <f t="shared" si="329"/>
        <v>1</v>
      </c>
      <c r="K1255" s="5">
        <f t="shared" si="330"/>
        <v>2005</v>
      </c>
      <c r="L1255" s="18">
        <f t="shared" si="331"/>
        <v>1</v>
      </c>
      <c r="M1255" s="5">
        <f t="shared" si="332"/>
        <v>558</v>
      </c>
      <c r="N1255" s="5">
        <f t="shared" si="333"/>
        <v>753</v>
      </c>
      <c r="O1255" s="5">
        <f t="shared" si="334"/>
        <v>1</v>
      </c>
      <c r="P1255" s="1">
        <f t="shared" si="335"/>
        <v>3.3</v>
      </c>
      <c r="Q1255" s="1">
        <f t="shared" si="336"/>
        <v>-6.15</v>
      </c>
      <c r="R1255" s="1">
        <f t="shared" si="342"/>
        <v>-9.1999999999998181</v>
      </c>
      <c r="S1255" s="1">
        <f t="shared" si="337"/>
        <v>0</v>
      </c>
      <c r="T1255" s="1">
        <f t="shared" si="341"/>
        <v>10.857499999999998</v>
      </c>
      <c r="U1255" s="1">
        <f t="shared" si="340"/>
        <v>-6.05</v>
      </c>
      <c r="V1255" s="1">
        <f t="shared" si="338"/>
        <v>0</v>
      </c>
    </row>
    <row r="1256" spans="1:22" x14ac:dyDescent="0.25">
      <c r="A1256" t="s">
        <v>1267</v>
      </c>
      <c r="B1256" s="17">
        <f t="shared" si="326"/>
        <v>38380</v>
      </c>
      <c r="C1256" s="1">
        <f t="shared" si="327"/>
        <v>-15.05</v>
      </c>
      <c r="D1256" s="1">
        <f t="shared" si="339"/>
        <v>6451.3499999999894</v>
      </c>
      <c r="E1256" s="1"/>
      <c r="F1256" s="1"/>
      <c r="G1256" s="1"/>
      <c r="H1256" s="1"/>
      <c r="I1256" s="5">
        <f t="shared" si="328"/>
        <v>5</v>
      </c>
      <c r="J1256" s="5">
        <f t="shared" si="329"/>
        <v>1</v>
      </c>
      <c r="K1256" s="5">
        <f t="shared" si="330"/>
        <v>2005</v>
      </c>
      <c r="L1256" s="18">
        <f t="shared" si="331"/>
        <v>2</v>
      </c>
      <c r="M1256" s="5">
        <f t="shared" si="332"/>
        <v>582</v>
      </c>
      <c r="N1256" s="5">
        <f t="shared" si="333"/>
        <v>885</v>
      </c>
      <c r="O1256" s="5">
        <f t="shared" si="334"/>
        <v>1</v>
      </c>
      <c r="P1256" s="1">
        <f t="shared" si="335"/>
        <v>5</v>
      </c>
      <c r="Q1256" s="1">
        <f t="shared" si="336"/>
        <v>-15.45</v>
      </c>
      <c r="R1256" s="1">
        <f t="shared" si="342"/>
        <v>-24.25</v>
      </c>
      <c r="S1256" s="1">
        <f t="shared" si="337"/>
        <v>0</v>
      </c>
      <c r="T1256" s="1">
        <f t="shared" si="341"/>
        <v>11.007499999999999</v>
      </c>
      <c r="U1256" s="1">
        <f t="shared" si="340"/>
        <v>-15.05</v>
      </c>
      <c r="V1256" s="1">
        <f t="shared" si="338"/>
        <v>0</v>
      </c>
    </row>
    <row r="1257" spans="1:22" x14ac:dyDescent="0.25">
      <c r="A1257" t="s">
        <v>1268</v>
      </c>
      <c r="B1257" s="17">
        <f t="shared" si="326"/>
        <v>38383</v>
      </c>
      <c r="C1257" s="1">
        <f t="shared" si="327"/>
        <v>-5.35</v>
      </c>
      <c r="D1257" s="1">
        <f t="shared" si="339"/>
        <v>6445.9999999999891</v>
      </c>
      <c r="E1257" s="1"/>
      <c r="F1257" s="1"/>
      <c r="G1257" s="1"/>
      <c r="H1257" s="1"/>
      <c r="I1257" s="5">
        <f t="shared" si="328"/>
        <v>1</v>
      </c>
      <c r="J1257" s="5">
        <f t="shared" si="329"/>
        <v>1</v>
      </c>
      <c r="K1257" s="5">
        <f t="shared" si="330"/>
        <v>2005</v>
      </c>
      <c r="L1257" s="18">
        <f t="shared" si="331"/>
        <v>2</v>
      </c>
      <c r="M1257" s="5">
        <f t="shared" si="332"/>
        <v>690</v>
      </c>
      <c r="N1257" s="5">
        <f t="shared" si="333"/>
        <v>861</v>
      </c>
      <c r="O1257" s="5">
        <f t="shared" si="334"/>
        <v>1</v>
      </c>
      <c r="P1257" s="1">
        <f t="shared" si="335"/>
        <v>4.5</v>
      </c>
      <c r="Q1257" s="1">
        <f t="shared" si="336"/>
        <v>-6.5</v>
      </c>
      <c r="R1257" s="1">
        <f t="shared" si="342"/>
        <v>-29.600000000000364</v>
      </c>
      <c r="S1257" s="1">
        <f t="shared" si="337"/>
        <v>0</v>
      </c>
      <c r="T1257" s="1">
        <f t="shared" si="341"/>
        <v>11.1675</v>
      </c>
      <c r="U1257" s="1">
        <f t="shared" si="340"/>
        <v>-5.35</v>
      </c>
      <c r="V1257" s="1">
        <f t="shared" si="338"/>
        <v>0</v>
      </c>
    </row>
    <row r="1258" spans="1:22" x14ac:dyDescent="0.25">
      <c r="A1258" t="s">
        <v>1269</v>
      </c>
      <c r="B1258" s="17">
        <f t="shared" si="326"/>
        <v>38384</v>
      </c>
      <c r="C1258" s="1">
        <f t="shared" si="327"/>
        <v>-9.1</v>
      </c>
      <c r="D1258" s="1">
        <f t="shared" si="339"/>
        <v>6436.8999999999887</v>
      </c>
      <c r="E1258" s="1"/>
      <c r="F1258" s="1"/>
      <c r="G1258" s="1"/>
      <c r="H1258" s="1"/>
      <c r="I1258" s="5">
        <f t="shared" si="328"/>
        <v>2</v>
      </c>
      <c r="J1258" s="5">
        <f t="shared" si="329"/>
        <v>2</v>
      </c>
      <c r="K1258" s="5">
        <f t="shared" si="330"/>
        <v>2005</v>
      </c>
      <c r="L1258" s="18">
        <f t="shared" si="331"/>
        <v>2</v>
      </c>
      <c r="M1258" s="5">
        <f t="shared" si="332"/>
        <v>543</v>
      </c>
      <c r="N1258" s="5">
        <f t="shared" si="333"/>
        <v>648</v>
      </c>
      <c r="O1258" s="5">
        <f t="shared" si="334"/>
        <v>1</v>
      </c>
      <c r="P1258" s="1">
        <f t="shared" si="335"/>
        <v>1</v>
      </c>
      <c r="Q1258" s="1">
        <f t="shared" si="336"/>
        <v>-10</v>
      </c>
      <c r="R1258" s="1">
        <f t="shared" si="342"/>
        <v>-38.700000000000728</v>
      </c>
      <c r="S1258" s="1">
        <f t="shared" si="337"/>
        <v>0</v>
      </c>
      <c r="T1258" s="1">
        <f t="shared" si="341"/>
        <v>10.567499999999999</v>
      </c>
      <c r="U1258" s="1">
        <f t="shared" si="340"/>
        <v>-9.1</v>
      </c>
      <c r="V1258" s="1">
        <f t="shared" si="338"/>
        <v>0</v>
      </c>
    </row>
    <row r="1259" spans="1:22" x14ac:dyDescent="0.25">
      <c r="A1259" t="s">
        <v>1270</v>
      </c>
      <c r="B1259" s="17">
        <f t="shared" si="326"/>
        <v>38385</v>
      </c>
      <c r="C1259" s="1">
        <f t="shared" si="327"/>
        <v>-1.3</v>
      </c>
      <c r="D1259" s="1">
        <f t="shared" si="339"/>
        <v>6435.5999999999885</v>
      </c>
      <c r="E1259" s="1"/>
      <c r="F1259" s="1"/>
      <c r="G1259" s="1"/>
      <c r="H1259" s="1"/>
      <c r="I1259" s="5">
        <f t="shared" si="328"/>
        <v>3</v>
      </c>
      <c r="J1259" s="5">
        <f t="shared" si="329"/>
        <v>2</v>
      </c>
      <c r="K1259" s="5">
        <f t="shared" si="330"/>
        <v>2005</v>
      </c>
      <c r="L1259" s="18">
        <f t="shared" si="331"/>
        <v>3</v>
      </c>
      <c r="M1259" s="5">
        <f t="shared" si="332"/>
        <v>546</v>
      </c>
      <c r="N1259" s="5">
        <f t="shared" si="333"/>
        <v>855</v>
      </c>
      <c r="O1259" s="5">
        <f t="shared" si="334"/>
        <v>1</v>
      </c>
      <c r="P1259" s="1">
        <f t="shared" si="335"/>
        <v>1.25</v>
      </c>
      <c r="Q1259" s="1">
        <f t="shared" si="336"/>
        <v>-6.1</v>
      </c>
      <c r="R1259" s="1">
        <f t="shared" si="342"/>
        <v>-40.000000000000909</v>
      </c>
      <c r="S1259" s="1">
        <f t="shared" si="337"/>
        <v>0</v>
      </c>
      <c r="T1259" s="1">
        <f t="shared" si="341"/>
        <v>10.132499999999999</v>
      </c>
      <c r="U1259" s="1">
        <f t="shared" si="340"/>
        <v>-1.3</v>
      </c>
      <c r="V1259" s="1">
        <f t="shared" si="338"/>
        <v>0</v>
      </c>
    </row>
    <row r="1260" spans="1:22" x14ac:dyDescent="0.25">
      <c r="A1260" t="s">
        <v>1271</v>
      </c>
      <c r="B1260" s="17">
        <f t="shared" si="326"/>
        <v>38386</v>
      </c>
      <c r="C1260" s="1">
        <f t="shared" si="327"/>
        <v>-4.0999999999999996</v>
      </c>
      <c r="D1260" s="1">
        <f t="shared" si="339"/>
        <v>6431.4999999999882</v>
      </c>
      <c r="E1260" s="1"/>
      <c r="F1260" s="1"/>
      <c r="G1260" s="1"/>
      <c r="H1260" s="1"/>
      <c r="I1260" s="5">
        <f t="shared" si="328"/>
        <v>4</v>
      </c>
      <c r="J1260" s="5">
        <f t="shared" si="329"/>
        <v>2</v>
      </c>
      <c r="K1260" s="5">
        <f t="shared" si="330"/>
        <v>2005</v>
      </c>
      <c r="L1260" s="18">
        <f t="shared" si="331"/>
        <v>2</v>
      </c>
      <c r="M1260" s="5">
        <f t="shared" si="332"/>
        <v>714</v>
      </c>
      <c r="N1260" s="5">
        <f t="shared" si="333"/>
        <v>879</v>
      </c>
      <c r="O1260" s="5">
        <f t="shared" si="334"/>
        <v>1</v>
      </c>
      <c r="P1260" s="1">
        <f t="shared" si="335"/>
        <v>6.3</v>
      </c>
      <c r="Q1260" s="1">
        <f t="shared" si="336"/>
        <v>-5.2</v>
      </c>
      <c r="R1260" s="1">
        <f t="shared" si="342"/>
        <v>-44.100000000001273</v>
      </c>
      <c r="S1260" s="1">
        <f t="shared" si="337"/>
        <v>0</v>
      </c>
      <c r="T1260" s="1">
        <f t="shared" si="341"/>
        <v>8.3450000000000024</v>
      </c>
      <c r="U1260" s="1">
        <f t="shared" si="340"/>
        <v>-4.0999999999999996</v>
      </c>
      <c r="V1260" s="1">
        <f t="shared" si="338"/>
        <v>0</v>
      </c>
    </row>
    <row r="1261" spans="1:22" x14ac:dyDescent="0.25">
      <c r="A1261" t="s">
        <v>1272</v>
      </c>
      <c r="B1261" s="17">
        <f t="shared" si="326"/>
        <v>38387</v>
      </c>
      <c r="C1261" s="1">
        <f t="shared" si="327"/>
        <v>21.4</v>
      </c>
      <c r="D1261" s="1">
        <f t="shared" si="339"/>
        <v>6452.8999999999878</v>
      </c>
      <c r="E1261" s="1"/>
      <c r="F1261" s="1"/>
      <c r="G1261" s="1"/>
      <c r="H1261" s="1"/>
      <c r="I1261" s="5">
        <f t="shared" si="328"/>
        <v>5</v>
      </c>
      <c r="J1261" s="5">
        <f t="shared" si="329"/>
        <v>2</v>
      </c>
      <c r="K1261" s="5">
        <f t="shared" si="330"/>
        <v>2005</v>
      </c>
      <c r="L1261" s="18">
        <f t="shared" si="331"/>
        <v>2</v>
      </c>
      <c r="M1261" s="5">
        <f t="shared" si="332"/>
        <v>891</v>
      </c>
      <c r="N1261" s="5">
        <f t="shared" si="333"/>
        <v>534</v>
      </c>
      <c r="O1261" s="5">
        <f t="shared" si="334"/>
        <v>-1</v>
      </c>
      <c r="P1261" s="1">
        <f t="shared" si="335"/>
        <v>24.8</v>
      </c>
      <c r="Q1261" s="1">
        <f t="shared" si="336"/>
        <v>-0.7</v>
      </c>
      <c r="R1261" s="1">
        <f t="shared" si="342"/>
        <v>-22.700000000001637</v>
      </c>
      <c r="S1261" s="1">
        <f t="shared" si="337"/>
        <v>0</v>
      </c>
      <c r="T1261" s="1">
        <f t="shared" si="341"/>
        <v>8.9975000000000023</v>
      </c>
      <c r="U1261" s="1">
        <f t="shared" si="340"/>
        <v>21.4</v>
      </c>
      <c r="V1261" s="1">
        <f t="shared" si="338"/>
        <v>24.8</v>
      </c>
    </row>
    <row r="1262" spans="1:22" x14ac:dyDescent="0.25">
      <c r="A1262" t="s">
        <v>1273</v>
      </c>
      <c r="B1262" s="17">
        <f t="shared" si="326"/>
        <v>38390</v>
      </c>
      <c r="C1262" s="1">
        <f t="shared" si="327"/>
        <v>22.45</v>
      </c>
      <c r="D1262" s="1">
        <f t="shared" si="339"/>
        <v>6475.3499999999876</v>
      </c>
      <c r="E1262" s="1"/>
      <c r="F1262" s="1"/>
      <c r="G1262" s="1"/>
      <c r="H1262" s="1"/>
      <c r="I1262" s="5">
        <f t="shared" si="328"/>
        <v>1</v>
      </c>
      <c r="J1262" s="5">
        <f t="shared" si="329"/>
        <v>2</v>
      </c>
      <c r="K1262" s="5">
        <f t="shared" si="330"/>
        <v>2005</v>
      </c>
      <c r="L1262" s="18">
        <f t="shared" si="331"/>
        <v>6</v>
      </c>
      <c r="M1262" s="5">
        <f t="shared" si="332"/>
        <v>870</v>
      </c>
      <c r="N1262" s="5">
        <f t="shared" si="333"/>
        <v>615</v>
      </c>
      <c r="O1262" s="5">
        <f t="shared" si="334"/>
        <v>-1</v>
      </c>
      <c r="P1262" s="1">
        <f t="shared" si="335"/>
        <v>22.45</v>
      </c>
      <c r="Q1262" s="1">
        <f t="shared" si="336"/>
        <v>-7.45</v>
      </c>
      <c r="R1262" s="1">
        <f t="shared" si="342"/>
        <v>-0.25000000000181899</v>
      </c>
      <c r="S1262" s="1">
        <f t="shared" si="337"/>
        <v>0</v>
      </c>
      <c r="T1262" s="1">
        <f t="shared" si="341"/>
        <v>9.6125000000000007</v>
      </c>
      <c r="U1262" s="1">
        <f t="shared" si="340"/>
        <v>22.45</v>
      </c>
      <c r="V1262" s="1">
        <f t="shared" si="338"/>
        <v>22.35</v>
      </c>
    </row>
    <row r="1263" spans="1:22" x14ac:dyDescent="0.25">
      <c r="A1263" t="s">
        <v>1274</v>
      </c>
      <c r="B1263" s="17">
        <f t="shared" si="326"/>
        <v>38391</v>
      </c>
      <c r="C1263" s="1">
        <f t="shared" si="327"/>
        <v>-5.4</v>
      </c>
      <c r="D1263" s="1">
        <f t="shared" si="339"/>
        <v>6469.949999999988</v>
      </c>
      <c r="E1263" s="1"/>
      <c r="F1263" s="1"/>
      <c r="G1263" s="1"/>
      <c r="H1263" s="1"/>
      <c r="I1263" s="5">
        <f t="shared" si="328"/>
        <v>2</v>
      </c>
      <c r="J1263" s="5">
        <f t="shared" si="329"/>
        <v>2</v>
      </c>
      <c r="K1263" s="5">
        <f t="shared" si="330"/>
        <v>2005</v>
      </c>
      <c r="L1263" s="18">
        <f t="shared" si="331"/>
        <v>1</v>
      </c>
      <c r="M1263" s="5">
        <f t="shared" si="332"/>
        <v>588</v>
      </c>
      <c r="N1263" s="5">
        <f t="shared" si="333"/>
        <v>801</v>
      </c>
      <c r="O1263" s="5">
        <f t="shared" si="334"/>
        <v>1</v>
      </c>
      <c r="P1263" s="1">
        <f t="shared" si="335"/>
        <v>0.5</v>
      </c>
      <c r="Q1263" s="1">
        <f t="shared" si="336"/>
        <v>-6.95</v>
      </c>
      <c r="R1263" s="1">
        <f t="shared" si="342"/>
        <v>-5.6500000000014552</v>
      </c>
      <c r="S1263" s="1">
        <f t="shared" si="337"/>
        <v>0</v>
      </c>
      <c r="T1263" s="1">
        <f t="shared" si="341"/>
        <v>8.9849999999999994</v>
      </c>
      <c r="U1263" s="1">
        <f t="shared" si="340"/>
        <v>-5.4</v>
      </c>
      <c r="V1263" s="1">
        <f t="shared" si="338"/>
        <v>0</v>
      </c>
    </row>
    <row r="1264" spans="1:22" x14ac:dyDescent="0.25">
      <c r="A1264" t="s">
        <v>1275</v>
      </c>
      <c r="B1264" s="17">
        <f t="shared" si="326"/>
        <v>38392</v>
      </c>
      <c r="C1264" s="1">
        <f t="shared" si="327"/>
        <v>20.85</v>
      </c>
      <c r="D1264" s="1">
        <f t="shared" si="339"/>
        <v>6490.7999999999884</v>
      </c>
      <c r="E1264" s="1"/>
      <c r="F1264" s="1"/>
      <c r="G1264" s="1"/>
      <c r="H1264" s="1"/>
      <c r="I1264" s="5">
        <f t="shared" si="328"/>
        <v>3</v>
      </c>
      <c r="J1264" s="5">
        <f t="shared" si="329"/>
        <v>2</v>
      </c>
      <c r="K1264" s="5">
        <f t="shared" si="330"/>
        <v>2005</v>
      </c>
      <c r="L1264" s="18">
        <f t="shared" si="331"/>
        <v>2</v>
      </c>
      <c r="M1264" s="5">
        <f t="shared" si="332"/>
        <v>897</v>
      </c>
      <c r="N1264" s="5">
        <f t="shared" si="333"/>
        <v>522</v>
      </c>
      <c r="O1264" s="5">
        <f t="shared" si="334"/>
        <v>-1</v>
      </c>
      <c r="P1264" s="1">
        <f t="shared" si="335"/>
        <v>23.5</v>
      </c>
      <c r="Q1264" s="1">
        <f t="shared" si="336"/>
        <v>-1.5</v>
      </c>
      <c r="R1264" s="1">
        <f t="shared" si="342"/>
        <v>0</v>
      </c>
      <c r="S1264" s="1">
        <f t="shared" si="337"/>
        <v>0</v>
      </c>
      <c r="T1264" s="1">
        <f t="shared" si="341"/>
        <v>10.16</v>
      </c>
      <c r="U1264" s="1">
        <f t="shared" si="340"/>
        <v>20.85</v>
      </c>
      <c r="V1264" s="1">
        <f t="shared" si="338"/>
        <v>0</v>
      </c>
    </row>
    <row r="1265" spans="1:22" x14ac:dyDescent="0.25">
      <c r="A1265" t="s">
        <v>1276</v>
      </c>
      <c r="B1265" s="17">
        <f t="shared" si="326"/>
        <v>38393</v>
      </c>
      <c r="C1265" s="1">
        <f t="shared" si="327"/>
        <v>19.75</v>
      </c>
      <c r="D1265" s="1">
        <f t="shared" si="339"/>
        <v>6510.5499999999884</v>
      </c>
      <c r="E1265" s="1"/>
      <c r="F1265" s="1"/>
      <c r="G1265" s="1"/>
      <c r="H1265" s="1"/>
      <c r="I1265" s="5">
        <f t="shared" si="328"/>
        <v>4</v>
      </c>
      <c r="J1265" s="5">
        <f t="shared" si="329"/>
        <v>2</v>
      </c>
      <c r="K1265" s="5">
        <f t="shared" si="330"/>
        <v>2005</v>
      </c>
      <c r="L1265" s="18">
        <f t="shared" si="331"/>
        <v>4</v>
      </c>
      <c r="M1265" s="5">
        <f t="shared" si="332"/>
        <v>825</v>
      </c>
      <c r="N1265" s="5">
        <f t="shared" si="333"/>
        <v>516</v>
      </c>
      <c r="O1265" s="5">
        <f t="shared" si="334"/>
        <v>-1</v>
      </c>
      <c r="P1265" s="1">
        <f t="shared" si="335"/>
        <v>19.75</v>
      </c>
      <c r="Q1265" s="1">
        <f t="shared" si="336"/>
        <v>-0.75</v>
      </c>
      <c r="R1265" s="1">
        <f t="shared" si="342"/>
        <v>0</v>
      </c>
      <c r="S1265" s="1">
        <f t="shared" si="337"/>
        <v>0</v>
      </c>
      <c r="T1265" s="1">
        <f t="shared" si="341"/>
        <v>11.0425</v>
      </c>
      <c r="U1265" s="1">
        <f t="shared" si="340"/>
        <v>19.75</v>
      </c>
      <c r="V1265" s="1">
        <f t="shared" si="338"/>
        <v>15.1</v>
      </c>
    </row>
    <row r="1266" spans="1:22" x14ac:dyDescent="0.25">
      <c r="A1266" t="s">
        <v>1277</v>
      </c>
      <c r="B1266" s="17">
        <f t="shared" si="326"/>
        <v>38394</v>
      </c>
      <c r="C1266" s="1">
        <f t="shared" si="327"/>
        <v>0.1</v>
      </c>
      <c r="D1266" s="1">
        <f t="shared" si="339"/>
        <v>6510.6499999999887</v>
      </c>
      <c r="E1266" s="1"/>
      <c r="F1266" s="1"/>
      <c r="G1266" s="1"/>
      <c r="H1266" s="1"/>
      <c r="I1266" s="5">
        <f t="shared" si="328"/>
        <v>5</v>
      </c>
      <c r="J1266" s="5">
        <f t="shared" si="329"/>
        <v>2</v>
      </c>
      <c r="K1266" s="5">
        <f t="shared" si="330"/>
        <v>2005</v>
      </c>
      <c r="L1266" s="18">
        <f t="shared" si="331"/>
        <v>1</v>
      </c>
      <c r="M1266" s="5">
        <f t="shared" si="332"/>
        <v>777</v>
      </c>
      <c r="N1266" s="5">
        <f t="shared" si="333"/>
        <v>552</v>
      </c>
      <c r="O1266" s="5">
        <f t="shared" si="334"/>
        <v>-1</v>
      </c>
      <c r="P1266" s="1">
        <f t="shared" si="335"/>
        <v>3.05</v>
      </c>
      <c r="Q1266" s="1">
        <f t="shared" si="336"/>
        <v>-3</v>
      </c>
      <c r="R1266" s="1">
        <f t="shared" si="342"/>
        <v>0</v>
      </c>
      <c r="S1266" s="1">
        <f t="shared" si="337"/>
        <v>0</v>
      </c>
      <c r="T1266" s="1">
        <f t="shared" si="341"/>
        <v>10.452499999999999</v>
      </c>
      <c r="U1266" s="1">
        <f t="shared" si="340"/>
        <v>0.1</v>
      </c>
      <c r="V1266" s="1">
        <f t="shared" si="338"/>
        <v>3.05</v>
      </c>
    </row>
    <row r="1267" spans="1:22" x14ac:dyDescent="0.25">
      <c r="A1267" t="s">
        <v>1278</v>
      </c>
      <c r="B1267" s="17">
        <f t="shared" si="326"/>
        <v>38397</v>
      </c>
      <c r="C1267" s="1">
        <f t="shared" si="327"/>
        <v>0</v>
      </c>
      <c r="D1267" s="1">
        <f t="shared" si="339"/>
        <v>6510.6499999999887</v>
      </c>
      <c r="E1267" s="1"/>
      <c r="F1267" s="1"/>
      <c r="G1267" s="1"/>
      <c r="H1267" s="1"/>
      <c r="I1267" s="5">
        <f t="shared" si="328"/>
        <v>1</v>
      </c>
      <c r="J1267" s="5">
        <f t="shared" si="329"/>
        <v>2</v>
      </c>
      <c r="K1267" s="5">
        <f t="shared" si="330"/>
        <v>2005</v>
      </c>
      <c r="L1267" s="18">
        <f t="shared" si="331"/>
        <v>0</v>
      </c>
      <c r="M1267" s="5">
        <f t="shared" si="332"/>
        <v>915</v>
      </c>
      <c r="N1267" s="5">
        <f t="shared" si="333"/>
        <v>915</v>
      </c>
      <c r="O1267" s="5">
        <f t="shared" si="334"/>
        <v>0</v>
      </c>
      <c r="P1267" s="1">
        <f t="shared" si="335"/>
        <v>0</v>
      </c>
      <c r="Q1267" s="1">
        <f t="shared" si="336"/>
        <v>0</v>
      </c>
      <c r="R1267" s="1">
        <f t="shared" si="342"/>
        <v>0</v>
      </c>
      <c r="S1267" s="1">
        <f t="shared" si="337"/>
        <v>0</v>
      </c>
      <c r="T1267" s="1">
        <f t="shared" si="341"/>
        <v>9.9974999999999987</v>
      </c>
      <c r="U1267" s="1">
        <f t="shared" si="340"/>
        <v>0</v>
      </c>
      <c r="V1267" s="1">
        <f t="shared" si="338"/>
        <v>0</v>
      </c>
    </row>
    <row r="1268" spans="1:22" x14ac:dyDescent="0.25">
      <c r="A1268" t="s">
        <v>1279</v>
      </c>
      <c r="B1268" s="17">
        <f t="shared" si="326"/>
        <v>38398</v>
      </c>
      <c r="C1268" s="1">
        <f t="shared" si="327"/>
        <v>-5.9</v>
      </c>
      <c r="D1268" s="1">
        <f t="shared" si="339"/>
        <v>6504.7499999999891</v>
      </c>
      <c r="E1268" s="1"/>
      <c r="F1268" s="1"/>
      <c r="G1268" s="1"/>
      <c r="H1268" s="1"/>
      <c r="I1268" s="5">
        <f t="shared" si="328"/>
        <v>2</v>
      </c>
      <c r="J1268" s="5">
        <f t="shared" si="329"/>
        <v>2</v>
      </c>
      <c r="K1268" s="5">
        <f t="shared" si="330"/>
        <v>2005</v>
      </c>
      <c r="L1268" s="18">
        <f t="shared" si="331"/>
        <v>1</v>
      </c>
      <c r="M1268" s="5">
        <f t="shared" si="332"/>
        <v>609</v>
      </c>
      <c r="N1268" s="5">
        <f t="shared" si="333"/>
        <v>873</v>
      </c>
      <c r="O1268" s="5">
        <f t="shared" si="334"/>
        <v>1</v>
      </c>
      <c r="P1268" s="1">
        <f t="shared" si="335"/>
        <v>1.75</v>
      </c>
      <c r="Q1268" s="1">
        <f t="shared" si="336"/>
        <v>-6.2</v>
      </c>
      <c r="R1268" s="1">
        <f t="shared" si="342"/>
        <v>-5.8999999999996362</v>
      </c>
      <c r="S1268" s="1">
        <f t="shared" si="337"/>
        <v>0</v>
      </c>
      <c r="T1268" s="1">
        <f t="shared" si="341"/>
        <v>9.9049999999999994</v>
      </c>
      <c r="U1268" s="1">
        <f t="shared" si="340"/>
        <v>-5.9</v>
      </c>
      <c r="V1268" s="1">
        <f t="shared" si="338"/>
        <v>0</v>
      </c>
    </row>
    <row r="1269" spans="1:22" x14ac:dyDescent="0.25">
      <c r="A1269" t="s">
        <v>1280</v>
      </c>
      <c r="B1269" s="17">
        <f t="shared" si="326"/>
        <v>38399</v>
      </c>
      <c r="C1269" s="1">
        <f t="shared" si="327"/>
        <v>-12.3</v>
      </c>
      <c r="D1269" s="1">
        <f t="shared" si="339"/>
        <v>6492.4499999999889</v>
      </c>
      <c r="E1269" s="1"/>
      <c r="F1269" s="1"/>
      <c r="G1269" s="1"/>
      <c r="H1269" s="1"/>
      <c r="I1269" s="5">
        <f t="shared" si="328"/>
        <v>3</v>
      </c>
      <c r="J1269" s="5">
        <f t="shared" si="329"/>
        <v>2</v>
      </c>
      <c r="K1269" s="5">
        <f t="shared" si="330"/>
        <v>2005</v>
      </c>
      <c r="L1269" s="18">
        <f t="shared" si="331"/>
        <v>2</v>
      </c>
      <c r="M1269" s="5">
        <f t="shared" si="332"/>
        <v>543</v>
      </c>
      <c r="N1269" s="5">
        <f t="shared" si="333"/>
        <v>843</v>
      </c>
      <c r="O1269" s="5">
        <f t="shared" si="334"/>
        <v>1</v>
      </c>
      <c r="P1269" s="1">
        <f t="shared" si="335"/>
        <v>1.55</v>
      </c>
      <c r="Q1269" s="1">
        <f t="shared" si="336"/>
        <v>-14.45</v>
      </c>
      <c r="R1269" s="1">
        <f t="shared" si="342"/>
        <v>-18.199999999999818</v>
      </c>
      <c r="S1269" s="1">
        <f t="shared" si="337"/>
        <v>0</v>
      </c>
      <c r="T1269" s="1">
        <f t="shared" si="341"/>
        <v>9.6775000000000002</v>
      </c>
      <c r="U1269" s="1">
        <f t="shared" si="340"/>
        <v>-12.3</v>
      </c>
      <c r="V1269" s="1">
        <f t="shared" si="338"/>
        <v>0</v>
      </c>
    </row>
    <row r="1270" spans="1:22" x14ac:dyDescent="0.25">
      <c r="A1270" t="s">
        <v>1281</v>
      </c>
      <c r="B1270" s="17">
        <f t="shared" si="326"/>
        <v>38400</v>
      </c>
      <c r="C1270" s="1">
        <f t="shared" si="327"/>
        <v>2.8</v>
      </c>
      <c r="D1270" s="1">
        <f t="shared" si="339"/>
        <v>6495.2499999999891</v>
      </c>
      <c r="E1270" s="1"/>
      <c r="F1270" s="1"/>
      <c r="G1270" s="1"/>
      <c r="H1270" s="1"/>
      <c r="I1270" s="5">
        <f t="shared" si="328"/>
        <v>4</v>
      </c>
      <c r="J1270" s="5">
        <f t="shared" si="329"/>
        <v>2</v>
      </c>
      <c r="K1270" s="5">
        <f t="shared" si="330"/>
        <v>2005</v>
      </c>
      <c r="L1270" s="18">
        <f t="shared" si="331"/>
        <v>1</v>
      </c>
      <c r="M1270" s="5">
        <f t="shared" si="332"/>
        <v>900</v>
      </c>
      <c r="N1270" s="5">
        <f t="shared" si="333"/>
        <v>726</v>
      </c>
      <c r="O1270" s="5">
        <f t="shared" si="334"/>
        <v>-1</v>
      </c>
      <c r="P1270" s="1">
        <f t="shared" si="335"/>
        <v>3.25</v>
      </c>
      <c r="Q1270" s="1">
        <f t="shared" si="336"/>
        <v>-3.5</v>
      </c>
      <c r="R1270" s="1">
        <f t="shared" si="342"/>
        <v>-15.399999999999636</v>
      </c>
      <c r="S1270" s="1">
        <f t="shared" si="337"/>
        <v>0</v>
      </c>
      <c r="T1270" s="1">
        <f t="shared" si="341"/>
        <v>7.6875000000000018</v>
      </c>
      <c r="U1270" s="1">
        <f t="shared" si="340"/>
        <v>2.8</v>
      </c>
      <c r="V1270" s="1">
        <f t="shared" si="338"/>
        <v>0</v>
      </c>
    </row>
    <row r="1271" spans="1:22" x14ac:dyDescent="0.25">
      <c r="A1271" t="s">
        <v>1282</v>
      </c>
      <c r="B1271" s="17">
        <f t="shared" si="326"/>
        <v>38401</v>
      </c>
      <c r="C1271" s="1">
        <f t="shared" si="327"/>
        <v>4.45</v>
      </c>
      <c r="D1271" s="1">
        <f t="shared" si="339"/>
        <v>6499.6999999999889</v>
      </c>
      <c r="E1271" s="1"/>
      <c r="F1271" s="1"/>
      <c r="G1271" s="1"/>
      <c r="H1271" s="1"/>
      <c r="I1271" s="5">
        <f t="shared" si="328"/>
        <v>5</v>
      </c>
      <c r="J1271" s="5">
        <f t="shared" si="329"/>
        <v>2</v>
      </c>
      <c r="K1271" s="5">
        <f t="shared" si="330"/>
        <v>2005</v>
      </c>
      <c r="L1271" s="18">
        <f t="shared" si="331"/>
        <v>1</v>
      </c>
      <c r="M1271" s="5">
        <f t="shared" si="332"/>
        <v>732</v>
      </c>
      <c r="N1271" s="5">
        <f t="shared" si="333"/>
        <v>522</v>
      </c>
      <c r="O1271" s="5">
        <f t="shared" si="334"/>
        <v>-1</v>
      </c>
      <c r="P1271" s="1">
        <f t="shared" si="335"/>
        <v>6.4</v>
      </c>
      <c r="Q1271" s="1">
        <f t="shared" si="336"/>
        <v>-1</v>
      </c>
      <c r="R1271" s="1">
        <f t="shared" si="342"/>
        <v>-10.949999999999818</v>
      </c>
      <c r="S1271" s="1">
        <f t="shared" si="337"/>
        <v>0</v>
      </c>
      <c r="T1271" s="1">
        <f t="shared" si="341"/>
        <v>7.097500000000001</v>
      </c>
      <c r="U1271" s="1">
        <f t="shared" si="340"/>
        <v>4.45</v>
      </c>
      <c r="V1271" s="1">
        <f t="shared" si="338"/>
        <v>5.85</v>
      </c>
    </row>
    <row r="1272" spans="1:22" x14ac:dyDescent="0.25">
      <c r="A1272" t="s">
        <v>1283</v>
      </c>
      <c r="B1272" s="17">
        <f t="shared" si="326"/>
        <v>38405</v>
      </c>
      <c r="C1272" s="1">
        <f t="shared" si="327"/>
        <v>1.95</v>
      </c>
      <c r="D1272" s="1">
        <f t="shared" si="339"/>
        <v>6501.6499999999887</v>
      </c>
      <c r="E1272" s="1"/>
      <c r="F1272" s="1"/>
      <c r="G1272" s="1"/>
      <c r="H1272" s="1"/>
      <c r="I1272" s="5">
        <f t="shared" si="328"/>
        <v>2</v>
      </c>
      <c r="J1272" s="5">
        <f t="shared" si="329"/>
        <v>2</v>
      </c>
      <c r="K1272" s="5">
        <f t="shared" si="330"/>
        <v>2005</v>
      </c>
      <c r="L1272" s="18">
        <f t="shared" si="331"/>
        <v>2</v>
      </c>
      <c r="M1272" s="5">
        <f t="shared" si="332"/>
        <v>582</v>
      </c>
      <c r="N1272" s="5">
        <f t="shared" si="333"/>
        <v>738</v>
      </c>
      <c r="O1272" s="5">
        <f t="shared" si="334"/>
        <v>1</v>
      </c>
      <c r="P1272" s="1">
        <f t="shared" si="335"/>
        <v>5.5</v>
      </c>
      <c r="Q1272" s="1">
        <f t="shared" si="336"/>
        <v>-15.4</v>
      </c>
      <c r="R1272" s="1">
        <f t="shared" si="342"/>
        <v>-9</v>
      </c>
      <c r="S1272" s="1">
        <f t="shared" si="337"/>
        <v>0</v>
      </c>
      <c r="T1272" s="1">
        <f t="shared" si="341"/>
        <v>6.9075000000000006</v>
      </c>
      <c r="U1272" s="1">
        <f t="shared" si="340"/>
        <v>1.95</v>
      </c>
      <c r="V1272" s="1">
        <f t="shared" si="338"/>
        <v>0</v>
      </c>
    </row>
    <row r="1273" spans="1:22" x14ac:dyDescent="0.25">
      <c r="A1273" t="s">
        <v>1284</v>
      </c>
      <c r="B1273" s="17">
        <f t="shared" si="326"/>
        <v>38406</v>
      </c>
      <c r="C1273" s="1">
        <f t="shared" si="327"/>
        <v>9.85</v>
      </c>
      <c r="D1273" s="1">
        <f t="shared" si="339"/>
        <v>6511.4999999999891</v>
      </c>
      <c r="E1273" s="1"/>
      <c r="F1273" s="1"/>
      <c r="G1273" s="1"/>
      <c r="H1273" s="1"/>
      <c r="I1273" s="5">
        <f t="shared" si="328"/>
        <v>3</v>
      </c>
      <c r="J1273" s="5">
        <f t="shared" si="329"/>
        <v>2</v>
      </c>
      <c r="K1273" s="5">
        <f t="shared" si="330"/>
        <v>2005</v>
      </c>
      <c r="L1273" s="18">
        <f t="shared" si="331"/>
        <v>5</v>
      </c>
      <c r="M1273" s="5">
        <f t="shared" si="332"/>
        <v>630</v>
      </c>
      <c r="N1273" s="5">
        <f t="shared" si="333"/>
        <v>537</v>
      </c>
      <c r="O1273" s="5">
        <f t="shared" si="334"/>
        <v>-1</v>
      </c>
      <c r="P1273" s="1">
        <f t="shared" si="335"/>
        <v>16.399999999999999</v>
      </c>
      <c r="Q1273" s="1">
        <f t="shared" si="336"/>
        <v>-2.25</v>
      </c>
      <c r="R1273" s="1">
        <f t="shared" si="342"/>
        <v>0</v>
      </c>
      <c r="S1273" s="1">
        <f t="shared" si="337"/>
        <v>0</v>
      </c>
      <c r="T1273" s="1">
        <f t="shared" si="341"/>
        <v>7.55</v>
      </c>
      <c r="U1273" s="1">
        <f t="shared" si="340"/>
        <v>9.85</v>
      </c>
      <c r="V1273" s="1">
        <f t="shared" si="338"/>
        <v>14.45</v>
      </c>
    </row>
    <row r="1274" spans="1:22" x14ac:dyDescent="0.25">
      <c r="A1274" t="s">
        <v>1285</v>
      </c>
      <c r="B1274" s="17">
        <f t="shared" si="326"/>
        <v>38407</v>
      </c>
      <c r="C1274" s="1">
        <f t="shared" si="327"/>
        <v>7.3</v>
      </c>
      <c r="D1274" s="1">
        <f t="shared" si="339"/>
        <v>6518.7999999999893</v>
      </c>
      <c r="E1274" s="1"/>
      <c r="F1274" s="1"/>
      <c r="G1274" s="1"/>
      <c r="H1274" s="1"/>
      <c r="I1274" s="5">
        <f t="shared" si="328"/>
        <v>4</v>
      </c>
      <c r="J1274" s="5">
        <f t="shared" si="329"/>
        <v>2</v>
      </c>
      <c r="K1274" s="5">
        <f t="shared" si="330"/>
        <v>2005</v>
      </c>
      <c r="L1274" s="18">
        <f t="shared" si="331"/>
        <v>2</v>
      </c>
      <c r="M1274" s="5">
        <f t="shared" si="332"/>
        <v>879</v>
      </c>
      <c r="N1274" s="5">
        <f t="shared" si="333"/>
        <v>537</v>
      </c>
      <c r="O1274" s="5">
        <f t="shared" si="334"/>
        <v>-1</v>
      </c>
      <c r="P1274" s="1">
        <f t="shared" si="335"/>
        <v>8.5</v>
      </c>
      <c r="Q1274" s="1">
        <f t="shared" si="336"/>
        <v>-2.7</v>
      </c>
      <c r="R1274" s="1">
        <f t="shared" si="342"/>
        <v>0</v>
      </c>
      <c r="S1274" s="1">
        <f t="shared" si="337"/>
        <v>0</v>
      </c>
      <c r="T1274" s="1">
        <f t="shared" si="341"/>
        <v>7.9375</v>
      </c>
      <c r="U1274" s="1">
        <f t="shared" si="340"/>
        <v>7.3</v>
      </c>
      <c r="V1274" s="1">
        <f t="shared" si="338"/>
        <v>8.5</v>
      </c>
    </row>
    <row r="1275" spans="1:22" x14ac:dyDescent="0.25">
      <c r="A1275" t="s">
        <v>1286</v>
      </c>
      <c r="B1275" s="17">
        <f t="shared" si="326"/>
        <v>38408</v>
      </c>
      <c r="C1275" s="1">
        <f t="shared" si="327"/>
        <v>-1.3</v>
      </c>
      <c r="D1275" s="1">
        <f t="shared" si="339"/>
        <v>6517.4999999999891</v>
      </c>
      <c r="E1275" s="1"/>
      <c r="F1275" s="1"/>
      <c r="G1275" s="1"/>
      <c r="H1275" s="1"/>
      <c r="I1275" s="5">
        <f t="shared" si="328"/>
        <v>5</v>
      </c>
      <c r="J1275" s="5">
        <f t="shared" si="329"/>
        <v>2</v>
      </c>
      <c r="K1275" s="5">
        <f t="shared" si="330"/>
        <v>2005</v>
      </c>
      <c r="L1275" s="18">
        <f t="shared" si="331"/>
        <v>2</v>
      </c>
      <c r="M1275" s="5">
        <f t="shared" si="332"/>
        <v>573</v>
      </c>
      <c r="N1275" s="5">
        <f t="shared" si="333"/>
        <v>753</v>
      </c>
      <c r="O1275" s="5">
        <f t="shared" si="334"/>
        <v>1</v>
      </c>
      <c r="P1275" s="1">
        <f t="shared" si="335"/>
        <v>1.75</v>
      </c>
      <c r="Q1275" s="1">
        <f t="shared" si="336"/>
        <v>-9.9</v>
      </c>
      <c r="R1275" s="1">
        <f t="shared" si="342"/>
        <v>-1.3000000000001819</v>
      </c>
      <c r="S1275" s="1">
        <f t="shared" si="337"/>
        <v>0</v>
      </c>
      <c r="T1275" s="1">
        <f t="shared" si="341"/>
        <v>7.8600000000000012</v>
      </c>
      <c r="U1275" s="1">
        <f t="shared" si="340"/>
        <v>-1.3</v>
      </c>
      <c r="V1275" s="1">
        <f t="shared" si="338"/>
        <v>1.1000000000000001</v>
      </c>
    </row>
    <row r="1276" spans="1:22" x14ac:dyDescent="0.25">
      <c r="A1276" t="s">
        <v>1287</v>
      </c>
      <c r="B1276" s="17">
        <f t="shared" si="326"/>
        <v>38411</v>
      </c>
      <c r="C1276" s="1">
        <f t="shared" si="327"/>
        <v>3.2</v>
      </c>
      <c r="D1276" s="1">
        <f t="shared" si="339"/>
        <v>6520.6999999999889</v>
      </c>
      <c r="E1276" s="1"/>
      <c r="F1276" s="1"/>
      <c r="G1276" s="1"/>
      <c r="H1276" s="1"/>
      <c r="I1276" s="5">
        <f t="shared" si="328"/>
        <v>1</v>
      </c>
      <c r="J1276" s="5">
        <f t="shared" si="329"/>
        <v>2</v>
      </c>
      <c r="K1276" s="5">
        <f t="shared" si="330"/>
        <v>2005</v>
      </c>
      <c r="L1276" s="18">
        <f t="shared" si="331"/>
        <v>4</v>
      </c>
      <c r="M1276" s="5">
        <f t="shared" si="332"/>
        <v>636</v>
      </c>
      <c r="N1276" s="5">
        <f t="shared" si="333"/>
        <v>564</v>
      </c>
      <c r="O1276" s="5">
        <f t="shared" si="334"/>
        <v>-1</v>
      </c>
      <c r="P1276" s="1">
        <f t="shared" si="335"/>
        <v>14.6</v>
      </c>
      <c r="Q1276" s="1">
        <f t="shared" si="336"/>
        <v>-1.75</v>
      </c>
      <c r="R1276" s="1">
        <f t="shared" si="342"/>
        <v>0</v>
      </c>
      <c r="S1276" s="1">
        <f t="shared" si="337"/>
        <v>0</v>
      </c>
      <c r="T1276" s="1">
        <f t="shared" si="341"/>
        <v>8.34</v>
      </c>
      <c r="U1276" s="1">
        <f t="shared" si="340"/>
        <v>3.2</v>
      </c>
      <c r="V1276" s="1">
        <f t="shared" si="338"/>
        <v>14.6</v>
      </c>
    </row>
    <row r="1277" spans="1:22" x14ac:dyDescent="0.25">
      <c r="A1277" t="s">
        <v>1288</v>
      </c>
      <c r="B1277" s="17">
        <f t="shared" si="326"/>
        <v>38412</v>
      </c>
      <c r="C1277" s="1">
        <f t="shared" si="327"/>
        <v>-1.5</v>
      </c>
      <c r="D1277" s="1">
        <f t="shared" si="339"/>
        <v>6519.1999999999889</v>
      </c>
      <c r="E1277" s="1"/>
      <c r="F1277" s="1"/>
      <c r="G1277" s="1"/>
      <c r="H1277" s="1"/>
      <c r="I1277" s="5">
        <f t="shared" si="328"/>
        <v>2</v>
      </c>
      <c r="J1277" s="5">
        <f t="shared" si="329"/>
        <v>3</v>
      </c>
      <c r="K1277" s="5">
        <f t="shared" si="330"/>
        <v>2005</v>
      </c>
      <c r="L1277" s="18">
        <f t="shared" si="331"/>
        <v>3</v>
      </c>
      <c r="M1277" s="5">
        <f t="shared" si="332"/>
        <v>873</v>
      </c>
      <c r="N1277" s="5">
        <f t="shared" si="333"/>
        <v>747</v>
      </c>
      <c r="O1277" s="5">
        <f t="shared" si="334"/>
        <v>-1</v>
      </c>
      <c r="P1277" s="1">
        <f t="shared" si="335"/>
        <v>5.0999999999999996</v>
      </c>
      <c r="Q1277" s="1">
        <f t="shared" si="336"/>
        <v>-2.95</v>
      </c>
      <c r="R1277" s="1">
        <f t="shared" si="342"/>
        <v>-1.5</v>
      </c>
      <c r="S1277" s="1">
        <f t="shared" si="337"/>
        <v>0</v>
      </c>
      <c r="T1277" s="1">
        <f t="shared" si="341"/>
        <v>8.3699999999999992</v>
      </c>
      <c r="U1277" s="1">
        <f t="shared" si="340"/>
        <v>-1.5</v>
      </c>
      <c r="V1277" s="1">
        <f t="shared" si="338"/>
        <v>5.0999999999999996</v>
      </c>
    </row>
    <row r="1278" spans="1:22" x14ac:dyDescent="0.25">
      <c r="A1278" t="s">
        <v>1289</v>
      </c>
      <c r="B1278" s="17">
        <f t="shared" si="326"/>
        <v>38413</v>
      </c>
      <c r="C1278" s="1">
        <f t="shared" si="327"/>
        <v>0.9</v>
      </c>
      <c r="D1278" s="1">
        <f t="shared" si="339"/>
        <v>6520.0999999999885</v>
      </c>
      <c r="E1278" s="1"/>
      <c r="F1278" s="1"/>
      <c r="G1278" s="1"/>
      <c r="H1278" s="1"/>
      <c r="I1278" s="5">
        <f t="shared" si="328"/>
        <v>3</v>
      </c>
      <c r="J1278" s="5">
        <f t="shared" si="329"/>
        <v>3</v>
      </c>
      <c r="K1278" s="5">
        <f t="shared" si="330"/>
        <v>2005</v>
      </c>
      <c r="L1278" s="18">
        <f t="shared" si="331"/>
        <v>1</v>
      </c>
      <c r="M1278" s="5">
        <f t="shared" si="332"/>
        <v>648</v>
      </c>
      <c r="N1278" s="5">
        <f t="shared" si="333"/>
        <v>777</v>
      </c>
      <c r="O1278" s="5">
        <f t="shared" si="334"/>
        <v>1</v>
      </c>
      <c r="P1278" s="1">
        <f t="shared" si="335"/>
        <v>5.05</v>
      </c>
      <c r="Q1278" s="1">
        <f t="shared" si="336"/>
        <v>-1.7</v>
      </c>
      <c r="R1278" s="1">
        <f t="shared" si="342"/>
        <v>-0.6000000000003638</v>
      </c>
      <c r="S1278" s="1">
        <f t="shared" si="337"/>
        <v>0</v>
      </c>
      <c r="T1278" s="1">
        <f t="shared" si="341"/>
        <v>8.5724999999999998</v>
      </c>
      <c r="U1278" s="1">
        <f t="shared" si="340"/>
        <v>0.9</v>
      </c>
      <c r="V1278" s="1">
        <f t="shared" si="338"/>
        <v>0.05</v>
      </c>
    </row>
    <row r="1279" spans="1:22" x14ac:dyDescent="0.25">
      <c r="A1279" t="s">
        <v>1290</v>
      </c>
      <c r="B1279" s="17">
        <f t="shared" si="326"/>
        <v>38414</v>
      </c>
      <c r="C1279" s="1">
        <f t="shared" si="327"/>
        <v>9.3000000000000007</v>
      </c>
      <c r="D1279" s="1">
        <f t="shared" si="339"/>
        <v>6529.3999999999887</v>
      </c>
      <c r="E1279" s="1"/>
      <c r="F1279" s="1"/>
      <c r="G1279" s="1"/>
      <c r="H1279" s="1"/>
      <c r="I1279" s="5">
        <f t="shared" si="328"/>
        <v>4</v>
      </c>
      <c r="J1279" s="5">
        <f t="shared" si="329"/>
        <v>3</v>
      </c>
      <c r="K1279" s="5">
        <f t="shared" si="330"/>
        <v>2005</v>
      </c>
      <c r="L1279" s="18">
        <f t="shared" si="331"/>
        <v>3</v>
      </c>
      <c r="M1279" s="5">
        <f t="shared" si="332"/>
        <v>633</v>
      </c>
      <c r="N1279" s="5">
        <f t="shared" si="333"/>
        <v>555</v>
      </c>
      <c r="O1279" s="5">
        <f t="shared" si="334"/>
        <v>-1</v>
      </c>
      <c r="P1279" s="1">
        <f t="shared" si="335"/>
        <v>9.3000000000000007</v>
      </c>
      <c r="Q1279" s="1">
        <f t="shared" si="336"/>
        <v>-2.15</v>
      </c>
      <c r="R1279" s="1">
        <f t="shared" si="342"/>
        <v>0</v>
      </c>
      <c r="S1279" s="1">
        <f t="shared" si="337"/>
        <v>0</v>
      </c>
      <c r="T1279" s="1">
        <f t="shared" si="341"/>
        <v>8.9749999999999996</v>
      </c>
      <c r="U1279" s="1">
        <f t="shared" si="340"/>
        <v>9.3000000000000007</v>
      </c>
      <c r="V1279" s="1">
        <f t="shared" si="338"/>
        <v>0</v>
      </c>
    </row>
    <row r="1280" spans="1:22" x14ac:dyDescent="0.25">
      <c r="A1280" t="s">
        <v>1291</v>
      </c>
      <c r="B1280" s="17">
        <f t="shared" si="326"/>
        <v>38415</v>
      </c>
      <c r="C1280" s="1">
        <f t="shared" si="327"/>
        <v>-4.5</v>
      </c>
      <c r="D1280" s="1">
        <f t="shared" si="339"/>
        <v>6524.8999999999887</v>
      </c>
      <c r="E1280" s="1"/>
      <c r="F1280" s="1"/>
      <c r="G1280" s="1"/>
      <c r="H1280" s="1"/>
      <c r="I1280" s="5">
        <f t="shared" si="328"/>
        <v>5</v>
      </c>
      <c r="J1280" s="5">
        <f t="shared" si="329"/>
        <v>3</v>
      </c>
      <c r="K1280" s="5">
        <f t="shared" si="330"/>
        <v>2005</v>
      </c>
      <c r="L1280" s="18">
        <f t="shared" si="331"/>
        <v>3</v>
      </c>
      <c r="M1280" s="5">
        <f t="shared" si="332"/>
        <v>783</v>
      </c>
      <c r="N1280" s="5">
        <f t="shared" si="333"/>
        <v>753</v>
      </c>
      <c r="O1280" s="5">
        <f t="shared" si="334"/>
        <v>-1</v>
      </c>
      <c r="P1280" s="1">
        <f t="shared" si="335"/>
        <v>3.85</v>
      </c>
      <c r="Q1280" s="1">
        <f t="shared" si="336"/>
        <v>-10.4</v>
      </c>
      <c r="R1280" s="1">
        <f t="shared" si="342"/>
        <v>-4.5</v>
      </c>
      <c r="S1280" s="1">
        <f t="shared" si="337"/>
        <v>0</v>
      </c>
      <c r="T1280" s="1">
        <f t="shared" si="341"/>
        <v>8.8525000000000009</v>
      </c>
      <c r="U1280" s="1">
        <f t="shared" si="340"/>
        <v>-4.5</v>
      </c>
      <c r="V1280" s="1">
        <f t="shared" si="338"/>
        <v>3.85</v>
      </c>
    </row>
    <row r="1281" spans="1:22" x14ac:dyDescent="0.25">
      <c r="A1281" t="s">
        <v>1292</v>
      </c>
      <c r="B1281" s="17">
        <f t="shared" si="326"/>
        <v>38418</v>
      </c>
      <c r="C1281" s="1">
        <f t="shared" si="327"/>
        <v>-14.7</v>
      </c>
      <c r="D1281" s="1">
        <f t="shared" si="339"/>
        <v>6510.1999999999889</v>
      </c>
      <c r="E1281" s="1"/>
      <c r="F1281" s="1"/>
      <c r="G1281" s="1"/>
      <c r="H1281" s="1"/>
      <c r="I1281" s="5">
        <f t="shared" si="328"/>
        <v>1</v>
      </c>
      <c r="J1281" s="5">
        <f t="shared" si="329"/>
        <v>3</v>
      </c>
      <c r="K1281" s="5">
        <f t="shared" si="330"/>
        <v>2005</v>
      </c>
      <c r="L1281" s="18">
        <f t="shared" si="331"/>
        <v>4</v>
      </c>
      <c r="M1281" s="5">
        <f t="shared" si="332"/>
        <v>531</v>
      </c>
      <c r="N1281" s="5">
        <f t="shared" si="333"/>
        <v>894</v>
      </c>
      <c r="O1281" s="5">
        <f t="shared" si="334"/>
        <v>1</v>
      </c>
      <c r="P1281" s="1">
        <f t="shared" si="335"/>
        <v>2.2999999999999998</v>
      </c>
      <c r="Q1281" s="1">
        <f t="shared" si="336"/>
        <v>-15.5</v>
      </c>
      <c r="R1281" s="1">
        <f t="shared" si="342"/>
        <v>-19.199999999999818</v>
      </c>
      <c r="S1281" s="1">
        <f t="shared" si="337"/>
        <v>0</v>
      </c>
      <c r="T1281" s="1">
        <f t="shared" si="341"/>
        <v>7.7275000000000009</v>
      </c>
      <c r="U1281" s="1">
        <f t="shared" si="340"/>
        <v>-14.7</v>
      </c>
      <c r="V1281" s="1">
        <f t="shared" si="338"/>
        <v>0</v>
      </c>
    </row>
    <row r="1282" spans="1:22" x14ac:dyDescent="0.25">
      <c r="A1282" t="s">
        <v>1293</v>
      </c>
      <c r="B1282" s="17">
        <f t="shared" si="326"/>
        <v>38419</v>
      </c>
      <c r="C1282" s="1">
        <f t="shared" si="327"/>
        <v>-4.9000000000000004</v>
      </c>
      <c r="D1282" s="1">
        <f t="shared" si="339"/>
        <v>6505.2999999999893</v>
      </c>
      <c r="E1282" s="1"/>
      <c r="F1282" s="1"/>
      <c r="G1282" s="1"/>
      <c r="H1282" s="1"/>
      <c r="I1282" s="5">
        <f t="shared" si="328"/>
        <v>2</v>
      </c>
      <c r="J1282" s="5">
        <f t="shared" si="329"/>
        <v>3</v>
      </c>
      <c r="K1282" s="5">
        <f t="shared" si="330"/>
        <v>2005</v>
      </c>
      <c r="L1282" s="18">
        <f t="shared" si="331"/>
        <v>1</v>
      </c>
      <c r="M1282" s="5">
        <f t="shared" si="332"/>
        <v>525</v>
      </c>
      <c r="N1282" s="5">
        <f t="shared" si="333"/>
        <v>891</v>
      </c>
      <c r="O1282" s="5">
        <f t="shared" si="334"/>
        <v>1</v>
      </c>
      <c r="P1282" s="1">
        <f t="shared" si="335"/>
        <v>2.5</v>
      </c>
      <c r="Q1282" s="1">
        <f t="shared" si="336"/>
        <v>-5.45</v>
      </c>
      <c r="R1282" s="1">
        <f t="shared" si="342"/>
        <v>-24.099999999999454</v>
      </c>
      <c r="S1282" s="1">
        <f t="shared" si="337"/>
        <v>0</v>
      </c>
      <c r="T1282" s="1">
        <f t="shared" si="341"/>
        <v>6.7299999999999995</v>
      </c>
      <c r="U1282" s="1">
        <f t="shared" si="340"/>
        <v>-4.9000000000000004</v>
      </c>
      <c r="V1282" s="1">
        <f t="shared" si="338"/>
        <v>0</v>
      </c>
    </row>
    <row r="1283" spans="1:22" x14ac:dyDescent="0.25">
      <c r="A1283" t="s">
        <v>1294</v>
      </c>
      <c r="B1283" s="17">
        <f t="shared" si="326"/>
        <v>38420</v>
      </c>
      <c r="C1283" s="1">
        <f t="shared" si="327"/>
        <v>11.9</v>
      </c>
      <c r="D1283" s="1">
        <f t="shared" si="339"/>
        <v>6517.1999999999889</v>
      </c>
      <c r="E1283" s="1"/>
      <c r="F1283" s="1"/>
      <c r="G1283" s="1"/>
      <c r="H1283" s="1"/>
      <c r="I1283" s="5">
        <f t="shared" si="328"/>
        <v>3</v>
      </c>
      <c r="J1283" s="5">
        <f t="shared" si="329"/>
        <v>3</v>
      </c>
      <c r="K1283" s="5">
        <f t="shared" si="330"/>
        <v>2005</v>
      </c>
      <c r="L1283" s="18">
        <f t="shared" si="331"/>
        <v>1</v>
      </c>
      <c r="M1283" s="5">
        <f t="shared" si="332"/>
        <v>891</v>
      </c>
      <c r="N1283" s="5">
        <f t="shared" si="333"/>
        <v>552</v>
      </c>
      <c r="O1283" s="5">
        <f t="shared" si="334"/>
        <v>-1</v>
      </c>
      <c r="P1283" s="1">
        <f t="shared" si="335"/>
        <v>12.35</v>
      </c>
      <c r="Q1283" s="1">
        <f t="shared" si="336"/>
        <v>-3.25</v>
      </c>
      <c r="R1283" s="1">
        <f t="shared" si="342"/>
        <v>-12.199999999999818</v>
      </c>
      <c r="S1283" s="1">
        <f t="shared" si="337"/>
        <v>0</v>
      </c>
      <c r="T1283" s="1">
        <f t="shared" si="341"/>
        <v>7.3224999999999998</v>
      </c>
      <c r="U1283" s="1">
        <f t="shared" si="340"/>
        <v>11.9</v>
      </c>
      <c r="V1283" s="1">
        <f t="shared" si="338"/>
        <v>2.5</v>
      </c>
    </row>
    <row r="1284" spans="1:22" x14ac:dyDescent="0.25">
      <c r="A1284" t="s">
        <v>1295</v>
      </c>
      <c r="B1284" s="17">
        <f t="shared" si="326"/>
        <v>38421</v>
      </c>
      <c r="C1284" s="1">
        <f t="shared" si="327"/>
        <v>20.8</v>
      </c>
      <c r="D1284" s="1">
        <f t="shared" si="339"/>
        <v>6537.9999999999891</v>
      </c>
      <c r="E1284" s="1"/>
      <c r="F1284" s="1"/>
      <c r="G1284" s="1"/>
      <c r="H1284" s="1"/>
      <c r="I1284" s="5">
        <f t="shared" si="328"/>
        <v>4</v>
      </c>
      <c r="J1284" s="5">
        <f t="shared" si="329"/>
        <v>3</v>
      </c>
      <c r="K1284" s="5">
        <f t="shared" si="330"/>
        <v>2005</v>
      </c>
      <c r="L1284" s="18">
        <f t="shared" si="331"/>
        <v>3</v>
      </c>
      <c r="M1284" s="5">
        <f t="shared" si="332"/>
        <v>771</v>
      </c>
      <c r="N1284" s="5">
        <f t="shared" si="333"/>
        <v>615</v>
      </c>
      <c r="O1284" s="5">
        <f t="shared" si="334"/>
        <v>-1</v>
      </c>
      <c r="P1284" s="1">
        <f t="shared" si="335"/>
        <v>20.8</v>
      </c>
      <c r="Q1284" s="1">
        <f t="shared" si="336"/>
        <v>-2.35</v>
      </c>
      <c r="R1284" s="1">
        <f t="shared" si="342"/>
        <v>0</v>
      </c>
      <c r="S1284" s="1">
        <f t="shared" si="337"/>
        <v>0</v>
      </c>
      <c r="T1284" s="1">
        <f t="shared" si="341"/>
        <v>7.1874999999999982</v>
      </c>
      <c r="U1284" s="1">
        <f t="shared" si="340"/>
        <v>20.8</v>
      </c>
      <c r="V1284" s="1">
        <f t="shared" si="338"/>
        <v>20.2</v>
      </c>
    </row>
    <row r="1285" spans="1:22" x14ac:dyDescent="0.25">
      <c r="A1285" t="s">
        <v>1296</v>
      </c>
      <c r="B1285" s="17">
        <f t="shared" si="326"/>
        <v>38422</v>
      </c>
      <c r="C1285" s="1">
        <f t="shared" si="327"/>
        <v>6.25</v>
      </c>
      <c r="D1285" s="1">
        <f t="shared" si="339"/>
        <v>6544.2499999999891</v>
      </c>
      <c r="E1285" s="1"/>
      <c r="F1285" s="1"/>
      <c r="G1285" s="1"/>
      <c r="H1285" s="1"/>
      <c r="I1285" s="5">
        <f t="shared" si="328"/>
        <v>5</v>
      </c>
      <c r="J1285" s="5">
        <f t="shared" si="329"/>
        <v>3</v>
      </c>
      <c r="K1285" s="5">
        <f t="shared" si="330"/>
        <v>2005</v>
      </c>
      <c r="L1285" s="18">
        <f t="shared" si="331"/>
        <v>2</v>
      </c>
      <c r="M1285" s="5">
        <f t="shared" si="332"/>
        <v>843</v>
      </c>
      <c r="N1285" s="5">
        <f t="shared" si="333"/>
        <v>537</v>
      </c>
      <c r="O1285" s="5">
        <f t="shared" si="334"/>
        <v>-1</v>
      </c>
      <c r="P1285" s="1">
        <f t="shared" si="335"/>
        <v>10.9</v>
      </c>
      <c r="Q1285" s="1">
        <f t="shared" si="336"/>
        <v>-6.25</v>
      </c>
      <c r="R1285" s="1">
        <f t="shared" si="342"/>
        <v>0</v>
      </c>
      <c r="S1285" s="1">
        <f t="shared" si="337"/>
        <v>0</v>
      </c>
      <c r="T1285" s="1">
        <f t="shared" si="341"/>
        <v>6.7449999999999992</v>
      </c>
      <c r="U1285" s="1">
        <f t="shared" si="340"/>
        <v>6.25</v>
      </c>
      <c r="V1285" s="1">
        <f t="shared" si="338"/>
        <v>7.85</v>
      </c>
    </row>
    <row r="1286" spans="1:22" x14ac:dyDescent="0.25">
      <c r="A1286" t="s">
        <v>1297</v>
      </c>
      <c r="B1286" s="17">
        <f t="shared" si="326"/>
        <v>38425</v>
      </c>
      <c r="C1286" s="1">
        <f t="shared" si="327"/>
        <v>-4.8499999999999996</v>
      </c>
      <c r="D1286" s="1">
        <f t="shared" si="339"/>
        <v>6539.3999999999887</v>
      </c>
      <c r="E1286" s="1"/>
      <c r="F1286" s="1"/>
      <c r="G1286" s="1"/>
      <c r="H1286" s="1"/>
      <c r="I1286" s="5">
        <f t="shared" si="328"/>
        <v>1</v>
      </c>
      <c r="J1286" s="5">
        <f t="shared" si="329"/>
        <v>3</v>
      </c>
      <c r="K1286" s="5">
        <f t="shared" si="330"/>
        <v>2005</v>
      </c>
      <c r="L1286" s="18">
        <f t="shared" si="331"/>
        <v>2</v>
      </c>
      <c r="M1286" s="5">
        <f t="shared" si="332"/>
        <v>573</v>
      </c>
      <c r="N1286" s="5">
        <f t="shared" si="333"/>
        <v>756</v>
      </c>
      <c r="O1286" s="5">
        <f t="shared" si="334"/>
        <v>1</v>
      </c>
      <c r="P1286" s="1">
        <f t="shared" si="335"/>
        <v>3.5</v>
      </c>
      <c r="Q1286" s="1">
        <f t="shared" si="336"/>
        <v>-8</v>
      </c>
      <c r="R1286" s="1">
        <f t="shared" si="342"/>
        <v>-4.8500000000003638</v>
      </c>
      <c r="S1286" s="1">
        <f t="shared" si="337"/>
        <v>0</v>
      </c>
      <c r="T1286" s="1">
        <f t="shared" si="341"/>
        <v>6.7674999999999983</v>
      </c>
      <c r="U1286" s="1">
        <f t="shared" si="340"/>
        <v>-4.8499999999999996</v>
      </c>
      <c r="V1286" s="1">
        <f t="shared" si="338"/>
        <v>0</v>
      </c>
    </row>
    <row r="1287" spans="1:22" x14ac:dyDescent="0.25">
      <c r="A1287" t="s">
        <v>1298</v>
      </c>
      <c r="B1287" s="17">
        <f t="shared" si="326"/>
        <v>38426</v>
      </c>
      <c r="C1287" s="1">
        <f t="shared" si="327"/>
        <v>9.9499999999999993</v>
      </c>
      <c r="D1287" s="1">
        <f t="shared" si="339"/>
        <v>6549.3499999999885</v>
      </c>
      <c r="E1287" s="1"/>
      <c r="F1287" s="1"/>
      <c r="G1287" s="1"/>
      <c r="H1287" s="1"/>
      <c r="I1287" s="5">
        <f t="shared" si="328"/>
        <v>2</v>
      </c>
      <c r="J1287" s="5">
        <f t="shared" si="329"/>
        <v>3</v>
      </c>
      <c r="K1287" s="5">
        <f t="shared" si="330"/>
        <v>2005</v>
      </c>
      <c r="L1287" s="18">
        <f t="shared" si="331"/>
        <v>2</v>
      </c>
      <c r="M1287" s="5">
        <f t="shared" si="332"/>
        <v>900</v>
      </c>
      <c r="N1287" s="5">
        <f t="shared" si="333"/>
        <v>657</v>
      </c>
      <c r="O1287" s="5">
        <f t="shared" si="334"/>
        <v>-1</v>
      </c>
      <c r="P1287" s="1">
        <f t="shared" si="335"/>
        <v>10.85</v>
      </c>
      <c r="Q1287" s="1">
        <f t="shared" si="336"/>
        <v>-3.65</v>
      </c>
      <c r="R1287" s="1">
        <f t="shared" si="342"/>
        <v>0</v>
      </c>
      <c r="S1287" s="1">
        <f t="shared" si="337"/>
        <v>0</v>
      </c>
      <c r="T1287" s="1">
        <f t="shared" si="341"/>
        <v>7.3099999999999978</v>
      </c>
      <c r="U1287" s="1">
        <f t="shared" si="340"/>
        <v>9.9499999999999993</v>
      </c>
      <c r="V1287" s="1">
        <f t="shared" si="338"/>
        <v>0</v>
      </c>
    </row>
    <row r="1288" spans="1:22" x14ac:dyDescent="0.25">
      <c r="A1288" t="s">
        <v>1299</v>
      </c>
      <c r="B1288" s="17">
        <f t="shared" si="326"/>
        <v>38427</v>
      </c>
      <c r="C1288" s="1">
        <f t="shared" si="327"/>
        <v>2.4</v>
      </c>
      <c r="D1288" s="1">
        <f t="shared" si="339"/>
        <v>6551.7499999999882</v>
      </c>
      <c r="E1288" s="1"/>
      <c r="F1288" s="1"/>
      <c r="G1288" s="1"/>
      <c r="H1288" s="1"/>
      <c r="I1288" s="5">
        <f t="shared" si="328"/>
        <v>3</v>
      </c>
      <c r="J1288" s="5">
        <f t="shared" si="329"/>
        <v>3</v>
      </c>
      <c r="K1288" s="5">
        <f t="shared" si="330"/>
        <v>2005</v>
      </c>
      <c r="L1288" s="18">
        <f t="shared" si="331"/>
        <v>3</v>
      </c>
      <c r="M1288" s="5">
        <f t="shared" si="332"/>
        <v>573</v>
      </c>
      <c r="N1288" s="5">
        <f t="shared" si="333"/>
        <v>798</v>
      </c>
      <c r="O1288" s="5">
        <f t="shared" si="334"/>
        <v>1</v>
      </c>
      <c r="P1288" s="1">
        <f t="shared" si="335"/>
        <v>9.6999999999999993</v>
      </c>
      <c r="Q1288" s="1">
        <f t="shared" si="336"/>
        <v>-0.7</v>
      </c>
      <c r="R1288" s="1">
        <f t="shared" si="342"/>
        <v>0</v>
      </c>
      <c r="S1288" s="1">
        <f t="shared" si="337"/>
        <v>0</v>
      </c>
      <c r="T1288" s="1">
        <f t="shared" si="341"/>
        <v>7.7074999999999978</v>
      </c>
      <c r="U1288" s="1">
        <f t="shared" si="340"/>
        <v>2.4</v>
      </c>
      <c r="V1288" s="1">
        <f t="shared" si="338"/>
        <v>9.6999999999999993</v>
      </c>
    </row>
    <row r="1289" spans="1:22" x14ac:dyDescent="0.25">
      <c r="A1289" t="s">
        <v>1300</v>
      </c>
      <c r="B1289" s="17">
        <f t="shared" si="326"/>
        <v>38428</v>
      </c>
      <c r="C1289" s="1">
        <f t="shared" si="327"/>
        <v>7.25</v>
      </c>
      <c r="D1289" s="1">
        <f t="shared" si="339"/>
        <v>6558.9999999999882</v>
      </c>
      <c r="E1289" s="1"/>
      <c r="F1289" s="1"/>
      <c r="G1289" s="1"/>
      <c r="H1289" s="1"/>
      <c r="I1289" s="5">
        <f t="shared" si="328"/>
        <v>4</v>
      </c>
      <c r="J1289" s="5">
        <f t="shared" si="329"/>
        <v>3</v>
      </c>
      <c r="K1289" s="5">
        <f t="shared" si="330"/>
        <v>2005</v>
      </c>
      <c r="L1289" s="18">
        <f t="shared" si="331"/>
        <v>2</v>
      </c>
      <c r="M1289" s="5">
        <f t="shared" si="332"/>
        <v>669</v>
      </c>
      <c r="N1289" s="5">
        <f t="shared" si="333"/>
        <v>543</v>
      </c>
      <c r="O1289" s="5">
        <f t="shared" si="334"/>
        <v>-1</v>
      </c>
      <c r="P1289" s="1">
        <f t="shared" si="335"/>
        <v>8.4</v>
      </c>
      <c r="Q1289" s="1">
        <f t="shared" si="336"/>
        <v>-2.2000000000000002</v>
      </c>
      <c r="R1289" s="1">
        <f t="shared" si="342"/>
        <v>0</v>
      </c>
      <c r="S1289" s="1">
        <f t="shared" si="337"/>
        <v>0</v>
      </c>
      <c r="T1289" s="1">
        <f t="shared" si="341"/>
        <v>8.0499999999999989</v>
      </c>
      <c r="U1289" s="1">
        <f t="shared" si="340"/>
        <v>7.25</v>
      </c>
      <c r="V1289" s="1">
        <f t="shared" si="338"/>
        <v>6.3</v>
      </c>
    </row>
    <row r="1290" spans="1:22" x14ac:dyDescent="0.25">
      <c r="A1290" t="s">
        <v>1301</v>
      </c>
      <c r="B1290" s="17">
        <f t="shared" si="326"/>
        <v>38429</v>
      </c>
      <c r="C1290" s="1">
        <f t="shared" si="327"/>
        <v>5.35</v>
      </c>
      <c r="D1290" s="1">
        <f t="shared" si="339"/>
        <v>6564.3499999999885</v>
      </c>
      <c r="E1290" s="1"/>
      <c r="F1290" s="1"/>
      <c r="G1290" s="1"/>
      <c r="H1290" s="1"/>
      <c r="I1290" s="5">
        <f t="shared" si="328"/>
        <v>5</v>
      </c>
      <c r="J1290" s="5">
        <f t="shared" si="329"/>
        <v>3</v>
      </c>
      <c r="K1290" s="5">
        <f t="shared" si="330"/>
        <v>2005</v>
      </c>
      <c r="L1290" s="18">
        <f t="shared" si="331"/>
        <v>2</v>
      </c>
      <c r="M1290" s="5">
        <f t="shared" si="332"/>
        <v>768</v>
      </c>
      <c r="N1290" s="5">
        <f t="shared" si="333"/>
        <v>525</v>
      </c>
      <c r="O1290" s="5">
        <f t="shared" si="334"/>
        <v>-1</v>
      </c>
      <c r="P1290" s="1">
        <f t="shared" si="335"/>
        <v>17</v>
      </c>
      <c r="Q1290" s="1">
        <f t="shared" si="336"/>
        <v>-2.5</v>
      </c>
      <c r="R1290" s="1">
        <f t="shared" si="342"/>
        <v>0</v>
      </c>
      <c r="S1290" s="1">
        <f t="shared" si="337"/>
        <v>0</v>
      </c>
      <c r="T1290" s="1">
        <f t="shared" si="341"/>
        <v>8.7374999999999989</v>
      </c>
      <c r="U1290" s="1">
        <f t="shared" si="340"/>
        <v>5.35</v>
      </c>
      <c r="V1290" s="1">
        <f t="shared" si="338"/>
        <v>0</v>
      </c>
    </row>
    <row r="1291" spans="1:22" x14ac:dyDescent="0.25">
      <c r="A1291" t="s">
        <v>1302</v>
      </c>
      <c r="B1291" s="17">
        <f t="shared" ref="B1291:B1354" si="343">VALUE(LEFT(A1291,10))</f>
        <v>38432</v>
      </c>
      <c r="C1291" s="1">
        <f t="shared" si="327"/>
        <v>-5.85</v>
      </c>
      <c r="D1291" s="1">
        <f t="shared" si="339"/>
        <v>6558.4999999999882</v>
      </c>
      <c r="E1291" s="1"/>
      <c r="F1291" s="1"/>
      <c r="G1291" s="1"/>
      <c r="H1291" s="1"/>
      <c r="I1291" s="5">
        <f t="shared" si="328"/>
        <v>1</v>
      </c>
      <c r="J1291" s="5">
        <f t="shared" si="329"/>
        <v>3</v>
      </c>
      <c r="K1291" s="5">
        <f t="shared" si="330"/>
        <v>2005</v>
      </c>
      <c r="L1291" s="18">
        <f t="shared" si="331"/>
        <v>2</v>
      </c>
      <c r="M1291" s="5">
        <f t="shared" si="332"/>
        <v>867</v>
      </c>
      <c r="N1291" s="5">
        <f t="shared" si="333"/>
        <v>804</v>
      </c>
      <c r="O1291" s="5">
        <f t="shared" si="334"/>
        <v>-1</v>
      </c>
      <c r="P1291" s="1">
        <f t="shared" si="335"/>
        <v>1.55</v>
      </c>
      <c r="Q1291" s="1">
        <f t="shared" si="336"/>
        <v>-9.4499999999999993</v>
      </c>
      <c r="R1291" s="1">
        <f t="shared" si="342"/>
        <v>-5.8500000000003638</v>
      </c>
      <c r="S1291" s="1">
        <f t="shared" si="337"/>
        <v>0</v>
      </c>
      <c r="T1291" s="1">
        <f t="shared" si="341"/>
        <v>8.495000000000001</v>
      </c>
      <c r="U1291" s="1">
        <f t="shared" si="340"/>
        <v>-5.85</v>
      </c>
      <c r="V1291" s="1">
        <f t="shared" si="338"/>
        <v>1.55</v>
      </c>
    </row>
    <row r="1292" spans="1:22" x14ac:dyDescent="0.25">
      <c r="A1292" t="s">
        <v>1303</v>
      </c>
      <c r="B1292" s="17">
        <f t="shared" si="343"/>
        <v>38433</v>
      </c>
      <c r="C1292" s="1">
        <f t="shared" ref="C1292:C1355" si="344">VALUE(MID($A1292,11,10))</f>
        <v>-12.95</v>
      </c>
      <c r="D1292" s="1">
        <f t="shared" si="339"/>
        <v>6545.5499999999884</v>
      </c>
      <c r="E1292" s="1"/>
      <c r="F1292" s="1"/>
      <c r="G1292" s="1"/>
      <c r="H1292" s="1"/>
      <c r="I1292" s="5">
        <f t="shared" ref="I1292:I1355" si="345">WEEKDAY(B1292,2)</f>
        <v>2</v>
      </c>
      <c r="J1292" s="5">
        <f t="shared" ref="J1292:J1355" si="346">MONTH(B1292)</f>
        <v>3</v>
      </c>
      <c r="K1292" s="5">
        <f t="shared" ref="K1292:K1355" si="347">YEAR(B1292)</f>
        <v>2005</v>
      </c>
      <c r="L1292" s="18">
        <f t="shared" ref="L1292:L1355" si="348">VALUE(MID($A1292,31,10))</f>
        <v>3</v>
      </c>
      <c r="M1292" s="5">
        <f t="shared" ref="M1292:M1355" si="349">VALUE(MID($A1292,71,10))</f>
        <v>801</v>
      </c>
      <c r="N1292" s="5">
        <f t="shared" ref="N1292:N1355" si="350">VALUE(MID($A1292,81,10))</f>
        <v>906</v>
      </c>
      <c r="O1292" s="5">
        <f t="shared" ref="O1292:O1355" si="351">IF(M1292&lt;N1292,1,IF(N1292&lt;M1292,-1,0))</f>
        <v>1</v>
      </c>
      <c r="P1292" s="1">
        <f t="shared" ref="P1292:P1355" si="352">VALUE(MID($A1292,41,10))</f>
        <v>6.6</v>
      </c>
      <c r="Q1292" s="1">
        <f t="shared" ref="Q1292:Q1355" si="353">VALUE(MID($A1292,51,10))</f>
        <v>-13</v>
      </c>
      <c r="R1292" s="1">
        <f t="shared" si="342"/>
        <v>-18.800000000000182</v>
      </c>
      <c r="S1292" s="1">
        <f t="shared" ref="S1292:S1355" si="354">IF(AND(J1292=$S$2,K1292=$S$3),C1292,0)</f>
        <v>0</v>
      </c>
      <c r="T1292" s="1">
        <f t="shared" si="341"/>
        <v>8.5500000000000007</v>
      </c>
      <c r="U1292" s="1">
        <f t="shared" si="340"/>
        <v>-12.95</v>
      </c>
      <c r="V1292" s="1">
        <f t="shared" ref="V1292:V1355" si="355">VALUE(MID($A1292,101,10))</f>
        <v>0</v>
      </c>
    </row>
    <row r="1293" spans="1:22" x14ac:dyDescent="0.25">
      <c r="A1293" t="s">
        <v>1304</v>
      </c>
      <c r="B1293" s="17">
        <f t="shared" si="343"/>
        <v>38434</v>
      </c>
      <c r="C1293" s="1">
        <f t="shared" si="344"/>
        <v>16.399999999999999</v>
      </c>
      <c r="D1293" s="1">
        <f t="shared" ref="D1293:D1356" si="356">D1292+C1293</f>
        <v>6561.949999999988</v>
      </c>
      <c r="E1293" s="1"/>
      <c r="F1293" s="1"/>
      <c r="G1293" s="1"/>
      <c r="H1293" s="1"/>
      <c r="I1293" s="5">
        <f t="shared" si="345"/>
        <v>3</v>
      </c>
      <c r="J1293" s="5">
        <f t="shared" si="346"/>
        <v>3</v>
      </c>
      <c r="K1293" s="5">
        <f t="shared" si="347"/>
        <v>2005</v>
      </c>
      <c r="L1293" s="18">
        <f t="shared" si="348"/>
        <v>4</v>
      </c>
      <c r="M1293" s="5">
        <f t="shared" si="349"/>
        <v>657</v>
      </c>
      <c r="N1293" s="5">
        <f t="shared" si="350"/>
        <v>522</v>
      </c>
      <c r="O1293" s="5">
        <f t="shared" si="351"/>
        <v>-1</v>
      </c>
      <c r="P1293" s="1">
        <f t="shared" si="352"/>
        <v>23.25</v>
      </c>
      <c r="Q1293" s="1">
        <f t="shared" si="353"/>
        <v>-2.25</v>
      </c>
      <c r="R1293" s="1">
        <f t="shared" si="342"/>
        <v>-2.4000000000005457</v>
      </c>
      <c r="S1293" s="1">
        <f t="shared" si="354"/>
        <v>0</v>
      </c>
      <c r="T1293" s="1">
        <f t="shared" si="341"/>
        <v>8.8925000000000001</v>
      </c>
      <c r="U1293" s="1">
        <f t="shared" ref="U1293:U1356" si="357">IF(AND(P1293&gt;$T$7*T1292,M1293&lt;N1293,C1293&lt;=0),0,C1293)</f>
        <v>16.399999999999999</v>
      </c>
      <c r="V1293" s="1">
        <f t="shared" si="355"/>
        <v>20.65</v>
      </c>
    </row>
    <row r="1294" spans="1:22" x14ac:dyDescent="0.25">
      <c r="A1294" t="s">
        <v>1305</v>
      </c>
      <c r="B1294" s="17">
        <f t="shared" si="343"/>
        <v>38435</v>
      </c>
      <c r="C1294" s="1">
        <f t="shared" si="344"/>
        <v>-15.8</v>
      </c>
      <c r="D1294" s="1">
        <f t="shared" si="356"/>
        <v>6546.1499999999878</v>
      </c>
      <c r="E1294" s="1"/>
      <c r="F1294" s="1"/>
      <c r="G1294" s="1"/>
      <c r="H1294" s="1"/>
      <c r="I1294" s="5">
        <f t="shared" si="345"/>
        <v>4</v>
      </c>
      <c r="J1294" s="5">
        <f t="shared" si="346"/>
        <v>3</v>
      </c>
      <c r="K1294" s="5">
        <f t="shared" si="347"/>
        <v>2005</v>
      </c>
      <c r="L1294" s="18">
        <f t="shared" si="348"/>
        <v>2</v>
      </c>
      <c r="M1294" s="5">
        <f t="shared" si="349"/>
        <v>609</v>
      </c>
      <c r="N1294" s="5">
        <f t="shared" si="350"/>
        <v>852</v>
      </c>
      <c r="O1294" s="5">
        <f t="shared" si="351"/>
        <v>1</v>
      </c>
      <c r="P1294" s="1">
        <f t="shared" si="352"/>
        <v>1</v>
      </c>
      <c r="Q1294" s="1">
        <f t="shared" si="353"/>
        <v>-16.95</v>
      </c>
      <c r="R1294" s="1">
        <f t="shared" si="342"/>
        <v>-18.200000000000728</v>
      </c>
      <c r="S1294" s="1">
        <f t="shared" si="354"/>
        <v>0</v>
      </c>
      <c r="T1294" s="1">
        <f t="shared" si="341"/>
        <v>8.5175000000000018</v>
      </c>
      <c r="U1294" s="1">
        <f t="shared" si="357"/>
        <v>-15.8</v>
      </c>
      <c r="V1294" s="1">
        <f t="shared" si="355"/>
        <v>0</v>
      </c>
    </row>
    <row r="1295" spans="1:22" x14ac:dyDescent="0.25">
      <c r="A1295" t="s">
        <v>1306</v>
      </c>
      <c r="B1295" s="17">
        <f t="shared" si="343"/>
        <v>38439</v>
      </c>
      <c r="C1295" s="1">
        <f t="shared" si="344"/>
        <v>0</v>
      </c>
      <c r="D1295" s="1">
        <f t="shared" si="356"/>
        <v>6546.1499999999878</v>
      </c>
      <c r="E1295" s="1"/>
      <c r="F1295" s="1"/>
      <c r="G1295" s="1"/>
      <c r="H1295" s="1"/>
      <c r="I1295" s="5">
        <f t="shared" si="345"/>
        <v>1</v>
      </c>
      <c r="J1295" s="5">
        <f t="shared" si="346"/>
        <v>3</v>
      </c>
      <c r="K1295" s="5">
        <f t="shared" si="347"/>
        <v>2005</v>
      </c>
      <c r="L1295" s="18">
        <f t="shared" si="348"/>
        <v>0</v>
      </c>
      <c r="M1295" s="5">
        <f t="shared" si="349"/>
        <v>915</v>
      </c>
      <c r="N1295" s="5">
        <f t="shared" si="350"/>
        <v>915</v>
      </c>
      <c r="O1295" s="5">
        <f t="shared" si="351"/>
        <v>0</v>
      </c>
      <c r="P1295" s="1">
        <f t="shared" si="352"/>
        <v>0</v>
      </c>
      <c r="Q1295" s="1">
        <f t="shared" si="353"/>
        <v>0</v>
      </c>
      <c r="R1295" s="1">
        <f t="shared" si="342"/>
        <v>-18.200000000000728</v>
      </c>
      <c r="S1295" s="1">
        <f t="shared" si="354"/>
        <v>0</v>
      </c>
      <c r="T1295" s="1">
        <f t="shared" si="341"/>
        <v>8.43</v>
      </c>
      <c r="U1295" s="1">
        <f t="shared" si="357"/>
        <v>0</v>
      </c>
      <c r="V1295" s="1">
        <f t="shared" si="355"/>
        <v>0</v>
      </c>
    </row>
    <row r="1296" spans="1:22" x14ac:dyDescent="0.25">
      <c r="A1296" t="s">
        <v>1307</v>
      </c>
      <c r="B1296" s="17">
        <f t="shared" si="343"/>
        <v>38440</v>
      </c>
      <c r="C1296" s="1">
        <f t="shared" si="344"/>
        <v>3.45</v>
      </c>
      <c r="D1296" s="1">
        <f t="shared" si="356"/>
        <v>6549.5999999999876</v>
      </c>
      <c r="E1296" s="1"/>
      <c r="F1296" s="1"/>
      <c r="G1296" s="1"/>
      <c r="H1296" s="1"/>
      <c r="I1296" s="5">
        <f t="shared" si="345"/>
        <v>2</v>
      </c>
      <c r="J1296" s="5">
        <f t="shared" si="346"/>
        <v>3</v>
      </c>
      <c r="K1296" s="5">
        <f t="shared" si="347"/>
        <v>2005</v>
      </c>
      <c r="L1296" s="18">
        <f t="shared" si="348"/>
        <v>2</v>
      </c>
      <c r="M1296" s="5">
        <f t="shared" si="349"/>
        <v>588</v>
      </c>
      <c r="N1296" s="5">
        <f t="shared" si="350"/>
        <v>762</v>
      </c>
      <c r="O1296" s="5">
        <f t="shared" si="351"/>
        <v>1</v>
      </c>
      <c r="P1296" s="1">
        <f t="shared" si="352"/>
        <v>7.75</v>
      </c>
      <c r="Q1296" s="1">
        <f t="shared" si="353"/>
        <v>-11.15</v>
      </c>
      <c r="R1296" s="1">
        <f t="shared" si="342"/>
        <v>-14.750000000000909</v>
      </c>
      <c r="S1296" s="1">
        <f t="shared" si="354"/>
        <v>0</v>
      </c>
      <c r="T1296" s="1">
        <f t="shared" si="341"/>
        <v>8.0875000000000004</v>
      </c>
      <c r="U1296" s="1">
        <f t="shared" si="357"/>
        <v>3.45</v>
      </c>
      <c r="V1296" s="1">
        <f t="shared" si="355"/>
        <v>0</v>
      </c>
    </row>
    <row r="1297" spans="1:22" x14ac:dyDescent="0.25">
      <c r="A1297" t="s">
        <v>1308</v>
      </c>
      <c r="B1297" s="17">
        <f t="shared" si="343"/>
        <v>38441</v>
      </c>
      <c r="C1297" s="1">
        <f t="shared" si="344"/>
        <v>2.75</v>
      </c>
      <c r="D1297" s="1">
        <f t="shared" si="356"/>
        <v>6552.3499999999876</v>
      </c>
      <c r="E1297" s="1"/>
      <c r="F1297" s="1"/>
      <c r="G1297" s="1"/>
      <c r="H1297" s="1"/>
      <c r="I1297" s="5">
        <f t="shared" si="345"/>
        <v>3</v>
      </c>
      <c r="J1297" s="5">
        <f t="shared" si="346"/>
        <v>3</v>
      </c>
      <c r="K1297" s="5">
        <f t="shared" si="347"/>
        <v>2005</v>
      </c>
      <c r="L1297" s="18">
        <f t="shared" si="348"/>
        <v>2</v>
      </c>
      <c r="M1297" s="5">
        <f t="shared" si="349"/>
        <v>900</v>
      </c>
      <c r="N1297" s="5">
        <f t="shared" si="350"/>
        <v>828</v>
      </c>
      <c r="O1297" s="5">
        <f t="shared" si="351"/>
        <v>-1</v>
      </c>
      <c r="P1297" s="1">
        <f t="shared" si="352"/>
        <v>3.4</v>
      </c>
      <c r="Q1297" s="1">
        <f t="shared" si="353"/>
        <v>-10.1</v>
      </c>
      <c r="R1297" s="1">
        <f t="shared" si="342"/>
        <v>-12.000000000000909</v>
      </c>
      <c r="S1297" s="1">
        <f t="shared" si="354"/>
        <v>0</v>
      </c>
      <c r="T1297" s="1">
        <f t="shared" si="341"/>
        <v>8.0025000000000013</v>
      </c>
      <c r="U1297" s="1">
        <f t="shared" si="357"/>
        <v>2.75</v>
      </c>
      <c r="V1297" s="1">
        <f t="shared" si="355"/>
        <v>3.4</v>
      </c>
    </row>
    <row r="1298" spans="1:22" x14ac:dyDescent="0.25">
      <c r="A1298" t="s">
        <v>1309</v>
      </c>
      <c r="B1298" s="17">
        <f t="shared" si="343"/>
        <v>38442</v>
      </c>
      <c r="C1298" s="1">
        <f t="shared" si="344"/>
        <v>33.65</v>
      </c>
      <c r="D1298" s="1">
        <f t="shared" si="356"/>
        <v>6585.9999999999873</v>
      </c>
      <c r="E1298" s="1"/>
      <c r="F1298" s="1"/>
      <c r="G1298" s="1"/>
      <c r="H1298" s="1"/>
      <c r="I1298" s="5">
        <f t="shared" si="345"/>
        <v>4</v>
      </c>
      <c r="J1298" s="5">
        <f t="shared" si="346"/>
        <v>3</v>
      </c>
      <c r="K1298" s="5">
        <f t="shared" si="347"/>
        <v>2005</v>
      </c>
      <c r="L1298" s="18">
        <f t="shared" si="348"/>
        <v>6</v>
      </c>
      <c r="M1298" s="5">
        <f t="shared" si="349"/>
        <v>681</v>
      </c>
      <c r="N1298" s="5">
        <f t="shared" si="350"/>
        <v>531</v>
      </c>
      <c r="O1298" s="5">
        <f t="shared" si="351"/>
        <v>-1</v>
      </c>
      <c r="P1298" s="1">
        <f t="shared" si="352"/>
        <v>33.65</v>
      </c>
      <c r="Q1298" s="1">
        <f t="shared" si="353"/>
        <v>-7.5</v>
      </c>
      <c r="R1298" s="1">
        <f t="shared" si="342"/>
        <v>0</v>
      </c>
      <c r="S1298" s="1">
        <f t="shared" si="354"/>
        <v>0</v>
      </c>
      <c r="T1298" s="1">
        <f t="shared" si="341"/>
        <v>9.432500000000001</v>
      </c>
      <c r="U1298" s="1">
        <f t="shared" si="357"/>
        <v>33.65</v>
      </c>
      <c r="V1298" s="1">
        <f t="shared" si="355"/>
        <v>23.95</v>
      </c>
    </row>
    <row r="1299" spans="1:22" x14ac:dyDescent="0.25">
      <c r="A1299" t="s">
        <v>1310</v>
      </c>
      <c r="B1299" s="17">
        <f t="shared" si="343"/>
        <v>38443</v>
      </c>
      <c r="C1299" s="1">
        <f t="shared" si="344"/>
        <v>-2.5499999999999998</v>
      </c>
      <c r="D1299" s="1">
        <f t="shared" si="356"/>
        <v>6583.4499999999871</v>
      </c>
      <c r="E1299" s="1"/>
      <c r="F1299" s="1"/>
      <c r="G1299" s="1"/>
      <c r="H1299" s="1"/>
      <c r="I1299" s="5">
        <f t="shared" si="345"/>
        <v>5</v>
      </c>
      <c r="J1299" s="5">
        <f t="shared" si="346"/>
        <v>4</v>
      </c>
      <c r="K1299" s="5">
        <f t="shared" si="347"/>
        <v>2005</v>
      </c>
      <c r="L1299" s="18">
        <f t="shared" si="348"/>
        <v>2</v>
      </c>
      <c r="M1299" s="5">
        <f t="shared" si="349"/>
        <v>534</v>
      </c>
      <c r="N1299" s="5">
        <f t="shared" si="350"/>
        <v>579</v>
      </c>
      <c r="O1299" s="5">
        <f t="shared" si="351"/>
        <v>1</v>
      </c>
      <c r="P1299" s="1">
        <f t="shared" si="352"/>
        <v>4.55</v>
      </c>
      <c r="Q1299" s="1">
        <f t="shared" si="353"/>
        <v>-12.85</v>
      </c>
      <c r="R1299" s="1">
        <f t="shared" si="342"/>
        <v>-2.5500000000001819</v>
      </c>
      <c r="S1299" s="1">
        <f t="shared" si="354"/>
        <v>0</v>
      </c>
      <c r="T1299" s="1">
        <f t="shared" si="341"/>
        <v>9.1950000000000021</v>
      </c>
      <c r="U1299" s="1">
        <f t="shared" si="357"/>
        <v>-2.5499999999999998</v>
      </c>
      <c r="V1299" s="1">
        <f t="shared" si="355"/>
        <v>0</v>
      </c>
    </row>
    <row r="1300" spans="1:22" x14ac:dyDescent="0.25">
      <c r="A1300" t="s">
        <v>1311</v>
      </c>
      <c r="B1300" s="17">
        <f t="shared" si="343"/>
        <v>38446</v>
      </c>
      <c r="C1300" s="1">
        <f t="shared" si="344"/>
        <v>-0.4</v>
      </c>
      <c r="D1300" s="1">
        <f t="shared" si="356"/>
        <v>6583.0499999999874</v>
      </c>
      <c r="E1300" s="1"/>
      <c r="F1300" s="1"/>
      <c r="G1300" s="1"/>
      <c r="H1300" s="1"/>
      <c r="I1300" s="5">
        <f t="shared" si="345"/>
        <v>1</v>
      </c>
      <c r="J1300" s="5">
        <f t="shared" si="346"/>
        <v>4</v>
      </c>
      <c r="K1300" s="5">
        <f t="shared" si="347"/>
        <v>2005</v>
      </c>
      <c r="L1300" s="18">
        <f t="shared" si="348"/>
        <v>2</v>
      </c>
      <c r="M1300" s="5">
        <f t="shared" si="349"/>
        <v>609</v>
      </c>
      <c r="N1300" s="5">
        <f t="shared" si="350"/>
        <v>564</v>
      </c>
      <c r="O1300" s="5">
        <f t="shared" si="351"/>
        <v>-1</v>
      </c>
      <c r="P1300" s="1">
        <f t="shared" si="352"/>
        <v>2.75</v>
      </c>
      <c r="Q1300" s="1">
        <f t="shared" si="353"/>
        <v>-9.25</v>
      </c>
      <c r="R1300" s="1">
        <f t="shared" si="342"/>
        <v>-2.9499999999998181</v>
      </c>
      <c r="S1300" s="1">
        <f t="shared" si="354"/>
        <v>0</v>
      </c>
      <c r="T1300" s="1">
        <f t="shared" si="341"/>
        <v>9.14</v>
      </c>
      <c r="U1300" s="1">
        <f t="shared" si="357"/>
        <v>-0.4</v>
      </c>
      <c r="V1300" s="1">
        <f t="shared" si="355"/>
        <v>2.75</v>
      </c>
    </row>
    <row r="1301" spans="1:22" x14ac:dyDescent="0.25">
      <c r="A1301" t="s">
        <v>1312</v>
      </c>
      <c r="B1301" s="17">
        <f t="shared" si="343"/>
        <v>38447</v>
      </c>
      <c r="C1301" s="1">
        <f t="shared" si="344"/>
        <v>-0.8</v>
      </c>
      <c r="D1301" s="1">
        <f t="shared" si="356"/>
        <v>6582.2499999999873</v>
      </c>
      <c r="E1301" s="1"/>
      <c r="F1301" s="1"/>
      <c r="G1301" s="1"/>
      <c r="H1301" s="1"/>
      <c r="I1301" s="5">
        <f t="shared" si="345"/>
        <v>2</v>
      </c>
      <c r="J1301" s="5">
        <f t="shared" si="346"/>
        <v>4</v>
      </c>
      <c r="K1301" s="5">
        <f t="shared" si="347"/>
        <v>2005</v>
      </c>
      <c r="L1301" s="18">
        <f t="shared" si="348"/>
        <v>2</v>
      </c>
      <c r="M1301" s="5">
        <f t="shared" si="349"/>
        <v>576</v>
      </c>
      <c r="N1301" s="5">
        <f t="shared" si="350"/>
        <v>798</v>
      </c>
      <c r="O1301" s="5">
        <f t="shared" si="351"/>
        <v>1</v>
      </c>
      <c r="P1301" s="1">
        <f t="shared" si="352"/>
        <v>2.2999999999999998</v>
      </c>
      <c r="Q1301" s="1">
        <f t="shared" si="353"/>
        <v>-4.7</v>
      </c>
      <c r="R1301" s="1">
        <f t="shared" si="342"/>
        <v>-3.75</v>
      </c>
      <c r="S1301" s="1">
        <f t="shared" si="354"/>
        <v>0</v>
      </c>
      <c r="T1301" s="1">
        <f t="shared" si="341"/>
        <v>9.14</v>
      </c>
      <c r="U1301" s="1">
        <f t="shared" si="357"/>
        <v>-0.8</v>
      </c>
      <c r="V1301" s="1">
        <f t="shared" si="355"/>
        <v>0.8</v>
      </c>
    </row>
    <row r="1302" spans="1:22" x14ac:dyDescent="0.25">
      <c r="A1302" t="s">
        <v>1313</v>
      </c>
      <c r="B1302" s="17">
        <f t="shared" si="343"/>
        <v>38448</v>
      </c>
      <c r="C1302" s="1">
        <f t="shared" si="344"/>
        <v>-2.0499999999999998</v>
      </c>
      <c r="D1302" s="1">
        <f t="shared" si="356"/>
        <v>6580.1999999999871</v>
      </c>
      <c r="E1302" s="1"/>
      <c r="F1302" s="1"/>
      <c r="G1302" s="1"/>
      <c r="H1302" s="1"/>
      <c r="I1302" s="5">
        <f t="shared" si="345"/>
        <v>3</v>
      </c>
      <c r="J1302" s="5">
        <f t="shared" si="346"/>
        <v>4</v>
      </c>
      <c r="K1302" s="5">
        <f t="shared" si="347"/>
        <v>2005</v>
      </c>
      <c r="L1302" s="18">
        <f t="shared" si="348"/>
        <v>2</v>
      </c>
      <c r="M1302" s="5">
        <f t="shared" si="349"/>
        <v>699</v>
      </c>
      <c r="N1302" s="5">
        <f t="shared" si="350"/>
        <v>576</v>
      </c>
      <c r="O1302" s="5">
        <f t="shared" si="351"/>
        <v>-1</v>
      </c>
      <c r="P1302" s="1">
        <f t="shared" si="352"/>
        <v>8.0500000000000007</v>
      </c>
      <c r="Q1302" s="1">
        <f t="shared" si="353"/>
        <v>-5.45</v>
      </c>
      <c r="R1302" s="1">
        <f t="shared" si="342"/>
        <v>-5.8000000000001819</v>
      </c>
      <c r="S1302" s="1">
        <f t="shared" si="354"/>
        <v>0</v>
      </c>
      <c r="T1302" s="1">
        <f t="shared" si="341"/>
        <v>9.4175000000000004</v>
      </c>
      <c r="U1302" s="1">
        <f t="shared" si="357"/>
        <v>-2.0499999999999998</v>
      </c>
      <c r="V1302" s="1">
        <f t="shared" si="355"/>
        <v>8.0500000000000007</v>
      </c>
    </row>
    <row r="1303" spans="1:22" x14ac:dyDescent="0.25">
      <c r="A1303" t="s">
        <v>1314</v>
      </c>
      <c r="B1303" s="17">
        <f t="shared" si="343"/>
        <v>38449</v>
      </c>
      <c r="C1303" s="1">
        <f t="shared" si="344"/>
        <v>2.7</v>
      </c>
      <c r="D1303" s="1">
        <f t="shared" si="356"/>
        <v>6582.8999999999869</v>
      </c>
      <c r="E1303" s="1"/>
      <c r="F1303" s="1"/>
      <c r="G1303" s="1"/>
      <c r="H1303" s="1"/>
      <c r="I1303" s="5">
        <f t="shared" si="345"/>
        <v>4</v>
      </c>
      <c r="J1303" s="5">
        <f t="shared" si="346"/>
        <v>4</v>
      </c>
      <c r="K1303" s="5">
        <f t="shared" si="347"/>
        <v>2005</v>
      </c>
      <c r="L1303" s="18">
        <f t="shared" si="348"/>
        <v>2</v>
      </c>
      <c r="M1303" s="5">
        <f t="shared" si="349"/>
        <v>843</v>
      </c>
      <c r="N1303" s="5">
        <f t="shared" si="350"/>
        <v>771</v>
      </c>
      <c r="O1303" s="5">
        <f t="shared" si="351"/>
        <v>-1</v>
      </c>
      <c r="P1303" s="1">
        <f t="shared" si="352"/>
        <v>4.0999999999999996</v>
      </c>
      <c r="Q1303" s="1">
        <f t="shared" si="353"/>
        <v>-8.9</v>
      </c>
      <c r="R1303" s="1">
        <f t="shared" si="342"/>
        <v>-3.1000000000003638</v>
      </c>
      <c r="S1303" s="1">
        <f t="shared" si="354"/>
        <v>0</v>
      </c>
      <c r="T1303" s="1">
        <f t="shared" si="341"/>
        <v>9.0050000000000008</v>
      </c>
      <c r="U1303" s="1">
        <f t="shared" si="357"/>
        <v>2.7</v>
      </c>
      <c r="V1303" s="1">
        <f t="shared" si="355"/>
        <v>4.0999999999999996</v>
      </c>
    </row>
    <row r="1304" spans="1:22" x14ac:dyDescent="0.25">
      <c r="A1304" t="s">
        <v>1315</v>
      </c>
      <c r="B1304" s="17">
        <f t="shared" si="343"/>
        <v>38450</v>
      </c>
      <c r="C1304" s="1">
        <f t="shared" si="344"/>
        <v>7.15</v>
      </c>
      <c r="D1304" s="1">
        <f t="shared" si="356"/>
        <v>6590.0499999999865</v>
      </c>
      <c r="E1304" s="1"/>
      <c r="F1304" s="1"/>
      <c r="G1304" s="1"/>
      <c r="H1304" s="1"/>
      <c r="I1304" s="5">
        <f t="shared" si="345"/>
        <v>5</v>
      </c>
      <c r="J1304" s="5">
        <f t="shared" si="346"/>
        <v>4</v>
      </c>
      <c r="K1304" s="5">
        <f t="shared" si="347"/>
        <v>2005</v>
      </c>
      <c r="L1304" s="18">
        <f t="shared" si="348"/>
        <v>2</v>
      </c>
      <c r="M1304" s="5">
        <f t="shared" si="349"/>
        <v>906</v>
      </c>
      <c r="N1304" s="5">
        <f t="shared" si="350"/>
        <v>690</v>
      </c>
      <c r="O1304" s="5">
        <f t="shared" si="351"/>
        <v>-1</v>
      </c>
      <c r="P1304" s="1">
        <f t="shared" si="352"/>
        <v>7.6</v>
      </c>
      <c r="Q1304" s="1">
        <f t="shared" si="353"/>
        <v>-7.45</v>
      </c>
      <c r="R1304" s="1">
        <f t="shared" si="342"/>
        <v>0</v>
      </c>
      <c r="S1304" s="1">
        <f t="shared" si="354"/>
        <v>0</v>
      </c>
      <c r="T1304" s="1">
        <f t="shared" si="341"/>
        <v>8.3450000000000024</v>
      </c>
      <c r="U1304" s="1">
        <f t="shared" si="357"/>
        <v>7.15</v>
      </c>
      <c r="V1304" s="1">
        <f t="shared" si="355"/>
        <v>0</v>
      </c>
    </row>
    <row r="1305" spans="1:22" x14ac:dyDescent="0.25">
      <c r="A1305" t="s">
        <v>1316</v>
      </c>
      <c r="B1305" s="17">
        <f t="shared" si="343"/>
        <v>38453</v>
      </c>
      <c r="C1305" s="1">
        <f t="shared" si="344"/>
        <v>-4.8499999999999996</v>
      </c>
      <c r="D1305" s="1">
        <f t="shared" si="356"/>
        <v>6585.1999999999862</v>
      </c>
      <c r="E1305" s="1"/>
      <c r="F1305" s="1"/>
      <c r="G1305" s="1"/>
      <c r="H1305" s="1"/>
      <c r="I1305" s="5">
        <f t="shared" si="345"/>
        <v>1</v>
      </c>
      <c r="J1305" s="5">
        <f t="shared" si="346"/>
        <v>4</v>
      </c>
      <c r="K1305" s="5">
        <f t="shared" si="347"/>
        <v>2005</v>
      </c>
      <c r="L1305" s="18">
        <f t="shared" si="348"/>
        <v>3</v>
      </c>
      <c r="M1305" s="5">
        <f t="shared" si="349"/>
        <v>531</v>
      </c>
      <c r="N1305" s="5">
        <f t="shared" si="350"/>
        <v>564</v>
      </c>
      <c r="O1305" s="5">
        <f t="shared" si="351"/>
        <v>1</v>
      </c>
      <c r="P1305" s="1">
        <f t="shared" si="352"/>
        <v>2</v>
      </c>
      <c r="Q1305" s="1">
        <f t="shared" si="353"/>
        <v>-11</v>
      </c>
      <c r="R1305" s="1">
        <f t="shared" si="342"/>
        <v>-4.8500000000003638</v>
      </c>
      <c r="S1305" s="1">
        <f t="shared" si="354"/>
        <v>0</v>
      </c>
      <c r="T1305" s="1">
        <f t="shared" si="341"/>
        <v>7.9000000000000012</v>
      </c>
      <c r="U1305" s="1">
        <f t="shared" si="357"/>
        <v>-4.8499999999999996</v>
      </c>
      <c r="V1305" s="1">
        <f t="shared" si="355"/>
        <v>1.55</v>
      </c>
    </row>
    <row r="1306" spans="1:22" x14ac:dyDescent="0.25">
      <c r="A1306" t="s">
        <v>1317</v>
      </c>
      <c r="B1306" s="17">
        <f t="shared" si="343"/>
        <v>38454</v>
      </c>
      <c r="C1306" s="1">
        <f t="shared" si="344"/>
        <v>-21.55</v>
      </c>
      <c r="D1306" s="1">
        <f t="shared" si="356"/>
        <v>6563.649999999986</v>
      </c>
      <c r="E1306" s="1"/>
      <c r="F1306" s="1"/>
      <c r="G1306" s="1"/>
      <c r="H1306" s="1"/>
      <c r="I1306" s="5">
        <f t="shared" si="345"/>
        <v>2</v>
      </c>
      <c r="J1306" s="5">
        <f t="shared" si="346"/>
        <v>4</v>
      </c>
      <c r="K1306" s="5">
        <f t="shared" si="347"/>
        <v>2005</v>
      </c>
      <c r="L1306" s="18">
        <f t="shared" si="348"/>
        <v>2</v>
      </c>
      <c r="M1306" s="5">
        <f t="shared" si="349"/>
        <v>783</v>
      </c>
      <c r="N1306" s="5">
        <f t="shared" si="350"/>
        <v>804</v>
      </c>
      <c r="O1306" s="5">
        <f t="shared" si="351"/>
        <v>1</v>
      </c>
      <c r="P1306" s="1">
        <f t="shared" si="352"/>
        <v>0.3</v>
      </c>
      <c r="Q1306" s="1">
        <f t="shared" si="353"/>
        <v>-25.7</v>
      </c>
      <c r="R1306" s="1">
        <f t="shared" si="342"/>
        <v>-26.400000000000546</v>
      </c>
      <c r="S1306" s="1">
        <f t="shared" si="354"/>
        <v>0</v>
      </c>
      <c r="T1306" s="1">
        <f t="shared" si="341"/>
        <v>7.74</v>
      </c>
      <c r="U1306" s="1">
        <f t="shared" si="357"/>
        <v>-21.55</v>
      </c>
      <c r="V1306" s="1">
        <f t="shared" si="355"/>
        <v>0</v>
      </c>
    </row>
    <row r="1307" spans="1:22" x14ac:dyDescent="0.25">
      <c r="A1307" t="s">
        <v>1318</v>
      </c>
      <c r="B1307" s="17">
        <f t="shared" si="343"/>
        <v>38455</v>
      </c>
      <c r="C1307" s="1">
        <f t="shared" si="344"/>
        <v>22.4</v>
      </c>
      <c r="D1307" s="1">
        <f t="shared" si="356"/>
        <v>6586.0499999999856</v>
      </c>
      <c r="E1307" s="1"/>
      <c r="F1307" s="1"/>
      <c r="G1307" s="1"/>
      <c r="H1307" s="1"/>
      <c r="I1307" s="5">
        <f t="shared" si="345"/>
        <v>3</v>
      </c>
      <c r="J1307" s="5">
        <f t="shared" si="346"/>
        <v>4</v>
      </c>
      <c r="K1307" s="5">
        <f t="shared" si="347"/>
        <v>2005</v>
      </c>
      <c r="L1307" s="18">
        <f t="shared" si="348"/>
        <v>2</v>
      </c>
      <c r="M1307" s="5">
        <f t="shared" si="349"/>
        <v>882</v>
      </c>
      <c r="N1307" s="5">
        <f t="shared" si="350"/>
        <v>555</v>
      </c>
      <c r="O1307" s="5">
        <f t="shared" si="351"/>
        <v>-1</v>
      </c>
      <c r="P1307" s="1">
        <f t="shared" si="352"/>
        <v>27.3</v>
      </c>
      <c r="Q1307" s="1">
        <f t="shared" si="353"/>
        <v>-0.95</v>
      </c>
      <c r="R1307" s="1">
        <f t="shared" si="342"/>
        <v>-4.0000000000009095</v>
      </c>
      <c r="S1307" s="1">
        <f t="shared" si="354"/>
        <v>0</v>
      </c>
      <c r="T1307" s="1">
        <f t="shared" si="341"/>
        <v>8.5625000000000018</v>
      </c>
      <c r="U1307" s="1">
        <f t="shared" si="357"/>
        <v>22.4</v>
      </c>
      <c r="V1307" s="1">
        <f t="shared" si="355"/>
        <v>4.95</v>
      </c>
    </row>
    <row r="1308" spans="1:22" x14ac:dyDescent="0.25">
      <c r="A1308" t="s">
        <v>1319</v>
      </c>
      <c r="B1308" s="17">
        <f t="shared" si="343"/>
        <v>38456</v>
      </c>
      <c r="C1308" s="1">
        <f t="shared" si="344"/>
        <v>-10.8</v>
      </c>
      <c r="D1308" s="1">
        <f t="shared" si="356"/>
        <v>6575.2499999999854</v>
      </c>
      <c r="E1308" s="1"/>
      <c r="F1308" s="1"/>
      <c r="G1308" s="1"/>
      <c r="H1308" s="1"/>
      <c r="I1308" s="5">
        <f t="shared" si="345"/>
        <v>4</v>
      </c>
      <c r="J1308" s="5">
        <f t="shared" si="346"/>
        <v>4</v>
      </c>
      <c r="K1308" s="5">
        <f t="shared" si="347"/>
        <v>2005</v>
      </c>
      <c r="L1308" s="18">
        <f t="shared" si="348"/>
        <v>6</v>
      </c>
      <c r="M1308" s="5">
        <f t="shared" si="349"/>
        <v>531</v>
      </c>
      <c r="N1308" s="5">
        <f t="shared" si="350"/>
        <v>573</v>
      </c>
      <c r="O1308" s="5">
        <f t="shared" si="351"/>
        <v>1</v>
      </c>
      <c r="P1308" s="1">
        <f t="shared" si="352"/>
        <v>10.55</v>
      </c>
      <c r="Q1308" s="1">
        <f t="shared" si="353"/>
        <v>-34.450000000000003</v>
      </c>
      <c r="R1308" s="1">
        <f t="shared" si="342"/>
        <v>-14.800000000001091</v>
      </c>
      <c r="S1308" s="1">
        <f t="shared" si="354"/>
        <v>0</v>
      </c>
      <c r="T1308" s="1">
        <f t="shared" si="341"/>
        <v>8.6050000000000004</v>
      </c>
      <c r="U1308" s="1">
        <f t="shared" si="357"/>
        <v>0</v>
      </c>
      <c r="V1308" s="1">
        <f t="shared" si="355"/>
        <v>3.65</v>
      </c>
    </row>
    <row r="1309" spans="1:22" x14ac:dyDescent="0.25">
      <c r="A1309" t="s">
        <v>1320</v>
      </c>
      <c r="B1309" s="17">
        <f t="shared" si="343"/>
        <v>38457</v>
      </c>
      <c r="C1309" s="1">
        <f t="shared" si="344"/>
        <v>47.85</v>
      </c>
      <c r="D1309" s="1">
        <f t="shared" si="356"/>
        <v>6623.0999999999858</v>
      </c>
      <c r="E1309" s="1"/>
      <c r="F1309" s="1"/>
      <c r="G1309" s="1"/>
      <c r="H1309" s="1"/>
      <c r="I1309" s="5">
        <f t="shared" si="345"/>
        <v>5</v>
      </c>
      <c r="J1309" s="5">
        <f t="shared" si="346"/>
        <v>4</v>
      </c>
      <c r="K1309" s="5">
        <f t="shared" si="347"/>
        <v>2005</v>
      </c>
      <c r="L1309" s="18">
        <f t="shared" si="348"/>
        <v>6</v>
      </c>
      <c r="M1309" s="5">
        <f t="shared" si="349"/>
        <v>558</v>
      </c>
      <c r="N1309" s="5">
        <f t="shared" si="350"/>
        <v>528</v>
      </c>
      <c r="O1309" s="5">
        <f t="shared" si="351"/>
        <v>-1</v>
      </c>
      <c r="P1309" s="1">
        <f t="shared" si="352"/>
        <v>48.1</v>
      </c>
      <c r="Q1309" s="1">
        <f t="shared" si="353"/>
        <v>-8</v>
      </c>
      <c r="R1309" s="1">
        <f t="shared" si="342"/>
        <v>0</v>
      </c>
      <c r="S1309" s="1">
        <f t="shared" si="354"/>
        <v>0</v>
      </c>
      <c r="T1309" s="1">
        <f t="shared" si="341"/>
        <v>10.59</v>
      </c>
      <c r="U1309" s="1">
        <f t="shared" si="357"/>
        <v>47.85</v>
      </c>
      <c r="V1309" s="1">
        <f t="shared" si="355"/>
        <v>20.5</v>
      </c>
    </row>
    <row r="1310" spans="1:22" x14ac:dyDescent="0.25">
      <c r="A1310" t="s">
        <v>1321</v>
      </c>
      <c r="B1310" s="17">
        <f t="shared" si="343"/>
        <v>38460</v>
      </c>
      <c r="C1310" s="1">
        <f t="shared" si="344"/>
        <v>51.45</v>
      </c>
      <c r="D1310" s="1">
        <f t="shared" si="356"/>
        <v>6674.5499999999856</v>
      </c>
      <c r="E1310" s="1"/>
      <c r="F1310" s="1"/>
      <c r="G1310" s="1"/>
      <c r="H1310" s="1"/>
      <c r="I1310" s="5">
        <f t="shared" si="345"/>
        <v>1</v>
      </c>
      <c r="J1310" s="5">
        <f t="shared" si="346"/>
        <v>4</v>
      </c>
      <c r="K1310" s="5">
        <f t="shared" si="347"/>
        <v>2005</v>
      </c>
      <c r="L1310" s="18">
        <f t="shared" si="348"/>
        <v>8</v>
      </c>
      <c r="M1310" s="5">
        <f t="shared" si="349"/>
        <v>648</v>
      </c>
      <c r="N1310" s="5">
        <f t="shared" si="350"/>
        <v>525</v>
      </c>
      <c r="O1310" s="5">
        <f t="shared" si="351"/>
        <v>-1</v>
      </c>
      <c r="P1310" s="1">
        <f t="shared" si="352"/>
        <v>70</v>
      </c>
      <c r="Q1310" s="1">
        <f t="shared" si="353"/>
        <v>-3.25</v>
      </c>
      <c r="R1310" s="1">
        <f t="shared" si="342"/>
        <v>0</v>
      </c>
      <c r="S1310" s="1">
        <f t="shared" si="354"/>
        <v>0</v>
      </c>
      <c r="T1310" s="1">
        <f t="shared" si="341"/>
        <v>13.239999999999998</v>
      </c>
      <c r="U1310" s="1">
        <f t="shared" si="357"/>
        <v>51.45</v>
      </c>
      <c r="V1310" s="1">
        <f t="shared" si="355"/>
        <v>57.6</v>
      </c>
    </row>
    <row r="1311" spans="1:22" x14ac:dyDescent="0.25">
      <c r="A1311" t="s">
        <v>1322</v>
      </c>
      <c r="B1311" s="17">
        <f t="shared" si="343"/>
        <v>38461</v>
      </c>
      <c r="C1311" s="1">
        <f t="shared" si="344"/>
        <v>2.15</v>
      </c>
      <c r="D1311" s="1">
        <f t="shared" si="356"/>
        <v>6676.6999999999853</v>
      </c>
      <c r="E1311" s="1"/>
      <c r="F1311" s="1"/>
      <c r="G1311" s="1"/>
      <c r="H1311" s="1"/>
      <c r="I1311" s="5">
        <f t="shared" si="345"/>
        <v>2</v>
      </c>
      <c r="J1311" s="5">
        <f t="shared" si="346"/>
        <v>4</v>
      </c>
      <c r="K1311" s="5">
        <f t="shared" si="347"/>
        <v>2005</v>
      </c>
      <c r="L1311" s="18">
        <f t="shared" si="348"/>
        <v>2</v>
      </c>
      <c r="M1311" s="5">
        <f t="shared" si="349"/>
        <v>804</v>
      </c>
      <c r="N1311" s="5">
        <f t="shared" si="350"/>
        <v>591</v>
      </c>
      <c r="O1311" s="5">
        <f t="shared" si="351"/>
        <v>-1</v>
      </c>
      <c r="P1311" s="1">
        <f t="shared" si="352"/>
        <v>6.05</v>
      </c>
      <c r="Q1311" s="1">
        <f t="shared" si="353"/>
        <v>-7.95</v>
      </c>
      <c r="R1311" s="1">
        <f t="shared" si="342"/>
        <v>0</v>
      </c>
      <c r="S1311" s="1">
        <f t="shared" si="354"/>
        <v>0</v>
      </c>
      <c r="T1311" s="1">
        <f t="shared" ref="T1311:T1374" si="358">AVERAGE(P1292:P1311)</f>
        <v>13.465</v>
      </c>
      <c r="U1311" s="1">
        <f t="shared" si="357"/>
        <v>2.15</v>
      </c>
      <c r="V1311" s="1">
        <f t="shared" si="355"/>
        <v>6.05</v>
      </c>
    </row>
    <row r="1312" spans="1:22" x14ac:dyDescent="0.25">
      <c r="A1312" t="s">
        <v>1323</v>
      </c>
      <c r="B1312" s="17">
        <f t="shared" si="343"/>
        <v>38462</v>
      </c>
      <c r="C1312" s="1">
        <f t="shared" si="344"/>
        <v>30.15</v>
      </c>
      <c r="D1312" s="1">
        <f t="shared" si="356"/>
        <v>6706.8499999999849</v>
      </c>
      <c r="E1312" s="1"/>
      <c r="F1312" s="1"/>
      <c r="G1312" s="1"/>
      <c r="H1312" s="1"/>
      <c r="I1312" s="5">
        <f t="shared" si="345"/>
        <v>3</v>
      </c>
      <c r="J1312" s="5">
        <f t="shared" si="346"/>
        <v>4</v>
      </c>
      <c r="K1312" s="5">
        <f t="shared" si="347"/>
        <v>2005</v>
      </c>
      <c r="L1312" s="18">
        <f t="shared" si="348"/>
        <v>2</v>
      </c>
      <c r="M1312" s="5">
        <f t="shared" si="349"/>
        <v>888</v>
      </c>
      <c r="N1312" s="5">
        <f t="shared" si="350"/>
        <v>606</v>
      </c>
      <c r="O1312" s="5">
        <f t="shared" si="351"/>
        <v>-1</v>
      </c>
      <c r="P1312" s="1">
        <f t="shared" si="352"/>
        <v>32.299999999999997</v>
      </c>
      <c r="Q1312" s="1">
        <f t="shared" si="353"/>
        <v>-7.7</v>
      </c>
      <c r="R1312" s="1">
        <f t="shared" si="342"/>
        <v>0</v>
      </c>
      <c r="S1312" s="1">
        <f t="shared" si="354"/>
        <v>0</v>
      </c>
      <c r="T1312" s="1">
        <f t="shared" si="358"/>
        <v>14.75</v>
      </c>
      <c r="U1312" s="1">
        <f t="shared" si="357"/>
        <v>30.15</v>
      </c>
      <c r="V1312" s="1">
        <f t="shared" si="355"/>
        <v>0</v>
      </c>
    </row>
    <row r="1313" spans="1:22" x14ac:dyDescent="0.25">
      <c r="A1313" t="s">
        <v>1324</v>
      </c>
      <c r="B1313" s="17">
        <f t="shared" si="343"/>
        <v>38463</v>
      </c>
      <c r="C1313" s="1">
        <f t="shared" si="344"/>
        <v>21.6</v>
      </c>
      <c r="D1313" s="1">
        <f t="shared" si="356"/>
        <v>6728.4499999999853</v>
      </c>
      <c r="E1313" s="1"/>
      <c r="F1313" s="1"/>
      <c r="G1313" s="1"/>
      <c r="H1313" s="1"/>
      <c r="I1313" s="5">
        <f t="shared" si="345"/>
        <v>4</v>
      </c>
      <c r="J1313" s="5">
        <f t="shared" si="346"/>
        <v>4</v>
      </c>
      <c r="K1313" s="5">
        <f t="shared" si="347"/>
        <v>2005</v>
      </c>
      <c r="L1313" s="18">
        <f t="shared" si="348"/>
        <v>2</v>
      </c>
      <c r="M1313" s="5">
        <f t="shared" si="349"/>
        <v>906</v>
      </c>
      <c r="N1313" s="5">
        <f t="shared" si="350"/>
        <v>522</v>
      </c>
      <c r="O1313" s="5">
        <f t="shared" si="351"/>
        <v>-1</v>
      </c>
      <c r="P1313" s="1">
        <f t="shared" si="352"/>
        <v>21.6</v>
      </c>
      <c r="Q1313" s="1">
        <f t="shared" si="353"/>
        <v>-2.25</v>
      </c>
      <c r="R1313" s="1">
        <f t="shared" ref="R1313:R1376" si="359">D1313-MAX(D1292:D1313)</f>
        <v>0</v>
      </c>
      <c r="S1313" s="1">
        <f t="shared" si="354"/>
        <v>0</v>
      </c>
      <c r="T1313" s="1">
        <f t="shared" si="358"/>
        <v>14.6675</v>
      </c>
      <c r="U1313" s="1">
        <f t="shared" si="357"/>
        <v>21.6</v>
      </c>
      <c r="V1313" s="1">
        <f t="shared" si="355"/>
        <v>21</v>
      </c>
    </row>
    <row r="1314" spans="1:22" x14ac:dyDescent="0.25">
      <c r="A1314" t="s">
        <v>1325</v>
      </c>
      <c r="B1314" s="17">
        <f t="shared" si="343"/>
        <v>38464</v>
      </c>
      <c r="C1314" s="1">
        <f t="shared" si="344"/>
        <v>29.5</v>
      </c>
      <c r="D1314" s="1">
        <f t="shared" si="356"/>
        <v>6757.9499999999853</v>
      </c>
      <c r="E1314" s="1"/>
      <c r="F1314" s="1"/>
      <c r="G1314" s="1"/>
      <c r="H1314" s="1"/>
      <c r="I1314" s="5">
        <f t="shared" si="345"/>
        <v>5</v>
      </c>
      <c r="J1314" s="5">
        <f t="shared" si="346"/>
        <v>4</v>
      </c>
      <c r="K1314" s="5">
        <f t="shared" si="347"/>
        <v>2005</v>
      </c>
      <c r="L1314" s="18">
        <f t="shared" si="348"/>
        <v>6</v>
      </c>
      <c r="M1314" s="5">
        <f t="shared" si="349"/>
        <v>642</v>
      </c>
      <c r="N1314" s="5">
        <f t="shared" si="350"/>
        <v>531</v>
      </c>
      <c r="O1314" s="5">
        <f t="shared" si="351"/>
        <v>-1</v>
      </c>
      <c r="P1314" s="1">
        <f t="shared" si="352"/>
        <v>29.5</v>
      </c>
      <c r="Q1314" s="1">
        <f t="shared" si="353"/>
        <v>-6.75</v>
      </c>
      <c r="R1314" s="1">
        <f t="shared" si="359"/>
        <v>0</v>
      </c>
      <c r="S1314" s="1">
        <f t="shared" si="354"/>
        <v>0</v>
      </c>
      <c r="T1314" s="1">
        <f t="shared" si="358"/>
        <v>16.092500000000001</v>
      </c>
      <c r="U1314" s="1">
        <f t="shared" si="357"/>
        <v>29.5</v>
      </c>
      <c r="V1314" s="1">
        <f t="shared" si="355"/>
        <v>21.9</v>
      </c>
    </row>
    <row r="1315" spans="1:22" x14ac:dyDescent="0.25">
      <c r="A1315" t="s">
        <v>1326</v>
      </c>
      <c r="B1315" s="17">
        <f t="shared" si="343"/>
        <v>38467</v>
      </c>
      <c r="C1315" s="1">
        <f t="shared" si="344"/>
        <v>-2.15</v>
      </c>
      <c r="D1315" s="1">
        <f t="shared" si="356"/>
        <v>6755.7999999999856</v>
      </c>
      <c r="E1315" s="1"/>
      <c r="F1315" s="1"/>
      <c r="G1315" s="1"/>
      <c r="H1315" s="1"/>
      <c r="I1315" s="5">
        <f t="shared" si="345"/>
        <v>1</v>
      </c>
      <c r="J1315" s="5">
        <f t="shared" si="346"/>
        <v>4</v>
      </c>
      <c r="K1315" s="5">
        <f t="shared" si="347"/>
        <v>2005</v>
      </c>
      <c r="L1315" s="18">
        <f t="shared" si="348"/>
        <v>1</v>
      </c>
      <c r="M1315" s="5">
        <f t="shared" si="349"/>
        <v>915</v>
      </c>
      <c r="N1315" s="5">
        <f t="shared" si="350"/>
        <v>552</v>
      </c>
      <c r="O1315" s="5">
        <f t="shared" si="351"/>
        <v>-1</v>
      </c>
      <c r="P1315" s="1">
        <f t="shared" si="352"/>
        <v>0</v>
      </c>
      <c r="Q1315" s="1">
        <f t="shared" si="353"/>
        <v>-3.5</v>
      </c>
      <c r="R1315" s="1">
        <f t="shared" si="359"/>
        <v>-2.1499999999996362</v>
      </c>
      <c r="S1315" s="1">
        <f t="shared" si="354"/>
        <v>0</v>
      </c>
      <c r="T1315" s="1">
        <f t="shared" si="358"/>
        <v>16.092500000000001</v>
      </c>
      <c r="U1315" s="1">
        <f t="shared" si="357"/>
        <v>-2.15</v>
      </c>
      <c r="V1315" s="1">
        <f t="shared" si="355"/>
        <v>0</v>
      </c>
    </row>
    <row r="1316" spans="1:22" x14ac:dyDescent="0.25">
      <c r="A1316" t="s">
        <v>1327</v>
      </c>
      <c r="B1316" s="17">
        <f t="shared" si="343"/>
        <v>38468</v>
      </c>
      <c r="C1316" s="1">
        <f t="shared" si="344"/>
        <v>7.1</v>
      </c>
      <c r="D1316" s="1">
        <f t="shared" si="356"/>
        <v>6762.899999999986</v>
      </c>
      <c r="E1316" s="1"/>
      <c r="F1316" s="1"/>
      <c r="G1316" s="1"/>
      <c r="H1316" s="1"/>
      <c r="I1316" s="5">
        <f t="shared" si="345"/>
        <v>2</v>
      </c>
      <c r="J1316" s="5">
        <f t="shared" si="346"/>
        <v>4</v>
      </c>
      <c r="K1316" s="5">
        <f t="shared" si="347"/>
        <v>2005</v>
      </c>
      <c r="L1316" s="18">
        <f t="shared" si="348"/>
        <v>1</v>
      </c>
      <c r="M1316" s="5">
        <f t="shared" si="349"/>
        <v>789</v>
      </c>
      <c r="N1316" s="5">
        <f t="shared" si="350"/>
        <v>546</v>
      </c>
      <c r="O1316" s="5">
        <f t="shared" si="351"/>
        <v>-1</v>
      </c>
      <c r="P1316" s="1">
        <f t="shared" si="352"/>
        <v>7.1</v>
      </c>
      <c r="Q1316" s="1">
        <f t="shared" si="353"/>
        <v>-2.75</v>
      </c>
      <c r="R1316" s="1">
        <f t="shared" si="359"/>
        <v>0</v>
      </c>
      <c r="S1316" s="1">
        <f t="shared" si="354"/>
        <v>0</v>
      </c>
      <c r="T1316" s="1">
        <f t="shared" si="358"/>
        <v>16.060000000000002</v>
      </c>
      <c r="U1316" s="1">
        <f t="shared" si="357"/>
        <v>7.1</v>
      </c>
      <c r="V1316" s="1">
        <f t="shared" si="355"/>
        <v>2</v>
      </c>
    </row>
    <row r="1317" spans="1:22" x14ac:dyDescent="0.25">
      <c r="A1317" t="s">
        <v>1328</v>
      </c>
      <c r="B1317" s="17">
        <f t="shared" si="343"/>
        <v>38469</v>
      </c>
      <c r="C1317" s="1">
        <f t="shared" si="344"/>
        <v>9.1999999999999993</v>
      </c>
      <c r="D1317" s="1">
        <f t="shared" si="356"/>
        <v>6772.0999999999858</v>
      </c>
      <c r="E1317" s="1"/>
      <c r="F1317" s="1"/>
      <c r="G1317" s="1"/>
      <c r="H1317" s="1"/>
      <c r="I1317" s="5">
        <f t="shared" si="345"/>
        <v>3</v>
      </c>
      <c r="J1317" s="5">
        <f t="shared" si="346"/>
        <v>4</v>
      </c>
      <c r="K1317" s="5">
        <f t="shared" si="347"/>
        <v>2005</v>
      </c>
      <c r="L1317" s="18">
        <f t="shared" si="348"/>
        <v>2</v>
      </c>
      <c r="M1317" s="5">
        <f t="shared" si="349"/>
        <v>627</v>
      </c>
      <c r="N1317" s="5">
        <f t="shared" si="350"/>
        <v>543</v>
      </c>
      <c r="O1317" s="5">
        <f t="shared" si="351"/>
        <v>-1</v>
      </c>
      <c r="P1317" s="1">
        <f t="shared" si="352"/>
        <v>9.1999999999999993</v>
      </c>
      <c r="Q1317" s="1">
        <f t="shared" si="353"/>
        <v>-7.75</v>
      </c>
      <c r="R1317" s="1">
        <f t="shared" si="359"/>
        <v>0</v>
      </c>
      <c r="S1317" s="1">
        <f t="shared" si="354"/>
        <v>0</v>
      </c>
      <c r="T1317" s="1">
        <f t="shared" si="358"/>
        <v>16.350000000000001</v>
      </c>
      <c r="U1317" s="1">
        <f t="shared" si="357"/>
        <v>9.1999999999999993</v>
      </c>
      <c r="V1317" s="1">
        <f t="shared" si="355"/>
        <v>7.35</v>
      </c>
    </row>
    <row r="1318" spans="1:22" x14ac:dyDescent="0.25">
      <c r="A1318" t="s">
        <v>1329</v>
      </c>
      <c r="B1318" s="17">
        <f t="shared" si="343"/>
        <v>38470</v>
      </c>
      <c r="C1318" s="1">
        <f t="shared" si="344"/>
        <v>13.25</v>
      </c>
      <c r="D1318" s="1">
        <f t="shared" si="356"/>
        <v>6785.3499999999858</v>
      </c>
      <c r="E1318" s="1"/>
      <c r="F1318" s="1"/>
      <c r="G1318" s="1"/>
      <c r="H1318" s="1"/>
      <c r="I1318" s="5">
        <f t="shared" si="345"/>
        <v>4</v>
      </c>
      <c r="J1318" s="5">
        <f t="shared" si="346"/>
        <v>4</v>
      </c>
      <c r="K1318" s="5">
        <f t="shared" si="347"/>
        <v>2005</v>
      </c>
      <c r="L1318" s="18">
        <f t="shared" si="348"/>
        <v>3</v>
      </c>
      <c r="M1318" s="5">
        <f t="shared" si="349"/>
        <v>903</v>
      </c>
      <c r="N1318" s="5">
        <f t="shared" si="350"/>
        <v>537</v>
      </c>
      <c r="O1318" s="5">
        <f t="shared" si="351"/>
        <v>-1</v>
      </c>
      <c r="P1318" s="1">
        <f t="shared" si="352"/>
        <v>13.25</v>
      </c>
      <c r="Q1318" s="1">
        <f t="shared" si="353"/>
        <v>-12.25</v>
      </c>
      <c r="R1318" s="1">
        <f t="shared" si="359"/>
        <v>0</v>
      </c>
      <c r="S1318" s="1">
        <f t="shared" si="354"/>
        <v>0</v>
      </c>
      <c r="T1318" s="1">
        <f t="shared" si="358"/>
        <v>15.329999999999998</v>
      </c>
      <c r="U1318" s="1">
        <f t="shared" si="357"/>
        <v>13.25</v>
      </c>
      <c r="V1318" s="1">
        <f t="shared" si="355"/>
        <v>9.65</v>
      </c>
    </row>
    <row r="1319" spans="1:22" x14ac:dyDescent="0.25">
      <c r="A1319" t="s">
        <v>1330</v>
      </c>
      <c r="B1319" s="17">
        <f t="shared" si="343"/>
        <v>38471</v>
      </c>
      <c r="C1319" s="1">
        <f t="shared" si="344"/>
        <v>18.25</v>
      </c>
      <c r="D1319" s="1">
        <f t="shared" si="356"/>
        <v>6803.5999999999858</v>
      </c>
      <c r="E1319" s="1"/>
      <c r="F1319" s="1"/>
      <c r="G1319" s="1"/>
      <c r="H1319" s="1"/>
      <c r="I1319" s="5">
        <f t="shared" si="345"/>
        <v>5</v>
      </c>
      <c r="J1319" s="5">
        <f t="shared" si="346"/>
        <v>4</v>
      </c>
      <c r="K1319" s="5">
        <f t="shared" si="347"/>
        <v>2005</v>
      </c>
      <c r="L1319" s="18">
        <f t="shared" si="348"/>
        <v>2</v>
      </c>
      <c r="M1319" s="5">
        <f t="shared" si="349"/>
        <v>903</v>
      </c>
      <c r="N1319" s="5">
        <f t="shared" si="350"/>
        <v>519</v>
      </c>
      <c r="O1319" s="5">
        <f t="shared" si="351"/>
        <v>-1</v>
      </c>
      <c r="P1319" s="1">
        <f t="shared" si="352"/>
        <v>18.25</v>
      </c>
      <c r="Q1319" s="1">
        <f t="shared" si="353"/>
        <v>-0.25</v>
      </c>
      <c r="R1319" s="1">
        <f t="shared" si="359"/>
        <v>0</v>
      </c>
      <c r="S1319" s="1">
        <f t="shared" si="354"/>
        <v>0</v>
      </c>
      <c r="T1319" s="1">
        <f t="shared" si="358"/>
        <v>16.015000000000001</v>
      </c>
      <c r="U1319" s="1">
        <f t="shared" si="357"/>
        <v>18.25</v>
      </c>
      <c r="V1319" s="1">
        <f t="shared" si="355"/>
        <v>15.35</v>
      </c>
    </row>
    <row r="1320" spans="1:22" x14ac:dyDescent="0.25">
      <c r="A1320" t="s">
        <v>1331</v>
      </c>
      <c r="B1320" s="17">
        <f t="shared" si="343"/>
        <v>38474</v>
      </c>
      <c r="C1320" s="1">
        <f t="shared" si="344"/>
        <v>6.35</v>
      </c>
      <c r="D1320" s="1">
        <f t="shared" si="356"/>
        <v>6809.9499999999862</v>
      </c>
      <c r="E1320" s="1"/>
      <c r="F1320" s="1"/>
      <c r="G1320" s="1"/>
      <c r="H1320" s="1"/>
      <c r="I1320" s="5">
        <f t="shared" si="345"/>
        <v>1</v>
      </c>
      <c r="J1320" s="5">
        <f t="shared" si="346"/>
        <v>5</v>
      </c>
      <c r="K1320" s="5">
        <f t="shared" si="347"/>
        <v>2005</v>
      </c>
      <c r="L1320" s="18">
        <f t="shared" si="348"/>
        <v>4</v>
      </c>
      <c r="M1320" s="5">
        <f t="shared" si="349"/>
        <v>690</v>
      </c>
      <c r="N1320" s="5">
        <f t="shared" si="350"/>
        <v>543</v>
      </c>
      <c r="O1320" s="5">
        <f t="shared" si="351"/>
        <v>-1</v>
      </c>
      <c r="P1320" s="1">
        <f t="shared" si="352"/>
        <v>11.45</v>
      </c>
      <c r="Q1320" s="1">
        <f t="shared" si="353"/>
        <v>-8.25</v>
      </c>
      <c r="R1320" s="1">
        <f t="shared" si="359"/>
        <v>0</v>
      </c>
      <c r="S1320" s="1">
        <f t="shared" si="354"/>
        <v>0</v>
      </c>
      <c r="T1320" s="1">
        <f t="shared" si="358"/>
        <v>16.45</v>
      </c>
      <c r="U1320" s="1">
        <f t="shared" si="357"/>
        <v>6.35</v>
      </c>
      <c r="V1320" s="1">
        <f t="shared" si="355"/>
        <v>11.45</v>
      </c>
    </row>
    <row r="1321" spans="1:22" x14ac:dyDescent="0.25">
      <c r="A1321" t="s">
        <v>1332</v>
      </c>
      <c r="B1321" s="17">
        <f t="shared" si="343"/>
        <v>38475</v>
      </c>
      <c r="C1321" s="1">
        <f t="shared" si="344"/>
        <v>-3.75</v>
      </c>
      <c r="D1321" s="1">
        <f t="shared" si="356"/>
        <v>6806.1999999999862</v>
      </c>
      <c r="E1321" s="1"/>
      <c r="F1321" s="1"/>
      <c r="G1321" s="1"/>
      <c r="H1321" s="1"/>
      <c r="I1321" s="5">
        <f t="shared" si="345"/>
        <v>2</v>
      </c>
      <c r="J1321" s="5">
        <f t="shared" si="346"/>
        <v>5</v>
      </c>
      <c r="K1321" s="5">
        <f t="shared" si="347"/>
        <v>2005</v>
      </c>
      <c r="L1321" s="18">
        <f t="shared" si="348"/>
        <v>2</v>
      </c>
      <c r="M1321" s="5">
        <f t="shared" si="349"/>
        <v>819</v>
      </c>
      <c r="N1321" s="5">
        <f t="shared" si="350"/>
        <v>849</v>
      </c>
      <c r="O1321" s="5">
        <f t="shared" si="351"/>
        <v>1</v>
      </c>
      <c r="P1321" s="1">
        <f t="shared" si="352"/>
        <v>12.35</v>
      </c>
      <c r="Q1321" s="1">
        <f t="shared" si="353"/>
        <v>-8.65</v>
      </c>
      <c r="R1321" s="1">
        <f t="shared" si="359"/>
        <v>-3.75</v>
      </c>
      <c r="S1321" s="1">
        <f t="shared" si="354"/>
        <v>0</v>
      </c>
      <c r="T1321" s="1">
        <f t="shared" si="358"/>
        <v>16.952500000000004</v>
      </c>
      <c r="U1321" s="1">
        <f t="shared" si="357"/>
        <v>-3.75</v>
      </c>
      <c r="V1321" s="1">
        <f t="shared" si="355"/>
        <v>0</v>
      </c>
    </row>
    <row r="1322" spans="1:22" x14ac:dyDescent="0.25">
      <c r="A1322" t="s">
        <v>1333</v>
      </c>
      <c r="B1322" s="17">
        <f t="shared" si="343"/>
        <v>38476</v>
      </c>
      <c r="C1322" s="1">
        <f t="shared" si="344"/>
        <v>6.65</v>
      </c>
      <c r="D1322" s="1">
        <f t="shared" si="356"/>
        <v>6812.8499999999858</v>
      </c>
      <c r="E1322" s="1"/>
      <c r="F1322" s="1"/>
      <c r="G1322" s="1"/>
      <c r="H1322" s="1"/>
      <c r="I1322" s="5">
        <f t="shared" si="345"/>
        <v>3</v>
      </c>
      <c r="J1322" s="5">
        <f t="shared" si="346"/>
        <v>5</v>
      </c>
      <c r="K1322" s="5">
        <f t="shared" si="347"/>
        <v>2005</v>
      </c>
      <c r="L1322" s="18">
        <f t="shared" si="348"/>
        <v>2</v>
      </c>
      <c r="M1322" s="5">
        <f t="shared" si="349"/>
        <v>882</v>
      </c>
      <c r="N1322" s="5">
        <f t="shared" si="350"/>
        <v>687</v>
      </c>
      <c r="O1322" s="5">
        <f t="shared" si="351"/>
        <v>-1</v>
      </c>
      <c r="P1322" s="1">
        <f t="shared" si="352"/>
        <v>8.8000000000000007</v>
      </c>
      <c r="Q1322" s="1">
        <f t="shared" si="353"/>
        <v>-11.2</v>
      </c>
      <c r="R1322" s="1">
        <f t="shared" si="359"/>
        <v>0</v>
      </c>
      <c r="S1322" s="1">
        <f t="shared" si="354"/>
        <v>0</v>
      </c>
      <c r="T1322" s="1">
        <f t="shared" si="358"/>
        <v>16.990000000000002</v>
      </c>
      <c r="U1322" s="1">
        <f t="shared" si="357"/>
        <v>6.65</v>
      </c>
      <c r="V1322" s="1">
        <f t="shared" si="355"/>
        <v>8.8000000000000007</v>
      </c>
    </row>
    <row r="1323" spans="1:22" x14ac:dyDescent="0.25">
      <c r="A1323" t="s">
        <v>1334</v>
      </c>
      <c r="B1323" s="17">
        <f t="shared" si="343"/>
        <v>38477</v>
      </c>
      <c r="C1323" s="1">
        <f t="shared" si="344"/>
        <v>6.15</v>
      </c>
      <c r="D1323" s="1">
        <f t="shared" si="356"/>
        <v>6818.9999999999854</v>
      </c>
      <c r="E1323" s="1"/>
      <c r="F1323" s="1"/>
      <c r="G1323" s="1"/>
      <c r="H1323" s="1"/>
      <c r="I1323" s="5">
        <f t="shared" si="345"/>
        <v>4</v>
      </c>
      <c r="J1323" s="5">
        <f t="shared" si="346"/>
        <v>5</v>
      </c>
      <c r="K1323" s="5">
        <f t="shared" si="347"/>
        <v>2005</v>
      </c>
      <c r="L1323" s="18">
        <f t="shared" si="348"/>
        <v>2</v>
      </c>
      <c r="M1323" s="5">
        <f t="shared" si="349"/>
        <v>723</v>
      </c>
      <c r="N1323" s="5">
        <f t="shared" si="350"/>
        <v>546</v>
      </c>
      <c r="O1323" s="5">
        <f t="shared" si="351"/>
        <v>-1</v>
      </c>
      <c r="P1323" s="1">
        <f t="shared" si="352"/>
        <v>12.6</v>
      </c>
      <c r="Q1323" s="1">
        <f t="shared" si="353"/>
        <v>-3.75</v>
      </c>
      <c r="R1323" s="1">
        <f t="shared" si="359"/>
        <v>0</v>
      </c>
      <c r="S1323" s="1">
        <f t="shared" si="354"/>
        <v>0</v>
      </c>
      <c r="T1323" s="1">
        <f t="shared" si="358"/>
        <v>17.414999999999999</v>
      </c>
      <c r="U1323" s="1">
        <f t="shared" si="357"/>
        <v>6.15</v>
      </c>
      <c r="V1323" s="1">
        <f t="shared" si="355"/>
        <v>0</v>
      </c>
    </row>
    <row r="1324" spans="1:22" x14ac:dyDescent="0.25">
      <c r="A1324" t="s">
        <v>1335</v>
      </c>
      <c r="B1324" s="17">
        <f t="shared" si="343"/>
        <v>38478</v>
      </c>
      <c r="C1324" s="1">
        <f t="shared" si="344"/>
        <v>1.8</v>
      </c>
      <c r="D1324" s="1">
        <f t="shared" si="356"/>
        <v>6820.7999999999856</v>
      </c>
      <c r="E1324" s="1"/>
      <c r="F1324" s="1"/>
      <c r="G1324" s="1"/>
      <c r="H1324" s="1"/>
      <c r="I1324" s="5">
        <f t="shared" si="345"/>
        <v>5</v>
      </c>
      <c r="J1324" s="5">
        <f t="shared" si="346"/>
        <v>5</v>
      </c>
      <c r="K1324" s="5">
        <f t="shared" si="347"/>
        <v>2005</v>
      </c>
      <c r="L1324" s="18">
        <f t="shared" si="348"/>
        <v>3</v>
      </c>
      <c r="M1324" s="5">
        <f t="shared" si="349"/>
        <v>576</v>
      </c>
      <c r="N1324" s="5">
        <f t="shared" si="350"/>
        <v>798</v>
      </c>
      <c r="O1324" s="5">
        <f t="shared" si="351"/>
        <v>1</v>
      </c>
      <c r="P1324" s="1">
        <f t="shared" si="352"/>
        <v>8.3000000000000007</v>
      </c>
      <c r="Q1324" s="1">
        <f t="shared" si="353"/>
        <v>-14.35</v>
      </c>
      <c r="R1324" s="1">
        <f t="shared" si="359"/>
        <v>0</v>
      </c>
      <c r="S1324" s="1">
        <f t="shared" si="354"/>
        <v>0</v>
      </c>
      <c r="T1324" s="1">
        <f t="shared" si="358"/>
        <v>17.450000000000003</v>
      </c>
      <c r="U1324" s="1">
        <f t="shared" si="357"/>
        <v>1.8</v>
      </c>
      <c r="V1324" s="1">
        <f t="shared" si="355"/>
        <v>8.3000000000000007</v>
      </c>
    </row>
    <row r="1325" spans="1:22" x14ac:dyDescent="0.25">
      <c r="A1325" t="s">
        <v>1336</v>
      </c>
      <c r="B1325" s="17">
        <f t="shared" si="343"/>
        <v>38481</v>
      </c>
      <c r="C1325" s="1">
        <f t="shared" si="344"/>
        <v>3.8</v>
      </c>
      <c r="D1325" s="1">
        <f t="shared" si="356"/>
        <v>6824.5999999999858</v>
      </c>
      <c r="E1325" s="1"/>
      <c r="F1325" s="1"/>
      <c r="G1325" s="1"/>
      <c r="H1325" s="1"/>
      <c r="I1325" s="5">
        <f t="shared" si="345"/>
        <v>1</v>
      </c>
      <c r="J1325" s="5">
        <f t="shared" si="346"/>
        <v>5</v>
      </c>
      <c r="K1325" s="5">
        <f t="shared" si="347"/>
        <v>2005</v>
      </c>
      <c r="L1325" s="18">
        <f t="shared" si="348"/>
        <v>1</v>
      </c>
      <c r="M1325" s="5">
        <f t="shared" si="349"/>
        <v>903</v>
      </c>
      <c r="N1325" s="5">
        <f t="shared" si="350"/>
        <v>852</v>
      </c>
      <c r="O1325" s="5">
        <f t="shared" si="351"/>
        <v>-1</v>
      </c>
      <c r="P1325" s="1">
        <f t="shared" si="352"/>
        <v>3.8</v>
      </c>
      <c r="Q1325" s="1">
        <f t="shared" si="353"/>
        <v>-1.25</v>
      </c>
      <c r="R1325" s="1">
        <f t="shared" si="359"/>
        <v>0</v>
      </c>
      <c r="S1325" s="1">
        <f t="shared" si="354"/>
        <v>0</v>
      </c>
      <c r="T1325" s="1">
        <f t="shared" si="358"/>
        <v>17.540000000000003</v>
      </c>
      <c r="U1325" s="1">
        <f t="shared" si="357"/>
        <v>3.8</v>
      </c>
      <c r="V1325" s="1">
        <f t="shared" si="355"/>
        <v>3.75</v>
      </c>
    </row>
    <row r="1326" spans="1:22" x14ac:dyDescent="0.25">
      <c r="A1326" t="s">
        <v>1337</v>
      </c>
      <c r="B1326" s="17">
        <f t="shared" si="343"/>
        <v>38482</v>
      </c>
      <c r="C1326" s="1">
        <f t="shared" si="344"/>
        <v>-1.75</v>
      </c>
      <c r="D1326" s="1">
        <f t="shared" si="356"/>
        <v>6822.8499999999858</v>
      </c>
      <c r="E1326" s="1"/>
      <c r="F1326" s="1"/>
      <c r="G1326" s="1"/>
      <c r="H1326" s="1"/>
      <c r="I1326" s="5">
        <f t="shared" si="345"/>
        <v>2</v>
      </c>
      <c r="J1326" s="5">
        <f t="shared" si="346"/>
        <v>5</v>
      </c>
      <c r="K1326" s="5">
        <f t="shared" si="347"/>
        <v>2005</v>
      </c>
      <c r="L1326" s="18">
        <f t="shared" si="348"/>
        <v>2</v>
      </c>
      <c r="M1326" s="5">
        <f t="shared" si="349"/>
        <v>663</v>
      </c>
      <c r="N1326" s="5">
        <f t="shared" si="350"/>
        <v>753</v>
      </c>
      <c r="O1326" s="5">
        <f t="shared" si="351"/>
        <v>1</v>
      </c>
      <c r="P1326" s="1">
        <f t="shared" si="352"/>
        <v>9.5500000000000007</v>
      </c>
      <c r="Q1326" s="1">
        <f t="shared" si="353"/>
        <v>-4.45</v>
      </c>
      <c r="R1326" s="1">
        <f t="shared" si="359"/>
        <v>-1.75</v>
      </c>
      <c r="S1326" s="1">
        <f t="shared" si="354"/>
        <v>0</v>
      </c>
      <c r="T1326" s="1">
        <f t="shared" si="358"/>
        <v>18.002500000000005</v>
      </c>
      <c r="U1326" s="1">
        <f t="shared" si="357"/>
        <v>-1.75</v>
      </c>
      <c r="V1326" s="1">
        <f t="shared" si="355"/>
        <v>0</v>
      </c>
    </row>
    <row r="1327" spans="1:22" x14ac:dyDescent="0.25">
      <c r="A1327" t="s">
        <v>1338</v>
      </c>
      <c r="B1327" s="17">
        <f t="shared" si="343"/>
        <v>38483</v>
      </c>
      <c r="C1327" s="1">
        <f t="shared" si="344"/>
        <v>-19.05</v>
      </c>
      <c r="D1327" s="1">
        <f t="shared" si="356"/>
        <v>6803.7999999999856</v>
      </c>
      <c r="E1327" s="1"/>
      <c r="F1327" s="1"/>
      <c r="G1327" s="1"/>
      <c r="H1327" s="1"/>
      <c r="I1327" s="5">
        <f t="shared" si="345"/>
        <v>3</v>
      </c>
      <c r="J1327" s="5">
        <f t="shared" si="346"/>
        <v>5</v>
      </c>
      <c r="K1327" s="5">
        <f t="shared" si="347"/>
        <v>2005</v>
      </c>
      <c r="L1327" s="18">
        <f t="shared" si="348"/>
        <v>2</v>
      </c>
      <c r="M1327" s="5">
        <f t="shared" si="349"/>
        <v>582</v>
      </c>
      <c r="N1327" s="5">
        <f t="shared" si="350"/>
        <v>876</v>
      </c>
      <c r="O1327" s="5">
        <f t="shared" si="351"/>
        <v>1</v>
      </c>
      <c r="P1327" s="1">
        <f t="shared" si="352"/>
        <v>3.55</v>
      </c>
      <c r="Q1327" s="1">
        <f t="shared" si="353"/>
        <v>-20.100000000000001</v>
      </c>
      <c r="R1327" s="1">
        <f t="shared" si="359"/>
        <v>-20.800000000000182</v>
      </c>
      <c r="S1327" s="1">
        <f t="shared" si="354"/>
        <v>0</v>
      </c>
      <c r="T1327" s="1">
        <f t="shared" si="358"/>
        <v>16.815000000000005</v>
      </c>
      <c r="U1327" s="1">
        <f t="shared" si="357"/>
        <v>-19.05</v>
      </c>
      <c r="V1327" s="1">
        <f t="shared" si="355"/>
        <v>0</v>
      </c>
    </row>
    <row r="1328" spans="1:22" x14ac:dyDescent="0.25">
      <c r="A1328" t="s">
        <v>1339</v>
      </c>
      <c r="B1328" s="17">
        <f t="shared" si="343"/>
        <v>38484</v>
      </c>
      <c r="C1328" s="1">
        <f t="shared" si="344"/>
        <v>13.55</v>
      </c>
      <c r="D1328" s="1">
        <f t="shared" si="356"/>
        <v>6817.3499999999858</v>
      </c>
      <c r="E1328" s="1"/>
      <c r="F1328" s="1"/>
      <c r="G1328" s="1"/>
      <c r="H1328" s="1"/>
      <c r="I1328" s="5">
        <f t="shared" si="345"/>
        <v>4</v>
      </c>
      <c r="J1328" s="5">
        <f t="shared" si="346"/>
        <v>5</v>
      </c>
      <c r="K1328" s="5">
        <f t="shared" si="347"/>
        <v>2005</v>
      </c>
      <c r="L1328" s="18">
        <f t="shared" si="348"/>
        <v>3</v>
      </c>
      <c r="M1328" s="5">
        <f t="shared" si="349"/>
        <v>879</v>
      </c>
      <c r="N1328" s="5">
        <f t="shared" si="350"/>
        <v>537</v>
      </c>
      <c r="O1328" s="5">
        <f t="shared" si="351"/>
        <v>-1</v>
      </c>
      <c r="P1328" s="1">
        <f t="shared" si="352"/>
        <v>15.25</v>
      </c>
      <c r="Q1328" s="1">
        <f t="shared" si="353"/>
        <v>-4.45</v>
      </c>
      <c r="R1328" s="1">
        <f t="shared" si="359"/>
        <v>-7.25</v>
      </c>
      <c r="S1328" s="1">
        <f t="shared" si="354"/>
        <v>0</v>
      </c>
      <c r="T1328" s="1">
        <f t="shared" si="358"/>
        <v>17.050000000000004</v>
      </c>
      <c r="U1328" s="1">
        <f t="shared" si="357"/>
        <v>13.55</v>
      </c>
      <c r="V1328" s="1">
        <f t="shared" si="355"/>
        <v>13.2</v>
      </c>
    </row>
    <row r="1329" spans="1:22" x14ac:dyDescent="0.25">
      <c r="A1329" t="s">
        <v>1340</v>
      </c>
      <c r="B1329" s="17">
        <f t="shared" si="343"/>
        <v>38485</v>
      </c>
      <c r="C1329" s="1">
        <f t="shared" si="344"/>
        <v>17.05</v>
      </c>
      <c r="D1329" s="1">
        <f t="shared" si="356"/>
        <v>6834.399999999986</v>
      </c>
      <c r="E1329" s="1"/>
      <c r="F1329" s="1"/>
      <c r="G1329" s="1"/>
      <c r="H1329" s="1"/>
      <c r="I1329" s="5">
        <f t="shared" si="345"/>
        <v>5</v>
      </c>
      <c r="J1329" s="5">
        <f t="shared" si="346"/>
        <v>5</v>
      </c>
      <c r="K1329" s="5">
        <f t="shared" si="347"/>
        <v>2005</v>
      </c>
      <c r="L1329" s="18">
        <f t="shared" si="348"/>
        <v>2</v>
      </c>
      <c r="M1329" s="5">
        <f t="shared" si="349"/>
        <v>831</v>
      </c>
      <c r="N1329" s="5">
        <f t="shared" si="350"/>
        <v>546</v>
      </c>
      <c r="O1329" s="5">
        <f t="shared" si="351"/>
        <v>-1</v>
      </c>
      <c r="P1329" s="1">
        <f t="shared" si="352"/>
        <v>26.75</v>
      </c>
      <c r="Q1329" s="1">
        <f t="shared" si="353"/>
        <v>-2.4500000000000002</v>
      </c>
      <c r="R1329" s="1">
        <f t="shared" si="359"/>
        <v>0</v>
      </c>
      <c r="S1329" s="1">
        <f t="shared" si="354"/>
        <v>0</v>
      </c>
      <c r="T1329" s="1">
        <f t="shared" si="358"/>
        <v>15.982499999999998</v>
      </c>
      <c r="U1329" s="1">
        <f t="shared" si="357"/>
        <v>17.05</v>
      </c>
      <c r="V1329" s="1">
        <f t="shared" si="355"/>
        <v>7.55</v>
      </c>
    </row>
    <row r="1330" spans="1:22" x14ac:dyDescent="0.25">
      <c r="A1330" t="s">
        <v>1341</v>
      </c>
      <c r="B1330" s="17">
        <f t="shared" si="343"/>
        <v>38488</v>
      </c>
      <c r="C1330" s="1">
        <f t="shared" si="344"/>
        <v>-1.85</v>
      </c>
      <c r="D1330" s="1">
        <f t="shared" si="356"/>
        <v>6832.5499999999856</v>
      </c>
      <c r="E1330" s="1"/>
      <c r="F1330" s="1"/>
      <c r="G1330" s="1"/>
      <c r="H1330" s="1"/>
      <c r="I1330" s="5">
        <f t="shared" si="345"/>
        <v>1</v>
      </c>
      <c r="J1330" s="5">
        <f t="shared" si="346"/>
        <v>5</v>
      </c>
      <c r="K1330" s="5">
        <f t="shared" si="347"/>
        <v>2005</v>
      </c>
      <c r="L1330" s="18">
        <f t="shared" si="348"/>
        <v>2</v>
      </c>
      <c r="M1330" s="5">
        <f t="shared" si="349"/>
        <v>543</v>
      </c>
      <c r="N1330" s="5">
        <f t="shared" si="350"/>
        <v>756</v>
      </c>
      <c r="O1330" s="5">
        <f t="shared" si="351"/>
        <v>1</v>
      </c>
      <c r="P1330" s="1">
        <f t="shared" si="352"/>
        <v>0.75</v>
      </c>
      <c r="Q1330" s="1">
        <f t="shared" si="353"/>
        <v>-7.65</v>
      </c>
      <c r="R1330" s="1">
        <f t="shared" si="359"/>
        <v>-1.8500000000003638</v>
      </c>
      <c r="S1330" s="1">
        <f t="shared" si="354"/>
        <v>0</v>
      </c>
      <c r="T1330" s="1">
        <f t="shared" si="358"/>
        <v>12.520000000000001</v>
      </c>
      <c r="U1330" s="1">
        <f t="shared" si="357"/>
        <v>-1.85</v>
      </c>
      <c r="V1330" s="1">
        <f t="shared" si="355"/>
        <v>0</v>
      </c>
    </row>
    <row r="1331" spans="1:22" x14ac:dyDescent="0.25">
      <c r="A1331" t="s">
        <v>1342</v>
      </c>
      <c r="B1331" s="17">
        <f t="shared" si="343"/>
        <v>38489</v>
      </c>
      <c r="C1331" s="1">
        <f t="shared" si="344"/>
        <v>6.85</v>
      </c>
      <c r="D1331" s="1">
        <f t="shared" si="356"/>
        <v>6839.399999999986</v>
      </c>
      <c r="E1331" s="1"/>
      <c r="F1331" s="1"/>
      <c r="G1331" s="1"/>
      <c r="H1331" s="1"/>
      <c r="I1331" s="5">
        <f t="shared" si="345"/>
        <v>2</v>
      </c>
      <c r="J1331" s="5">
        <f t="shared" si="346"/>
        <v>5</v>
      </c>
      <c r="K1331" s="5">
        <f t="shared" si="347"/>
        <v>2005</v>
      </c>
      <c r="L1331" s="18">
        <f t="shared" si="348"/>
        <v>1</v>
      </c>
      <c r="M1331" s="5">
        <f t="shared" si="349"/>
        <v>891</v>
      </c>
      <c r="N1331" s="5">
        <f t="shared" si="350"/>
        <v>576</v>
      </c>
      <c r="O1331" s="5">
        <f t="shared" si="351"/>
        <v>-1</v>
      </c>
      <c r="P1331" s="1">
        <f t="shared" si="352"/>
        <v>8.0500000000000007</v>
      </c>
      <c r="Q1331" s="1">
        <f t="shared" si="353"/>
        <v>-2.25</v>
      </c>
      <c r="R1331" s="1">
        <f t="shared" si="359"/>
        <v>0</v>
      </c>
      <c r="S1331" s="1">
        <f t="shared" si="354"/>
        <v>0</v>
      </c>
      <c r="T1331" s="1">
        <f t="shared" si="358"/>
        <v>12.620000000000001</v>
      </c>
      <c r="U1331" s="1">
        <f t="shared" si="357"/>
        <v>6.85</v>
      </c>
      <c r="V1331" s="1">
        <f t="shared" si="355"/>
        <v>8.0500000000000007</v>
      </c>
    </row>
    <row r="1332" spans="1:22" x14ac:dyDescent="0.25">
      <c r="A1332" t="s">
        <v>1343</v>
      </c>
      <c r="B1332" s="17">
        <f t="shared" si="343"/>
        <v>38490</v>
      </c>
      <c r="C1332" s="1">
        <f t="shared" si="344"/>
        <v>3.25</v>
      </c>
      <c r="D1332" s="1">
        <f t="shared" si="356"/>
        <v>6842.649999999986</v>
      </c>
      <c r="E1332" s="1"/>
      <c r="F1332" s="1"/>
      <c r="G1332" s="1"/>
      <c r="H1332" s="1"/>
      <c r="I1332" s="5">
        <f t="shared" si="345"/>
        <v>3</v>
      </c>
      <c r="J1332" s="5">
        <f t="shared" si="346"/>
        <v>5</v>
      </c>
      <c r="K1332" s="5">
        <f t="shared" si="347"/>
        <v>2005</v>
      </c>
      <c r="L1332" s="18">
        <f t="shared" si="348"/>
        <v>3</v>
      </c>
      <c r="M1332" s="5">
        <f t="shared" si="349"/>
        <v>726</v>
      </c>
      <c r="N1332" s="5">
        <f t="shared" si="350"/>
        <v>531</v>
      </c>
      <c r="O1332" s="5">
        <f t="shared" si="351"/>
        <v>-1</v>
      </c>
      <c r="P1332" s="1">
        <f t="shared" si="352"/>
        <v>11.1</v>
      </c>
      <c r="Q1332" s="1">
        <f t="shared" si="353"/>
        <v>-7.7</v>
      </c>
      <c r="R1332" s="1">
        <f t="shared" si="359"/>
        <v>0</v>
      </c>
      <c r="S1332" s="1">
        <f t="shared" si="354"/>
        <v>0</v>
      </c>
      <c r="T1332" s="1">
        <f t="shared" si="358"/>
        <v>11.560000000000002</v>
      </c>
      <c r="U1332" s="1">
        <f t="shared" si="357"/>
        <v>3.25</v>
      </c>
      <c r="V1332" s="1">
        <f t="shared" si="355"/>
        <v>11.1</v>
      </c>
    </row>
    <row r="1333" spans="1:22" x14ac:dyDescent="0.25">
      <c r="A1333" t="s">
        <v>1344</v>
      </c>
      <c r="B1333" s="17">
        <f t="shared" si="343"/>
        <v>38491</v>
      </c>
      <c r="C1333" s="1">
        <f t="shared" si="344"/>
        <v>-6.2</v>
      </c>
      <c r="D1333" s="1">
        <f t="shared" si="356"/>
        <v>6836.4499999999862</v>
      </c>
      <c r="E1333" s="1"/>
      <c r="F1333" s="1"/>
      <c r="G1333" s="1"/>
      <c r="H1333" s="1"/>
      <c r="I1333" s="5">
        <f t="shared" si="345"/>
        <v>4</v>
      </c>
      <c r="J1333" s="5">
        <f t="shared" si="346"/>
        <v>5</v>
      </c>
      <c r="K1333" s="5">
        <f t="shared" si="347"/>
        <v>2005</v>
      </c>
      <c r="L1333" s="18">
        <f t="shared" si="348"/>
        <v>1</v>
      </c>
      <c r="M1333" s="5">
        <f t="shared" si="349"/>
        <v>828</v>
      </c>
      <c r="N1333" s="5">
        <f t="shared" si="350"/>
        <v>876</v>
      </c>
      <c r="O1333" s="5">
        <f t="shared" si="351"/>
        <v>1</v>
      </c>
      <c r="P1333" s="1">
        <f t="shared" si="352"/>
        <v>1</v>
      </c>
      <c r="Q1333" s="1">
        <f t="shared" si="353"/>
        <v>-6.25</v>
      </c>
      <c r="R1333" s="1">
        <f t="shared" si="359"/>
        <v>-6.1999999999998181</v>
      </c>
      <c r="S1333" s="1">
        <f t="shared" si="354"/>
        <v>0</v>
      </c>
      <c r="T1333" s="1">
        <f t="shared" si="358"/>
        <v>10.530000000000001</v>
      </c>
      <c r="U1333" s="1">
        <f t="shared" si="357"/>
        <v>-6.2</v>
      </c>
      <c r="V1333" s="1">
        <f t="shared" si="355"/>
        <v>0</v>
      </c>
    </row>
    <row r="1334" spans="1:22" x14ac:dyDescent="0.25">
      <c r="A1334" t="s">
        <v>1345</v>
      </c>
      <c r="B1334" s="17">
        <f t="shared" si="343"/>
        <v>38492</v>
      </c>
      <c r="C1334" s="1">
        <f t="shared" si="344"/>
        <v>-0.7</v>
      </c>
      <c r="D1334" s="1">
        <f t="shared" si="356"/>
        <v>6835.7499999999864</v>
      </c>
      <c r="E1334" s="1"/>
      <c r="F1334" s="1"/>
      <c r="G1334" s="1"/>
      <c r="H1334" s="1"/>
      <c r="I1334" s="5">
        <f t="shared" si="345"/>
        <v>5</v>
      </c>
      <c r="J1334" s="5">
        <f t="shared" si="346"/>
        <v>5</v>
      </c>
      <c r="K1334" s="5">
        <f t="shared" si="347"/>
        <v>2005</v>
      </c>
      <c r="L1334" s="18">
        <f t="shared" si="348"/>
        <v>1</v>
      </c>
      <c r="M1334" s="5">
        <f t="shared" si="349"/>
        <v>636</v>
      </c>
      <c r="N1334" s="5">
        <f t="shared" si="350"/>
        <v>795</v>
      </c>
      <c r="O1334" s="5">
        <f t="shared" si="351"/>
        <v>1</v>
      </c>
      <c r="P1334" s="1">
        <f t="shared" si="352"/>
        <v>3.5</v>
      </c>
      <c r="Q1334" s="1">
        <f t="shared" si="353"/>
        <v>-2.25</v>
      </c>
      <c r="R1334" s="1">
        <f t="shared" si="359"/>
        <v>-6.8999999999996362</v>
      </c>
      <c r="S1334" s="1">
        <f t="shared" si="354"/>
        <v>0</v>
      </c>
      <c r="T1334" s="1">
        <f t="shared" si="358"/>
        <v>9.23</v>
      </c>
      <c r="U1334" s="1">
        <f t="shared" si="357"/>
        <v>-0.7</v>
      </c>
      <c r="V1334" s="1">
        <f t="shared" si="355"/>
        <v>0</v>
      </c>
    </row>
    <row r="1335" spans="1:22" x14ac:dyDescent="0.25">
      <c r="A1335" t="s">
        <v>1346</v>
      </c>
      <c r="B1335" s="17">
        <f t="shared" si="343"/>
        <v>38495</v>
      </c>
      <c r="C1335" s="1">
        <f t="shared" si="344"/>
        <v>7.6</v>
      </c>
      <c r="D1335" s="1">
        <f t="shared" si="356"/>
        <v>6843.3499999999867</v>
      </c>
      <c r="E1335" s="1"/>
      <c r="F1335" s="1"/>
      <c r="G1335" s="1"/>
      <c r="H1335" s="1"/>
      <c r="I1335" s="5">
        <f t="shared" si="345"/>
        <v>1</v>
      </c>
      <c r="J1335" s="5">
        <f t="shared" si="346"/>
        <v>5</v>
      </c>
      <c r="K1335" s="5">
        <f t="shared" si="347"/>
        <v>2005</v>
      </c>
      <c r="L1335" s="18">
        <f t="shared" si="348"/>
        <v>2</v>
      </c>
      <c r="M1335" s="5">
        <f t="shared" si="349"/>
        <v>831</v>
      </c>
      <c r="N1335" s="5">
        <f t="shared" si="350"/>
        <v>522</v>
      </c>
      <c r="O1335" s="5">
        <f t="shared" si="351"/>
        <v>-1</v>
      </c>
      <c r="P1335" s="1">
        <f t="shared" si="352"/>
        <v>15.5</v>
      </c>
      <c r="Q1335" s="1">
        <f t="shared" si="353"/>
        <v>-1.5</v>
      </c>
      <c r="R1335" s="1">
        <f t="shared" si="359"/>
        <v>0</v>
      </c>
      <c r="S1335" s="1">
        <f t="shared" si="354"/>
        <v>0</v>
      </c>
      <c r="T1335" s="1">
        <f t="shared" si="358"/>
        <v>10.004999999999999</v>
      </c>
      <c r="U1335" s="1">
        <f t="shared" si="357"/>
        <v>7.6</v>
      </c>
      <c r="V1335" s="1">
        <f t="shared" si="355"/>
        <v>15.5</v>
      </c>
    </row>
    <row r="1336" spans="1:22" x14ac:dyDescent="0.25">
      <c r="A1336" t="s">
        <v>1347</v>
      </c>
      <c r="B1336" s="17">
        <f t="shared" si="343"/>
        <v>38496</v>
      </c>
      <c r="C1336" s="1">
        <f t="shared" si="344"/>
        <v>2.5499999999999998</v>
      </c>
      <c r="D1336" s="1">
        <f t="shared" si="356"/>
        <v>6845.8999999999869</v>
      </c>
      <c r="E1336" s="1"/>
      <c r="F1336" s="1"/>
      <c r="G1336" s="1"/>
      <c r="H1336" s="1"/>
      <c r="I1336" s="5">
        <f t="shared" si="345"/>
        <v>2</v>
      </c>
      <c r="J1336" s="5">
        <f t="shared" si="346"/>
        <v>5</v>
      </c>
      <c r="K1336" s="5">
        <f t="shared" si="347"/>
        <v>2005</v>
      </c>
      <c r="L1336" s="18">
        <f t="shared" si="348"/>
        <v>1</v>
      </c>
      <c r="M1336" s="5">
        <f t="shared" si="349"/>
        <v>867</v>
      </c>
      <c r="N1336" s="5">
        <f t="shared" si="350"/>
        <v>546</v>
      </c>
      <c r="O1336" s="5">
        <f t="shared" si="351"/>
        <v>-1</v>
      </c>
      <c r="P1336" s="1">
        <f t="shared" si="352"/>
        <v>2.5499999999999998</v>
      </c>
      <c r="Q1336" s="1">
        <f t="shared" si="353"/>
        <v>-2.5</v>
      </c>
      <c r="R1336" s="1">
        <f t="shared" si="359"/>
        <v>0</v>
      </c>
      <c r="S1336" s="1">
        <f t="shared" si="354"/>
        <v>0</v>
      </c>
      <c r="T1336" s="1">
        <f t="shared" si="358"/>
        <v>9.7774999999999999</v>
      </c>
      <c r="U1336" s="1">
        <f t="shared" si="357"/>
        <v>2.5499999999999998</v>
      </c>
      <c r="V1336" s="1">
        <f t="shared" si="355"/>
        <v>1.75</v>
      </c>
    </row>
    <row r="1337" spans="1:22" x14ac:dyDescent="0.25">
      <c r="A1337" t="s">
        <v>1348</v>
      </c>
      <c r="B1337" s="17">
        <f t="shared" si="343"/>
        <v>38497</v>
      </c>
      <c r="C1337" s="1">
        <f t="shared" si="344"/>
        <v>-12.3</v>
      </c>
      <c r="D1337" s="1">
        <f t="shared" si="356"/>
        <v>6833.5999999999867</v>
      </c>
      <c r="E1337" s="1"/>
      <c r="F1337" s="1"/>
      <c r="G1337" s="1"/>
      <c r="H1337" s="1"/>
      <c r="I1337" s="5">
        <f t="shared" si="345"/>
        <v>3</v>
      </c>
      <c r="J1337" s="5">
        <f t="shared" si="346"/>
        <v>5</v>
      </c>
      <c r="K1337" s="5">
        <f t="shared" si="347"/>
        <v>2005</v>
      </c>
      <c r="L1337" s="18">
        <f t="shared" si="348"/>
        <v>2</v>
      </c>
      <c r="M1337" s="5">
        <f t="shared" si="349"/>
        <v>915</v>
      </c>
      <c r="N1337" s="5">
        <f t="shared" si="350"/>
        <v>813</v>
      </c>
      <c r="O1337" s="5">
        <f t="shared" si="351"/>
        <v>-1</v>
      </c>
      <c r="P1337" s="1">
        <f t="shared" si="352"/>
        <v>0</v>
      </c>
      <c r="Q1337" s="1">
        <f t="shared" si="353"/>
        <v>-13.95</v>
      </c>
      <c r="R1337" s="1">
        <f t="shared" si="359"/>
        <v>-12.300000000000182</v>
      </c>
      <c r="S1337" s="1">
        <f t="shared" si="354"/>
        <v>0</v>
      </c>
      <c r="T1337" s="1">
        <f t="shared" si="358"/>
        <v>9.317499999999999</v>
      </c>
      <c r="U1337" s="1">
        <f t="shared" si="357"/>
        <v>-12.3</v>
      </c>
      <c r="V1337" s="1">
        <f t="shared" si="355"/>
        <v>0</v>
      </c>
    </row>
    <row r="1338" spans="1:22" x14ac:dyDescent="0.25">
      <c r="A1338" t="s">
        <v>1349</v>
      </c>
      <c r="B1338" s="17">
        <f t="shared" si="343"/>
        <v>38498</v>
      </c>
      <c r="C1338" s="1">
        <f t="shared" si="344"/>
        <v>-5.35</v>
      </c>
      <c r="D1338" s="1">
        <f t="shared" si="356"/>
        <v>6828.2499999999864</v>
      </c>
      <c r="E1338" s="1"/>
      <c r="F1338" s="1"/>
      <c r="G1338" s="1"/>
      <c r="H1338" s="1"/>
      <c r="I1338" s="5">
        <f t="shared" si="345"/>
        <v>4</v>
      </c>
      <c r="J1338" s="5">
        <f t="shared" si="346"/>
        <v>5</v>
      </c>
      <c r="K1338" s="5">
        <f t="shared" si="347"/>
        <v>2005</v>
      </c>
      <c r="L1338" s="18">
        <f t="shared" si="348"/>
        <v>2</v>
      </c>
      <c r="M1338" s="5">
        <f t="shared" si="349"/>
        <v>537</v>
      </c>
      <c r="N1338" s="5">
        <f t="shared" si="350"/>
        <v>903</v>
      </c>
      <c r="O1338" s="5">
        <f t="shared" si="351"/>
        <v>1</v>
      </c>
      <c r="P1338" s="1">
        <f t="shared" si="352"/>
        <v>1.25</v>
      </c>
      <c r="Q1338" s="1">
        <f t="shared" si="353"/>
        <v>-5.95</v>
      </c>
      <c r="R1338" s="1">
        <f t="shared" si="359"/>
        <v>-17.650000000000546</v>
      </c>
      <c r="S1338" s="1">
        <f t="shared" si="354"/>
        <v>0</v>
      </c>
      <c r="T1338" s="1">
        <f t="shared" si="358"/>
        <v>8.7174999999999994</v>
      </c>
      <c r="U1338" s="1">
        <f t="shared" si="357"/>
        <v>-5.35</v>
      </c>
      <c r="V1338" s="1">
        <f t="shared" si="355"/>
        <v>0</v>
      </c>
    </row>
    <row r="1339" spans="1:22" x14ac:dyDescent="0.25">
      <c r="A1339" t="s">
        <v>1350</v>
      </c>
      <c r="B1339" s="17">
        <f t="shared" si="343"/>
        <v>38499</v>
      </c>
      <c r="C1339" s="1">
        <f t="shared" si="344"/>
        <v>-0.9</v>
      </c>
      <c r="D1339" s="1">
        <f t="shared" si="356"/>
        <v>6827.3499999999867</v>
      </c>
      <c r="E1339" s="1"/>
      <c r="F1339" s="1"/>
      <c r="G1339" s="1"/>
      <c r="H1339" s="1"/>
      <c r="I1339" s="5">
        <f t="shared" si="345"/>
        <v>5</v>
      </c>
      <c r="J1339" s="5">
        <f t="shared" si="346"/>
        <v>5</v>
      </c>
      <c r="K1339" s="5">
        <f t="shared" si="347"/>
        <v>2005</v>
      </c>
      <c r="L1339" s="18">
        <f t="shared" si="348"/>
        <v>1</v>
      </c>
      <c r="M1339" s="5">
        <f t="shared" si="349"/>
        <v>669</v>
      </c>
      <c r="N1339" s="5">
        <f t="shared" si="350"/>
        <v>531</v>
      </c>
      <c r="O1339" s="5">
        <f t="shared" si="351"/>
        <v>-1</v>
      </c>
      <c r="P1339" s="1">
        <f t="shared" si="352"/>
        <v>1.8</v>
      </c>
      <c r="Q1339" s="1">
        <f t="shared" si="353"/>
        <v>-1.25</v>
      </c>
      <c r="R1339" s="1">
        <f t="shared" si="359"/>
        <v>-18.550000000000182</v>
      </c>
      <c r="S1339" s="1">
        <f t="shared" si="354"/>
        <v>0</v>
      </c>
      <c r="T1339" s="1">
        <f t="shared" si="358"/>
        <v>7.8950000000000005</v>
      </c>
      <c r="U1339" s="1">
        <f t="shared" si="357"/>
        <v>-0.9</v>
      </c>
      <c r="V1339" s="1">
        <f t="shared" si="355"/>
        <v>0</v>
      </c>
    </row>
    <row r="1340" spans="1:22" x14ac:dyDescent="0.25">
      <c r="A1340" t="s">
        <v>1351</v>
      </c>
      <c r="B1340" s="17">
        <f t="shared" si="343"/>
        <v>38503</v>
      </c>
      <c r="C1340" s="1">
        <f t="shared" si="344"/>
        <v>11.15</v>
      </c>
      <c r="D1340" s="1">
        <f t="shared" si="356"/>
        <v>6838.4999999999864</v>
      </c>
      <c r="E1340" s="1"/>
      <c r="F1340" s="1"/>
      <c r="G1340" s="1"/>
      <c r="H1340" s="1"/>
      <c r="I1340" s="5">
        <f t="shared" si="345"/>
        <v>2</v>
      </c>
      <c r="J1340" s="5">
        <f t="shared" si="346"/>
        <v>5</v>
      </c>
      <c r="K1340" s="5">
        <f t="shared" si="347"/>
        <v>2005</v>
      </c>
      <c r="L1340" s="18">
        <f t="shared" si="348"/>
        <v>2</v>
      </c>
      <c r="M1340" s="5">
        <f t="shared" si="349"/>
        <v>900</v>
      </c>
      <c r="N1340" s="5">
        <f t="shared" si="350"/>
        <v>858</v>
      </c>
      <c r="O1340" s="5">
        <f t="shared" si="351"/>
        <v>-1</v>
      </c>
      <c r="P1340" s="1">
        <f t="shared" si="352"/>
        <v>11.55</v>
      </c>
      <c r="Q1340" s="1">
        <f t="shared" si="353"/>
        <v>-0.95</v>
      </c>
      <c r="R1340" s="1">
        <f t="shared" si="359"/>
        <v>-7.4000000000005457</v>
      </c>
      <c r="S1340" s="1">
        <f t="shared" si="354"/>
        <v>0</v>
      </c>
      <c r="T1340" s="1">
        <f t="shared" si="358"/>
        <v>7.9</v>
      </c>
      <c r="U1340" s="1">
        <f t="shared" si="357"/>
        <v>11.15</v>
      </c>
      <c r="V1340" s="1">
        <f t="shared" si="355"/>
        <v>0</v>
      </c>
    </row>
    <row r="1341" spans="1:22" x14ac:dyDescent="0.25">
      <c r="A1341" t="s">
        <v>1352</v>
      </c>
      <c r="B1341" s="17">
        <f t="shared" si="343"/>
        <v>38504</v>
      </c>
      <c r="C1341" s="1">
        <f t="shared" si="344"/>
        <v>-22.05</v>
      </c>
      <c r="D1341" s="1">
        <f t="shared" si="356"/>
        <v>6816.4499999999862</v>
      </c>
      <c r="E1341" s="1"/>
      <c r="F1341" s="1"/>
      <c r="G1341" s="1"/>
      <c r="H1341" s="1"/>
      <c r="I1341" s="5">
        <f t="shared" si="345"/>
        <v>3</v>
      </c>
      <c r="J1341" s="5">
        <f t="shared" si="346"/>
        <v>6</v>
      </c>
      <c r="K1341" s="5">
        <f t="shared" si="347"/>
        <v>2005</v>
      </c>
      <c r="L1341" s="18">
        <f t="shared" si="348"/>
        <v>2</v>
      </c>
      <c r="M1341" s="5">
        <f t="shared" si="349"/>
        <v>540</v>
      </c>
      <c r="N1341" s="5">
        <f t="shared" si="350"/>
        <v>831</v>
      </c>
      <c r="O1341" s="5">
        <f t="shared" si="351"/>
        <v>1</v>
      </c>
      <c r="P1341" s="1">
        <f t="shared" si="352"/>
        <v>0.5</v>
      </c>
      <c r="Q1341" s="1">
        <f t="shared" si="353"/>
        <v>-25.2</v>
      </c>
      <c r="R1341" s="1">
        <f t="shared" si="359"/>
        <v>-29.450000000000728</v>
      </c>
      <c r="S1341" s="1">
        <f t="shared" si="354"/>
        <v>0</v>
      </c>
      <c r="T1341" s="1">
        <f t="shared" si="358"/>
        <v>7.3075000000000019</v>
      </c>
      <c r="U1341" s="1">
        <f t="shared" si="357"/>
        <v>-22.05</v>
      </c>
      <c r="V1341" s="1">
        <f t="shared" si="355"/>
        <v>0</v>
      </c>
    </row>
    <row r="1342" spans="1:22" x14ac:dyDescent="0.25">
      <c r="A1342" t="s">
        <v>1353</v>
      </c>
      <c r="B1342" s="17">
        <f t="shared" si="343"/>
        <v>38505</v>
      </c>
      <c r="C1342" s="1">
        <f t="shared" si="344"/>
        <v>4.3</v>
      </c>
      <c r="D1342" s="1">
        <f t="shared" si="356"/>
        <v>6820.7499999999864</v>
      </c>
      <c r="E1342" s="1"/>
      <c r="F1342" s="1"/>
      <c r="G1342" s="1"/>
      <c r="H1342" s="1"/>
      <c r="I1342" s="5">
        <f t="shared" si="345"/>
        <v>4</v>
      </c>
      <c r="J1342" s="5">
        <f t="shared" si="346"/>
        <v>6</v>
      </c>
      <c r="K1342" s="5">
        <f t="shared" si="347"/>
        <v>2005</v>
      </c>
      <c r="L1342" s="18">
        <f t="shared" si="348"/>
        <v>3</v>
      </c>
      <c r="M1342" s="5">
        <f t="shared" si="349"/>
        <v>606</v>
      </c>
      <c r="N1342" s="5">
        <f t="shared" si="350"/>
        <v>765</v>
      </c>
      <c r="O1342" s="5">
        <f t="shared" si="351"/>
        <v>1</v>
      </c>
      <c r="P1342" s="1">
        <f t="shared" si="352"/>
        <v>6.3</v>
      </c>
      <c r="Q1342" s="1">
        <f t="shared" si="353"/>
        <v>-2.8</v>
      </c>
      <c r="R1342" s="1">
        <f t="shared" si="359"/>
        <v>-25.150000000000546</v>
      </c>
      <c r="S1342" s="1">
        <f t="shared" si="354"/>
        <v>0</v>
      </c>
      <c r="T1342" s="1">
        <f t="shared" si="358"/>
        <v>7.1825000000000001</v>
      </c>
      <c r="U1342" s="1">
        <f t="shared" si="357"/>
        <v>4.3</v>
      </c>
      <c r="V1342" s="1">
        <f t="shared" si="355"/>
        <v>5.7</v>
      </c>
    </row>
    <row r="1343" spans="1:22" x14ac:dyDescent="0.25">
      <c r="A1343" t="s">
        <v>1354</v>
      </c>
      <c r="B1343" s="17">
        <f t="shared" si="343"/>
        <v>38506</v>
      </c>
      <c r="C1343" s="1">
        <f t="shared" si="344"/>
        <v>-0.35</v>
      </c>
      <c r="D1343" s="1">
        <f t="shared" si="356"/>
        <v>6820.399999999986</v>
      </c>
      <c r="E1343" s="1"/>
      <c r="F1343" s="1"/>
      <c r="G1343" s="1"/>
      <c r="H1343" s="1"/>
      <c r="I1343" s="5">
        <f t="shared" si="345"/>
        <v>5</v>
      </c>
      <c r="J1343" s="5">
        <f t="shared" si="346"/>
        <v>6</v>
      </c>
      <c r="K1343" s="5">
        <f t="shared" si="347"/>
        <v>2005</v>
      </c>
      <c r="L1343" s="18">
        <f t="shared" si="348"/>
        <v>2</v>
      </c>
      <c r="M1343" s="5">
        <f t="shared" si="349"/>
        <v>678</v>
      </c>
      <c r="N1343" s="5">
        <f t="shared" si="350"/>
        <v>801</v>
      </c>
      <c r="O1343" s="5">
        <f t="shared" si="351"/>
        <v>1</v>
      </c>
      <c r="P1343" s="1">
        <f t="shared" si="352"/>
        <v>4.8</v>
      </c>
      <c r="Q1343" s="1">
        <f t="shared" si="353"/>
        <v>-3.2</v>
      </c>
      <c r="R1343" s="1">
        <f t="shared" si="359"/>
        <v>-25.500000000000909</v>
      </c>
      <c r="S1343" s="1">
        <f t="shared" si="354"/>
        <v>0</v>
      </c>
      <c r="T1343" s="1">
        <f t="shared" si="358"/>
        <v>6.7924999999999995</v>
      </c>
      <c r="U1343" s="1">
        <f t="shared" si="357"/>
        <v>-0.35</v>
      </c>
      <c r="V1343" s="1">
        <f t="shared" si="355"/>
        <v>0</v>
      </c>
    </row>
    <row r="1344" spans="1:22" x14ac:dyDescent="0.25">
      <c r="A1344" t="s">
        <v>1355</v>
      </c>
      <c r="B1344" s="17">
        <f t="shared" si="343"/>
        <v>38509</v>
      </c>
      <c r="C1344" s="1">
        <f t="shared" si="344"/>
        <v>1.1499999999999999</v>
      </c>
      <c r="D1344" s="1">
        <f t="shared" si="356"/>
        <v>6821.5499999999856</v>
      </c>
      <c r="E1344" s="1"/>
      <c r="F1344" s="1"/>
      <c r="G1344" s="1"/>
      <c r="H1344" s="1"/>
      <c r="I1344" s="5">
        <f t="shared" si="345"/>
        <v>1</v>
      </c>
      <c r="J1344" s="5">
        <f t="shared" si="346"/>
        <v>6</v>
      </c>
      <c r="K1344" s="5">
        <f t="shared" si="347"/>
        <v>2005</v>
      </c>
      <c r="L1344" s="18">
        <f t="shared" si="348"/>
        <v>2</v>
      </c>
      <c r="M1344" s="5">
        <f t="shared" si="349"/>
        <v>882</v>
      </c>
      <c r="N1344" s="5">
        <f t="shared" si="350"/>
        <v>783</v>
      </c>
      <c r="O1344" s="5">
        <f t="shared" si="351"/>
        <v>-1</v>
      </c>
      <c r="P1344" s="1">
        <f t="shared" si="352"/>
        <v>2.35</v>
      </c>
      <c r="Q1344" s="1">
        <f t="shared" si="353"/>
        <v>-2.7</v>
      </c>
      <c r="R1344" s="1">
        <f t="shared" si="359"/>
        <v>-24.350000000001273</v>
      </c>
      <c r="S1344" s="1">
        <f t="shared" si="354"/>
        <v>0</v>
      </c>
      <c r="T1344" s="1">
        <f t="shared" si="358"/>
        <v>6.4949999999999992</v>
      </c>
      <c r="U1344" s="1">
        <f t="shared" si="357"/>
        <v>1.1499999999999999</v>
      </c>
      <c r="V1344" s="1">
        <f t="shared" si="355"/>
        <v>2.35</v>
      </c>
    </row>
    <row r="1345" spans="1:22" x14ac:dyDescent="0.25">
      <c r="A1345" t="s">
        <v>1356</v>
      </c>
      <c r="B1345" s="17">
        <f t="shared" si="343"/>
        <v>38510</v>
      </c>
      <c r="C1345" s="1">
        <f t="shared" si="344"/>
        <v>-8.3000000000000007</v>
      </c>
      <c r="D1345" s="1">
        <f t="shared" si="356"/>
        <v>6813.2499999999854</v>
      </c>
      <c r="E1345" s="1"/>
      <c r="F1345" s="1"/>
      <c r="G1345" s="1"/>
      <c r="H1345" s="1"/>
      <c r="I1345" s="5">
        <f t="shared" si="345"/>
        <v>2</v>
      </c>
      <c r="J1345" s="5">
        <f t="shared" si="346"/>
        <v>6</v>
      </c>
      <c r="K1345" s="5">
        <f t="shared" si="347"/>
        <v>2005</v>
      </c>
      <c r="L1345" s="18">
        <f t="shared" si="348"/>
        <v>2</v>
      </c>
      <c r="M1345" s="5">
        <f t="shared" si="349"/>
        <v>516</v>
      </c>
      <c r="N1345" s="5">
        <f t="shared" si="350"/>
        <v>786</v>
      </c>
      <c r="O1345" s="5">
        <f t="shared" si="351"/>
        <v>1</v>
      </c>
      <c r="P1345" s="1">
        <f t="shared" si="352"/>
        <v>0.25</v>
      </c>
      <c r="Q1345" s="1">
        <f t="shared" si="353"/>
        <v>-9.9499999999999993</v>
      </c>
      <c r="R1345" s="1">
        <f t="shared" si="359"/>
        <v>-32.650000000001455</v>
      </c>
      <c r="S1345" s="1">
        <f t="shared" si="354"/>
        <v>0</v>
      </c>
      <c r="T1345" s="1">
        <f t="shared" si="358"/>
        <v>6.317499999999999</v>
      </c>
      <c r="U1345" s="1">
        <f t="shared" si="357"/>
        <v>-8.3000000000000007</v>
      </c>
      <c r="V1345" s="1">
        <f t="shared" si="355"/>
        <v>0</v>
      </c>
    </row>
    <row r="1346" spans="1:22" x14ac:dyDescent="0.25">
      <c r="A1346" t="s">
        <v>1357</v>
      </c>
      <c r="B1346" s="17">
        <f t="shared" si="343"/>
        <v>38511</v>
      </c>
      <c r="C1346" s="1">
        <f t="shared" si="344"/>
        <v>7.6</v>
      </c>
      <c r="D1346" s="1">
        <f t="shared" si="356"/>
        <v>6820.8499999999858</v>
      </c>
      <c r="E1346" s="1"/>
      <c r="F1346" s="1"/>
      <c r="G1346" s="1"/>
      <c r="H1346" s="1"/>
      <c r="I1346" s="5">
        <f t="shared" si="345"/>
        <v>3</v>
      </c>
      <c r="J1346" s="5">
        <f t="shared" si="346"/>
        <v>6</v>
      </c>
      <c r="K1346" s="5">
        <f t="shared" si="347"/>
        <v>2005</v>
      </c>
      <c r="L1346" s="18">
        <f t="shared" si="348"/>
        <v>1</v>
      </c>
      <c r="M1346" s="5">
        <f t="shared" si="349"/>
        <v>846</v>
      </c>
      <c r="N1346" s="5">
        <f t="shared" si="350"/>
        <v>537</v>
      </c>
      <c r="O1346" s="5">
        <f t="shared" si="351"/>
        <v>-1</v>
      </c>
      <c r="P1346" s="1">
        <f t="shared" si="352"/>
        <v>9.5500000000000007</v>
      </c>
      <c r="Q1346" s="1">
        <f t="shared" si="353"/>
        <v>-1.5</v>
      </c>
      <c r="R1346" s="1">
        <f t="shared" si="359"/>
        <v>-25.050000000001091</v>
      </c>
      <c r="S1346" s="1">
        <f t="shared" si="354"/>
        <v>0</v>
      </c>
      <c r="T1346" s="1">
        <f t="shared" si="358"/>
        <v>6.3174999999999981</v>
      </c>
      <c r="U1346" s="1">
        <f t="shared" si="357"/>
        <v>7.6</v>
      </c>
      <c r="V1346" s="1">
        <f t="shared" si="355"/>
        <v>0</v>
      </c>
    </row>
    <row r="1347" spans="1:22" x14ac:dyDescent="0.25">
      <c r="A1347" t="s">
        <v>1358</v>
      </c>
      <c r="B1347" s="17">
        <f t="shared" si="343"/>
        <v>38512</v>
      </c>
      <c r="C1347" s="1">
        <f t="shared" si="344"/>
        <v>10.85</v>
      </c>
      <c r="D1347" s="1">
        <f t="shared" si="356"/>
        <v>6831.6999999999862</v>
      </c>
      <c r="E1347" s="1"/>
      <c r="F1347" s="1"/>
      <c r="G1347" s="1"/>
      <c r="H1347" s="1"/>
      <c r="I1347" s="5">
        <f t="shared" si="345"/>
        <v>4</v>
      </c>
      <c r="J1347" s="5">
        <f t="shared" si="346"/>
        <v>6</v>
      </c>
      <c r="K1347" s="5">
        <f t="shared" si="347"/>
        <v>2005</v>
      </c>
      <c r="L1347" s="18">
        <f t="shared" si="348"/>
        <v>2</v>
      </c>
      <c r="M1347" s="5">
        <f t="shared" si="349"/>
        <v>690</v>
      </c>
      <c r="N1347" s="5">
        <f t="shared" si="350"/>
        <v>588</v>
      </c>
      <c r="O1347" s="5">
        <f t="shared" si="351"/>
        <v>-1</v>
      </c>
      <c r="P1347" s="1">
        <f t="shared" si="352"/>
        <v>12.75</v>
      </c>
      <c r="Q1347" s="1">
        <f t="shared" si="353"/>
        <v>-2.75</v>
      </c>
      <c r="R1347" s="1">
        <f t="shared" si="359"/>
        <v>-14.200000000000728</v>
      </c>
      <c r="S1347" s="1">
        <f t="shared" si="354"/>
        <v>0</v>
      </c>
      <c r="T1347" s="1">
        <f t="shared" si="358"/>
        <v>6.777499999999999</v>
      </c>
      <c r="U1347" s="1">
        <f t="shared" si="357"/>
        <v>10.85</v>
      </c>
      <c r="V1347" s="1">
        <f t="shared" si="355"/>
        <v>12.75</v>
      </c>
    </row>
    <row r="1348" spans="1:22" x14ac:dyDescent="0.25">
      <c r="A1348" t="s">
        <v>1359</v>
      </c>
      <c r="B1348" s="17">
        <f t="shared" si="343"/>
        <v>38513</v>
      </c>
      <c r="C1348" s="1">
        <f t="shared" si="344"/>
        <v>-3.9</v>
      </c>
      <c r="D1348" s="1">
        <f t="shared" si="356"/>
        <v>6827.7999999999865</v>
      </c>
      <c r="E1348" s="1"/>
      <c r="F1348" s="1"/>
      <c r="G1348" s="1"/>
      <c r="H1348" s="1"/>
      <c r="I1348" s="5">
        <f t="shared" si="345"/>
        <v>5</v>
      </c>
      <c r="J1348" s="5">
        <f t="shared" si="346"/>
        <v>6</v>
      </c>
      <c r="K1348" s="5">
        <f t="shared" si="347"/>
        <v>2005</v>
      </c>
      <c r="L1348" s="18">
        <f t="shared" si="348"/>
        <v>3</v>
      </c>
      <c r="M1348" s="5">
        <f t="shared" si="349"/>
        <v>831</v>
      </c>
      <c r="N1348" s="5">
        <f t="shared" si="350"/>
        <v>855</v>
      </c>
      <c r="O1348" s="5">
        <f t="shared" si="351"/>
        <v>1</v>
      </c>
      <c r="P1348" s="1">
        <f t="shared" si="352"/>
        <v>11.15</v>
      </c>
      <c r="Q1348" s="1">
        <f t="shared" si="353"/>
        <v>-4.5999999999999996</v>
      </c>
      <c r="R1348" s="1">
        <f t="shared" si="359"/>
        <v>-18.100000000000364</v>
      </c>
      <c r="S1348" s="1">
        <f t="shared" si="354"/>
        <v>0</v>
      </c>
      <c r="T1348" s="1">
        <f t="shared" si="358"/>
        <v>6.5724999999999998</v>
      </c>
      <c r="U1348" s="1">
        <f t="shared" si="357"/>
        <v>0</v>
      </c>
      <c r="V1348" s="1">
        <f t="shared" si="355"/>
        <v>5.55</v>
      </c>
    </row>
    <row r="1349" spans="1:22" x14ac:dyDescent="0.25">
      <c r="A1349" t="s">
        <v>1360</v>
      </c>
      <c r="B1349" s="17">
        <f t="shared" si="343"/>
        <v>38516</v>
      </c>
      <c r="C1349" s="1">
        <f t="shared" si="344"/>
        <v>1.2</v>
      </c>
      <c r="D1349" s="1">
        <f t="shared" si="356"/>
        <v>6828.9999999999864</v>
      </c>
      <c r="E1349" s="1"/>
      <c r="F1349" s="1"/>
      <c r="G1349" s="1"/>
      <c r="H1349" s="1"/>
      <c r="I1349" s="5">
        <f t="shared" si="345"/>
        <v>1</v>
      </c>
      <c r="J1349" s="5">
        <f t="shared" si="346"/>
        <v>6</v>
      </c>
      <c r="K1349" s="5">
        <f t="shared" si="347"/>
        <v>2005</v>
      </c>
      <c r="L1349" s="18">
        <f t="shared" si="348"/>
        <v>2</v>
      </c>
      <c r="M1349" s="5">
        <f t="shared" si="349"/>
        <v>609</v>
      </c>
      <c r="N1349" s="5">
        <f t="shared" si="350"/>
        <v>549</v>
      </c>
      <c r="O1349" s="5">
        <f t="shared" si="351"/>
        <v>-1</v>
      </c>
      <c r="P1349" s="1">
        <f t="shared" si="352"/>
        <v>11.5</v>
      </c>
      <c r="Q1349" s="1">
        <f t="shared" si="353"/>
        <v>-5.5</v>
      </c>
      <c r="R1349" s="1">
        <f t="shared" si="359"/>
        <v>-16.900000000000546</v>
      </c>
      <c r="S1349" s="1">
        <f t="shared" si="354"/>
        <v>0</v>
      </c>
      <c r="T1349" s="1">
        <f t="shared" si="358"/>
        <v>5.81</v>
      </c>
      <c r="U1349" s="1">
        <f t="shared" si="357"/>
        <v>1.2</v>
      </c>
      <c r="V1349" s="1">
        <f t="shared" si="355"/>
        <v>11.5</v>
      </c>
    </row>
    <row r="1350" spans="1:22" x14ac:dyDescent="0.25">
      <c r="A1350" t="s">
        <v>1361</v>
      </c>
      <c r="B1350" s="17">
        <f t="shared" si="343"/>
        <v>38517</v>
      </c>
      <c r="C1350" s="1">
        <f t="shared" si="344"/>
        <v>-11.95</v>
      </c>
      <c r="D1350" s="1">
        <f t="shared" si="356"/>
        <v>6817.0499999999865</v>
      </c>
      <c r="E1350" s="1"/>
      <c r="F1350" s="1"/>
      <c r="G1350" s="1"/>
      <c r="H1350" s="1"/>
      <c r="I1350" s="5">
        <f t="shared" si="345"/>
        <v>2</v>
      </c>
      <c r="J1350" s="5">
        <f t="shared" si="346"/>
        <v>6</v>
      </c>
      <c r="K1350" s="5">
        <f t="shared" si="347"/>
        <v>2005</v>
      </c>
      <c r="L1350" s="18">
        <f t="shared" si="348"/>
        <v>3</v>
      </c>
      <c r="M1350" s="5">
        <f t="shared" si="349"/>
        <v>564</v>
      </c>
      <c r="N1350" s="5">
        <f t="shared" si="350"/>
        <v>837</v>
      </c>
      <c r="O1350" s="5">
        <f t="shared" si="351"/>
        <v>1</v>
      </c>
      <c r="P1350" s="1">
        <f t="shared" si="352"/>
        <v>5.55</v>
      </c>
      <c r="Q1350" s="1">
        <f t="shared" si="353"/>
        <v>-18.850000000000001</v>
      </c>
      <c r="R1350" s="1">
        <f t="shared" si="359"/>
        <v>-28.850000000000364</v>
      </c>
      <c r="S1350" s="1">
        <f t="shared" si="354"/>
        <v>0</v>
      </c>
      <c r="T1350" s="1">
        <f t="shared" si="358"/>
        <v>6.0499999999999989</v>
      </c>
      <c r="U1350" s="1">
        <f t="shared" si="357"/>
        <v>-11.95</v>
      </c>
      <c r="V1350" s="1">
        <f t="shared" si="355"/>
        <v>0</v>
      </c>
    </row>
    <row r="1351" spans="1:22" x14ac:dyDescent="0.25">
      <c r="A1351" t="s">
        <v>1362</v>
      </c>
      <c r="B1351" s="17">
        <f t="shared" si="343"/>
        <v>38518</v>
      </c>
      <c r="C1351" s="1">
        <f t="shared" si="344"/>
        <v>-6.75</v>
      </c>
      <c r="D1351" s="1">
        <f t="shared" si="356"/>
        <v>6810.2999999999865</v>
      </c>
      <c r="E1351" s="1"/>
      <c r="F1351" s="1"/>
      <c r="G1351" s="1"/>
      <c r="H1351" s="1"/>
      <c r="I1351" s="5">
        <f t="shared" si="345"/>
        <v>3</v>
      </c>
      <c r="J1351" s="5">
        <f t="shared" si="346"/>
        <v>6</v>
      </c>
      <c r="K1351" s="5">
        <f t="shared" si="347"/>
        <v>2005</v>
      </c>
      <c r="L1351" s="18">
        <f t="shared" si="348"/>
        <v>2</v>
      </c>
      <c r="M1351" s="5">
        <f t="shared" si="349"/>
        <v>660</v>
      </c>
      <c r="N1351" s="5">
        <f t="shared" si="350"/>
        <v>801</v>
      </c>
      <c r="O1351" s="5">
        <f t="shared" si="351"/>
        <v>1</v>
      </c>
      <c r="P1351" s="1">
        <f t="shared" si="352"/>
        <v>3.6</v>
      </c>
      <c r="Q1351" s="1">
        <f t="shared" si="353"/>
        <v>-8.4</v>
      </c>
      <c r="R1351" s="1">
        <f t="shared" si="359"/>
        <v>-35.600000000000364</v>
      </c>
      <c r="S1351" s="1">
        <f t="shared" si="354"/>
        <v>0</v>
      </c>
      <c r="T1351" s="1">
        <f t="shared" si="358"/>
        <v>5.8274999999999997</v>
      </c>
      <c r="U1351" s="1">
        <f t="shared" si="357"/>
        <v>-6.75</v>
      </c>
      <c r="V1351" s="1">
        <f t="shared" si="355"/>
        <v>0</v>
      </c>
    </row>
    <row r="1352" spans="1:22" x14ac:dyDescent="0.25">
      <c r="A1352" t="s">
        <v>1363</v>
      </c>
      <c r="B1352" s="17">
        <f t="shared" si="343"/>
        <v>38519</v>
      </c>
      <c r="C1352" s="1">
        <f t="shared" si="344"/>
        <v>-11.8</v>
      </c>
      <c r="D1352" s="1">
        <f t="shared" si="356"/>
        <v>6798.4999999999864</v>
      </c>
      <c r="E1352" s="1"/>
      <c r="F1352" s="1"/>
      <c r="G1352" s="1"/>
      <c r="H1352" s="1"/>
      <c r="I1352" s="5">
        <f t="shared" si="345"/>
        <v>4</v>
      </c>
      <c r="J1352" s="5">
        <f t="shared" si="346"/>
        <v>6</v>
      </c>
      <c r="K1352" s="5">
        <f t="shared" si="347"/>
        <v>2005</v>
      </c>
      <c r="L1352" s="18">
        <f t="shared" si="348"/>
        <v>3</v>
      </c>
      <c r="M1352" s="5">
        <f t="shared" si="349"/>
        <v>516</v>
      </c>
      <c r="N1352" s="5">
        <f t="shared" si="350"/>
        <v>585</v>
      </c>
      <c r="O1352" s="5">
        <f t="shared" si="351"/>
        <v>1</v>
      </c>
      <c r="P1352" s="1">
        <f t="shared" si="352"/>
        <v>1.75</v>
      </c>
      <c r="Q1352" s="1">
        <f t="shared" si="353"/>
        <v>-15.5</v>
      </c>
      <c r="R1352" s="1">
        <f t="shared" si="359"/>
        <v>-47.400000000000546</v>
      </c>
      <c r="S1352" s="1">
        <f t="shared" si="354"/>
        <v>0</v>
      </c>
      <c r="T1352" s="1">
        <f t="shared" si="358"/>
        <v>5.36</v>
      </c>
      <c r="U1352" s="1">
        <f t="shared" si="357"/>
        <v>-11.8</v>
      </c>
      <c r="V1352" s="1">
        <f t="shared" si="355"/>
        <v>0</v>
      </c>
    </row>
    <row r="1353" spans="1:22" x14ac:dyDescent="0.25">
      <c r="A1353" t="s">
        <v>1364</v>
      </c>
      <c r="B1353" s="17">
        <f t="shared" si="343"/>
        <v>38520</v>
      </c>
      <c r="C1353" s="1">
        <f t="shared" si="344"/>
        <v>-3.35</v>
      </c>
      <c r="D1353" s="1">
        <f t="shared" si="356"/>
        <v>6795.149999999986</v>
      </c>
      <c r="E1353" s="1"/>
      <c r="F1353" s="1"/>
      <c r="G1353" s="1"/>
      <c r="H1353" s="1"/>
      <c r="I1353" s="5">
        <f t="shared" si="345"/>
        <v>5</v>
      </c>
      <c r="J1353" s="5">
        <f t="shared" si="346"/>
        <v>6</v>
      </c>
      <c r="K1353" s="5">
        <f t="shared" si="347"/>
        <v>2005</v>
      </c>
      <c r="L1353" s="18">
        <f t="shared" si="348"/>
        <v>2</v>
      </c>
      <c r="M1353" s="5">
        <f t="shared" si="349"/>
        <v>531</v>
      </c>
      <c r="N1353" s="5">
        <f t="shared" si="350"/>
        <v>651</v>
      </c>
      <c r="O1353" s="5">
        <f t="shared" si="351"/>
        <v>1</v>
      </c>
      <c r="P1353" s="1">
        <f t="shared" si="352"/>
        <v>3.8</v>
      </c>
      <c r="Q1353" s="1">
        <f t="shared" si="353"/>
        <v>-10.199999999999999</v>
      </c>
      <c r="R1353" s="1">
        <f t="shared" si="359"/>
        <v>-50.750000000000909</v>
      </c>
      <c r="S1353" s="1">
        <f t="shared" si="354"/>
        <v>0</v>
      </c>
      <c r="T1353" s="1">
        <f t="shared" si="358"/>
        <v>5.5</v>
      </c>
      <c r="U1353" s="1">
        <f t="shared" si="357"/>
        <v>-3.35</v>
      </c>
      <c r="V1353" s="1">
        <f t="shared" si="355"/>
        <v>0.8</v>
      </c>
    </row>
    <row r="1354" spans="1:22" x14ac:dyDescent="0.25">
      <c r="A1354" t="s">
        <v>1365</v>
      </c>
      <c r="B1354" s="17">
        <f t="shared" si="343"/>
        <v>38523</v>
      </c>
      <c r="C1354" s="1">
        <f t="shared" si="344"/>
        <v>0.65</v>
      </c>
      <c r="D1354" s="1">
        <f t="shared" si="356"/>
        <v>6795.7999999999856</v>
      </c>
      <c r="E1354" s="1"/>
      <c r="F1354" s="1"/>
      <c r="G1354" s="1"/>
      <c r="H1354" s="1"/>
      <c r="I1354" s="5">
        <f t="shared" si="345"/>
        <v>1</v>
      </c>
      <c r="J1354" s="5">
        <f t="shared" si="346"/>
        <v>6</v>
      </c>
      <c r="K1354" s="5">
        <f t="shared" si="347"/>
        <v>2005</v>
      </c>
      <c r="L1354" s="18">
        <f t="shared" si="348"/>
        <v>1</v>
      </c>
      <c r="M1354" s="5">
        <f t="shared" si="349"/>
        <v>858</v>
      </c>
      <c r="N1354" s="5">
        <f t="shared" si="350"/>
        <v>564</v>
      </c>
      <c r="O1354" s="5">
        <f t="shared" si="351"/>
        <v>-1</v>
      </c>
      <c r="P1354" s="1">
        <f t="shared" si="352"/>
        <v>4.3499999999999996</v>
      </c>
      <c r="Q1354" s="1">
        <f t="shared" si="353"/>
        <v>-0.5</v>
      </c>
      <c r="R1354" s="1">
        <f t="shared" si="359"/>
        <v>-50.100000000001273</v>
      </c>
      <c r="S1354" s="1">
        <f t="shared" si="354"/>
        <v>0</v>
      </c>
      <c r="T1354" s="1">
        <f t="shared" si="358"/>
        <v>5.5424999999999995</v>
      </c>
      <c r="U1354" s="1">
        <f t="shared" si="357"/>
        <v>0.65</v>
      </c>
      <c r="V1354" s="1">
        <f t="shared" si="355"/>
        <v>4.3499999999999996</v>
      </c>
    </row>
    <row r="1355" spans="1:22" x14ac:dyDescent="0.25">
      <c r="A1355" t="s">
        <v>1366</v>
      </c>
      <c r="B1355" s="17">
        <f t="shared" ref="B1355:B1418" si="360">VALUE(LEFT(A1355,10))</f>
        <v>38524</v>
      </c>
      <c r="C1355" s="1">
        <f t="shared" si="344"/>
        <v>3.1</v>
      </c>
      <c r="D1355" s="1">
        <f t="shared" si="356"/>
        <v>6798.899999999986</v>
      </c>
      <c r="E1355" s="1"/>
      <c r="F1355" s="1"/>
      <c r="G1355" s="1"/>
      <c r="H1355" s="1"/>
      <c r="I1355" s="5">
        <f t="shared" si="345"/>
        <v>2</v>
      </c>
      <c r="J1355" s="5">
        <f t="shared" si="346"/>
        <v>6</v>
      </c>
      <c r="K1355" s="5">
        <f t="shared" si="347"/>
        <v>2005</v>
      </c>
      <c r="L1355" s="18">
        <f t="shared" si="348"/>
        <v>1</v>
      </c>
      <c r="M1355" s="5">
        <f t="shared" si="349"/>
        <v>630</v>
      </c>
      <c r="N1355" s="5">
        <f t="shared" si="350"/>
        <v>543</v>
      </c>
      <c r="O1355" s="5">
        <f t="shared" si="351"/>
        <v>-1</v>
      </c>
      <c r="P1355" s="1">
        <f t="shared" si="352"/>
        <v>3.1</v>
      </c>
      <c r="Q1355" s="1">
        <f t="shared" si="353"/>
        <v>-2.5</v>
      </c>
      <c r="R1355" s="1">
        <f t="shared" si="359"/>
        <v>-47.000000000000909</v>
      </c>
      <c r="S1355" s="1">
        <f t="shared" si="354"/>
        <v>0</v>
      </c>
      <c r="T1355" s="1">
        <f t="shared" si="358"/>
        <v>4.9224999999999994</v>
      </c>
      <c r="U1355" s="1">
        <f t="shared" si="357"/>
        <v>3.1</v>
      </c>
      <c r="V1355" s="1">
        <f t="shared" si="355"/>
        <v>1.25</v>
      </c>
    </row>
    <row r="1356" spans="1:22" x14ac:dyDescent="0.25">
      <c r="A1356" t="s">
        <v>1367</v>
      </c>
      <c r="B1356" s="17">
        <f t="shared" si="360"/>
        <v>38525</v>
      </c>
      <c r="C1356" s="1">
        <f t="shared" ref="C1356:C1419" si="361">VALUE(MID($A1356,11,10))</f>
        <v>-16.05</v>
      </c>
      <c r="D1356" s="1">
        <f t="shared" si="356"/>
        <v>6782.8499999999858</v>
      </c>
      <c r="E1356" s="1"/>
      <c r="F1356" s="1"/>
      <c r="G1356" s="1"/>
      <c r="H1356" s="1"/>
      <c r="I1356" s="5">
        <f t="shared" ref="I1356:I1419" si="362">WEEKDAY(B1356,2)</f>
        <v>3</v>
      </c>
      <c r="J1356" s="5">
        <f t="shared" ref="J1356:J1419" si="363">MONTH(B1356)</f>
        <v>6</v>
      </c>
      <c r="K1356" s="5">
        <f t="shared" ref="K1356:K1419" si="364">YEAR(B1356)</f>
        <v>2005</v>
      </c>
      <c r="L1356" s="18">
        <f t="shared" ref="L1356:L1419" si="365">VALUE(MID($A1356,31,10))</f>
        <v>2</v>
      </c>
      <c r="M1356" s="5">
        <f t="shared" ref="M1356:M1419" si="366">VALUE(MID($A1356,71,10))</f>
        <v>915</v>
      </c>
      <c r="N1356" s="5">
        <f t="shared" ref="N1356:N1419" si="367">VALUE(MID($A1356,81,10))</f>
        <v>600</v>
      </c>
      <c r="O1356" s="5">
        <f t="shared" ref="O1356:O1419" si="368">IF(M1356&lt;N1356,1,IF(N1356&lt;M1356,-1,0))</f>
        <v>-1</v>
      </c>
      <c r="P1356" s="1">
        <f t="shared" ref="P1356:P1419" si="369">VALUE(MID($A1356,41,10))</f>
        <v>0</v>
      </c>
      <c r="Q1356" s="1">
        <f t="shared" ref="Q1356:Q1419" si="370">VALUE(MID($A1356,51,10))</f>
        <v>-17.45</v>
      </c>
      <c r="R1356" s="1">
        <f t="shared" si="359"/>
        <v>-63.050000000001091</v>
      </c>
      <c r="S1356" s="1">
        <f t="shared" ref="S1356:S1419" si="371">IF(AND(J1356=$S$2,K1356=$S$3),C1356,0)</f>
        <v>0</v>
      </c>
      <c r="T1356" s="1">
        <f t="shared" si="358"/>
        <v>4.794999999999999</v>
      </c>
      <c r="U1356" s="1">
        <f t="shared" si="357"/>
        <v>-16.05</v>
      </c>
      <c r="V1356" s="1">
        <f t="shared" ref="V1356:V1419" si="372">VALUE(MID($A1356,101,10))</f>
        <v>0</v>
      </c>
    </row>
    <row r="1357" spans="1:22" x14ac:dyDescent="0.25">
      <c r="A1357" t="s">
        <v>1368</v>
      </c>
      <c r="B1357" s="17">
        <f t="shared" si="360"/>
        <v>38526</v>
      </c>
      <c r="C1357" s="1">
        <f t="shared" si="361"/>
        <v>13.9</v>
      </c>
      <c r="D1357" s="1">
        <f t="shared" ref="D1357:D1420" si="373">D1356+C1357</f>
        <v>6796.7499999999854</v>
      </c>
      <c r="E1357" s="1"/>
      <c r="F1357" s="1"/>
      <c r="G1357" s="1"/>
      <c r="H1357" s="1"/>
      <c r="I1357" s="5">
        <f t="shared" si="362"/>
        <v>4</v>
      </c>
      <c r="J1357" s="5">
        <f t="shared" si="363"/>
        <v>6</v>
      </c>
      <c r="K1357" s="5">
        <f t="shared" si="364"/>
        <v>2005</v>
      </c>
      <c r="L1357" s="18">
        <f t="shared" si="365"/>
        <v>2</v>
      </c>
      <c r="M1357" s="5">
        <f t="shared" si="366"/>
        <v>900</v>
      </c>
      <c r="N1357" s="5">
        <f t="shared" si="367"/>
        <v>651</v>
      </c>
      <c r="O1357" s="5">
        <f t="shared" si="368"/>
        <v>-1</v>
      </c>
      <c r="P1357" s="1">
        <f t="shared" si="369"/>
        <v>14.05</v>
      </c>
      <c r="Q1357" s="1">
        <f t="shared" si="370"/>
        <v>-7.7</v>
      </c>
      <c r="R1357" s="1">
        <f t="shared" si="359"/>
        <v>-49.150000000001455</v>
      </c>
      <c r="S1357" s="1">
        <f t="shared" si="371"/>
        <v>0</v>
      </c>
      <c r="T1357" s="1">
        <f t="shared" si="358"/>
        <v>5.4974999999999987</v>
      </c>
      <c r="U1357" s="1">
        <f t="shared" ref="U1357:U1420" si="374">IF(AND(P1357&gt;$T$7*T1356,M1357&lt;N1357,C1357&lt;=0),0,C1357)</f>
        <v>13.9</v>
      </c>
      <c r="V1357" s="1">
        <f t="shared" si="372"/>
        <v>0</v>
      </c>
    </row>
    <row r="1358" spans="1:22" x14ac:dyDescent="0.25">
      <c r="A1358" t="s">
        <v>1369</v>
      </c>
      <c r="B1358" s="17">
        <f t="shared" si="360"/>
        <v>38527</v>
      </c>
      <c r="C1358" s="1">
        <f t="shared" si="361"/>
        <v>13.4</v>
      </c>
      <c r="D1358" s="1">
        <f t="shared" si="373"/>
        <v>6810.1499999999851</v>
      </c>
      <c r="E1358" s="1"/>
      <c r="F1358" s="1"/>
      <c r="G1358" s="1"/>
      <c r="H1358" s="1"/>
      <c r="I1358" s="5">
        <f t="shared" si="362"/>
        <v>5</v>
      </c>
      <c r="J1358" s="5">
        <f t="shared" si="363"/>
        <v>6</v>
      </c>
      <c r="K1358" s="5">
        <f t="shared" si="364"/>
        <v>2005</v>
      </c>
      <c r="L1358" s="18">
        <f t="shared" si="365"/>
        <v>6</v>
      </c>
      <c r="M1358" s="5">
        <f t="shared" si="366"/>
        <v>624</v>
      </c>
      <c r="N1358" s="5">
        <f t="shared" si="367"/>
        <v>570</v>
      </c>
      <c r="O1358" s="5">
        <f t="shared" si="368"/>
        <v>-1</v>
      </c>
      <c r="P1358" s="1">
        <f t="shared" si="369"/>
        <v>13.45</v>
      </c>
      <c r="Q1358" s="1">
        <f t="shared" si="370"/>
        <v>-8.5</v>
      </c>
      <c r="R1358" s="1">
        <f t="shared" si="359"/>
        <v>-28.350000000001273</v>
      </c>
      <c r="S1358" s="1">
        <f t="shared" si="371"/>
        <v>0</v>
      </c>
      <c r="T1358" s="1">
        <f t="shared" si="358"/>
        <v>6.107499999999999</v>
      </c>
      <c r="U1358" s="1">
        <f t="shared" si="374"/>
        <v>13.4</v>
      </c>
      <c r="V1358" s="1">
        <f t="shared" si="372"/>
        <v>13.1</v>
      </c>
    </row>
    <row r="1359" spans="1:22" x14ac:dyDescent="0.25">
      <c r="A1359" t="s">
        <v>1370</v>
      </c>
      <c r="B1359" s="17">
        <f t="shared" si="360"/>
        <v>38530</v>
      </c>
      <c r="C1359" s="1">
        <f t="shared" si="361"/>
        <v>9.65</v>
      </c>
      <c r="D1359" s="1">
        <f t="shared" si="373"/>
        <v>6819.7999999999847</v>
      </c>
      <c r="E1359" s="1"/>
      <c r="F1359" s="1"/>
      <c r="G1359" s="1"/>
      <c r="H1359" s="1"/>
      <c r="I1359" s="5">
        <f t="shared" si="362"/>
        <v>1</v>
      </c>
      <c r="J1359" s="5">
        <f t="shared" si="363"/>
        <v>6</v>
      </c>
      <c r="K1359" s="5">
        <f t="shared" si="364"/>
        <v>2005</v>
      </c>
      <c r="L1359" s="18">
        <f t="shared" si="365"/>
        <v>3</v>
      </c>
      <c r="M1359" s="5">
        <f t="shared" si="366"/>
        <v>852</v>
      </c>
      <c r="N1359" s="5">
        <f t="shared" si="367"/>
        <v>579</v>
      </c>
      <c r="O1359" s="5">
        <f t="shared" si="368"/>
        <v>-1</v>
      </c>
      <c r="P1359" s="1">
        <f t="shared" si="369"/>
        <v>11.4</v>
      </c>
      <c r="Q1359" s="1">
        <f t="shared" si="370"/>
        <v>-6</v>
      </c>
      <c r="R1359" s="1">
        <f t="shared" si="359"/>
        <v>-18.700000000001637</v>
      </c>
      <c r="S1359" s="1">
        <f t="shared" si="371"/>
        <v>0</v>
      </c>
      <c r="T1359" s="1">
        <f t="shared" si="358"/>
        <v>6.5874999999999986</v>
      </c>
      <c r="U1359" s="1">
        <f t="shared" si="374"/>
        <v>9.65</v>
      </c>
      <c r="V1359" s="1">
        <f t="shared" si="372"/>
        <v>11.4</v>
      </c>
    </row>
    <row r="1360" spans="1:22" x14ac:dyDescent="0.25">
      <c r="A1360" t="s">
        <v>1371</v>
      </c>
      <c r="B1360" s="17">
        <f t="shared" si="360"/>
        <v>38531</v>
      </c>
      <c r="C1360" s="1">
        <f t="shared" si="361"/>
        <v>1.9</v>
      </c>
      <c r="D1360" s="1">
        <f t="shared" si="373"/>
        <v>6821.6999999999844</v>
      </c>
      <c r="E1360" s="1"/>
      <c r="F1360" s="1"/>
      <c r="G1360" s="1"/>
      <c r="H1360" s="1"/>
      <c r="I1360" s="5">
        <f t="shared" si="362"/>
        <v>2</v>
      </c>
      <c r="J1360" s="5">
        <f t="shared" si="363"/>
        <v>6</v>
      </c>
      <c r="K1360" s="5">
        <f t="shared" si="364"/>
        <v>2005</v>
      </c>
      <c r="L1360" s="18">
        <f t="shared" si="365"/>
        <v>2</v>
      </c>
      <c r="M1360" s="5">
        <f t="shared" si="366"/>
        <v>876</v>
      </c>
      <c r="N1360" s="5">
        <f t="shared" si="367"/>
        <v>702</v>
      </c>
      <c r="O1360" s="5">
        <f t="shared" si="368"/>
        <v>-1</v>
      </c>
      <c r="P1360" s="1">
        <f t="shared" si="369"/>
        <v>3.05</v>
      </c>
      <c r="Q1360" s="1">
        <f t="shared" si="370"/>
        <v>-5.95</v>
      </c>
      <c r="R1360" s="1">
        <f t="shared" si="359"/>
        <v>-16.800000000002001</v>
      </c>
      <c r="S1360" s="1">
        <f t="shared" si="371"/>
        <v>0</v>
      </c>
      <c r="T1360" s="1">
        <f t="shared" si="358"/>
        <v>6.1624999999999996</v>
      </c>
      <c r="U1360" s="1">
        <f t="shared" si="374"/>
        <v>1.9</v>
      </c>
      <c r="V1360" s="1">
        <f t="shared" si="372"/>
        <v>3.05</v>
      </c>
    </row>
    <row r="1361" spans="1:22" x14ac:dyDescent="0.25">
      <c r="A1361" t="s">
        <v>1372</v>
      </c>
      <c r="B1361" s="17">
        <f t="shared" si="360"/>
        <v>38532</v>
      </c>
      <c r="C1361" s="1">
        <f t="shared" si="361"/>
        <v>-1.65</v>
      </c>
      <c r="D1361" s="1">
        <f t="shared" si="373"/>
        <v>6820.0499999999847</v>
      </c>
      <c r="E1361" s="1"/>
      <c r="F1361" s="1"/>
      <c r="G1361" s="1"/>
      <c r="H1361" s="1"/>
      <c r="I1361" s="5">
        <f t="shared" si="362"/>
        <v>3</v>
      </c>
      <c r="J1361" s="5">
        <f t="shared" si="363"/>
        <v>6</v>
      </c>
      <c r="K1361" s="5">
        <f t="shared" si="364"/>
        <v>2005</v>
      </c>
      <c r="L1361" s="18">
        <f t="shared" si="365"/>
        <v>4</v>
      </c>
      <c r="M1361" s="5">
        <f t="shared" si="366"/>
        <v>597</v>
      </c>
      <c r="N1361" s="5">
        <f t="shared" si="367"/>
        <v>549</v>
      </c>
      <c r="O1361" s="5">
        <f t="shared" si="368"/>
        <v>-1</v>
      </c>
      <c r="P1361" s="1">
        <f t="shared" si="369"/>
        <v>6.6</v>
      </c>
      <c r="Q1361" s="1">
        <f t="shared" si="370"/>
        <v>-5.7</v>
      </c>
      <c r="R1361" s="1">
        <f t="shared" si="359"/>
        <v>-18.450000000001637</v>
      </c>
      <c r="S1361" s="1">
        <f t="shared" si="371"/>
        <v>0</v>
      </c>
      <c r="T1361" s="1">
        <f t="shared" si="358"/>
        <v>6.4674999999999994</v>
      </c>
      <c r="U1361" s="1">
        <f t="shared" si="374"/>
        <v>-1.65</v>
      </c>
      <c r="V1361" s="1">
        <f t="shared" si="372"/>
        <v>6.6</v>
      </c>
    </row>
    <row r="1362" spans="1:22" x14ac:dyDescent="0.25">
      <c r="A1362" t="s">
        <v>1373</v>
      </c>
      <c r="B1362" s="17">
        <f t="shared" si="360"/>
        <v>38533</v>
      </c>
      <c r="C1362" s="1">
        <f t="shared" si="361"/>
        <v>11.35</v>
      </c>
      <c r="D1362" s="1">
        <f t="shared" si="373"/>
        <v>6831.3999999999851</v>
      </c>
      <c r="E1362" s="1"/>
      <c r="F1362" s="1"/>
      <c r="G1362" s="1"/>
      <c r="H1362" s="1"/>
      <c r="I1362" s="5">
        <f t="shared" si="362"/>
        <v>4</v>
      </c>
      <c r="J1362" s="5">
        <f t="shared" si="363"/>
        <v>6</v>
      </c>
      <c r="K1362" s="5">
        <f t="shared" si="364"/>
        <v>2005</v>
      </c>
      <c r="L1362" s="18">
        <f t="shared" si="365"/>
        <v>1</v>
      </c>
      <c r="M1362" s="5">
        <f t="shared" si="366"/>
        <v>897</v>
      </c>
      <c r="N1362" s="5">
        <f t="shared" si="367"/>
        <v>528</v>
      </c>
      <c r="O1362" s="5">
        <f t="shared" si="368"/>
        <v>-1</v>
      </c>
      <c r="P1362" s="1">
        <f t="shared" si="369"/>
        <v>12.3</v>
      </c>
      <c r="Q1362" s="1">
        <f t="shared" si="370"/>
        <v>-1.25</v>
      </c>
      <c r="R1362" s="1">
        <f t="shared" si="359"/>
        <v>-0.30000000000109139</v>
      </c>
      <c r="S1362" s="1">
        <f t="shared" si="371"/>
        <v>0</v>
      </c>
      <c r="T1362" s="1">
        <f t="shared" si="358"/>
        <v>6.7675000000000001</v>
      </c>
      <c r="U1362" s="1">
        <f t="shared" si="374"/>
        <v>11.35</v>
      </c>
      <c r="V1362" s="1">
        <f t="shared" si="372"/>
        <v>0</v>
      </c>
    </row>
    <row r="1363" spans="1:22" x14ac:dyDescent="0.25">
      <c r="A1363" t="s">
        <v>1374</v>
      </c>
      <c r="B1363" s="17">
        <f t="shared" si="360"/>
        <v>38534</v>
      </c>
      <c r="C1363" s="1">
        <f t="shared" si="361"/>
        <v>15.15</v>
      </c>
      <c r="D1363" s="1">
        <f t="shared" si="373"/>
        <v>6846.5499999999847</v>
      </c>
      <c r="E1363" s="1"/>
      <c r="F1363" s="1"/>
      <c r="G1363" s="1"/>
      <c r="H1363" s="1"/>
      <c r="I1363" s="5">
        <f t="shared" si="362"/>
        <v>5</v>
      </c>
      <c r="J1363" s="5">
        <f t="shared" si="363"/>
        <v>7</v>
      </c>
      <c r="K1363" s="5">
        <f t="shared" si="364"/>
        <v>2005</v>
      </c>
      <c r="L1363" s="18">
        <f t="shared" si="365"/>
        <v>5</v>
      </c>
      <c r="M1363" s="5">
        <f t="shared" si="366"/>
        <v>867</v>
      </c>
      <c r="N1363" s="5">
        <f t="shared" si="367"/>
        <v>549</v>
      </c>
      <c r="O1363" s="5">
        <f t="shared" si="368"/>
        <v>-1</v>
      </c>
      <c r="P1363" s="1">
        <f t="shared" si="369"/>
        <v>18.350000000000001</v>
      </c>
      <c r="Q1363" s="1">
        <f t="shared" si="370"/>
        <v>-6.9</v>
      </c>
      <c r="R1363" s="1">
        <f t="shared" si="359"/>
        <v>0</v>
      </c>
      <c r="S1363" s="1">
        <f t="shared" si="371"/>
        <v>0</v>
      </c>
      <c r="T1363" s="1">
        <f t="shared" si="358"/>
        <v>7.4449999999999985</v>
      </c>
      <c r="U1363" s="1">
        <f t="shared" si="374"/>
        <v>15.15</v>
      </c>
      <c r="V1363" s="1">
        <f t="shared" si="372"/>
        <v>16</v>
      </c>
    </row>
    <row r="1364" spans="1:22" x14ac:dyDescent="0.25">
      <c r="A1364" t="s">
        <v>1375</v>
      </c>
      <c r="B1364" s="17">
        <f t="shared" si="360"/>
        <v>38538</v>
      </c>
      <c r="C1364" s="1">
        <f t="shared" si="361"/>
        <v>5.2</v>
      </c>
      <c r="D1364" s="1">
        <f t="shared" si="373"/>
        <v>6851.7499999999845</v>
      </c>
      <c r="E1364" s="1"/>
      <c r="F1364" s="1"/>
      <c r="G1364" s="1"/>
      <c r="H1364" s="1"/>
      <c r="I1364" s="5">
        <f t="shared" si="362"/>
        <v>2</v>
      </c>
      <c r="J1364" s="5">
        <f t="shared" si="363"/>
        <v>7</v>
      </c>
      <c r="K1364" s="5">
        <f t="shared" si="364"/>
        <v>2005</v>
      </c>
      <c r="L1364" s="18">
        <f t="shared" si="365"/>
        <v>2</v>
      </c>
      <c r="M1364" s="5">
        <f t="shared" si="366"/>
        <v>891</v>
      </c>
      <c r="N1364" s="5">
        <f t="shared" si="367"/>
        <v>648</v>
      </c>
      <c r="O1364" s="5">
        <f t="shared" si="368"/>
        <v>-1</v>
      </c>
      <c r="P1364" s="1">
        <f t="shared" si="369"/>
        <v>8.6</v>
      </c>
      <c r="Q1364" s="1">
        <f t="shared" si="370"/>
        <v>-2.9</v>
      </c>
      <c r="R1364" s="1">
        <f t="shared" si="359"/>
        <v>0</v>
      </c>
      <c r="S1364" s="1">
        <f t="shared" si="371"/>
        <v>0</v>
      </c>
      <c r="T1364" s="1">
        <f t="shared" si="358"/>
        <v>7.7574999999999985</v>
      </c>
      <c r="U1364" s="1">
        <f t="shared" si="374"/>
        <v>5.2</v>
      </c>
      <c r="V1364" s="1">
        <f t="shared" si="372"/>
        <v>8.6</v>
      </c>
    </row>
    <row r="1365" spans="1:22" x14ac:dyDescent="0.25">
      <c r="A1365" t="s">
        <v>1376</v>
      </c>
      <c r="B1365" s="17">
        <f t="shared" si="360"/>
        <v>38539</v>
      </c>
      <c r="C1365" s="1">
        <f t="shared" si="361"/>
        <v>1.5</v>
      </c>
      <c r="D1365" s="1">
        <f t="shared" si="373"/>
        <v>6853.2499999999845</v>
      </c>
      <c r="E1365" s="1"/>
      <c r="F1365" s="1"/>
      <c r="G1365" s="1"/>
      <c r="H1365" s="1"/>
      <c r="I1365" s="5">
        <f t="shared" si="362"/>
        <v>3</v>
      </c>
      <c r="J1365" s="5">
        <f t="shared" si="363"/>
        <v>7</v>
      </c>
      <c r="K1365" s="5">
        <f t="shared" si="364"/>
        <v>2005</v>
      </c>
      <c r="L1365" s="18">
        <f t="shared" si="365"/>
        <v>4</v>
      </c>
      <c r="M1365" s="5">
        <f t="shared" si="366"/>
        <v>621</v>
      </c>
      <c r="N1365" s="5">
        <f t="shared" si="367"/>
        <v>696</v>
      </c>
      <c r="O1365" s="5">
        <f t="shared" si="368"/>
        <v>1</v>
      </c>
      <c r="P1365" s="1">
        <f t="shared" si="369"/>
        <v>13.5</v>
      </c>
      <c r="Q1365" s="1">
        <f t="shared" si="370"/>
        <v>-2.2000000000000002</v>
      </c>
      <c r="R1365" s="1">
        <f t="shared" si="359"/>
        <v>0</v>
      </c>
      <c r="S1365" s="1">
        <f t="shared" si="371"/>
        <v>0</v>
      </c>
      <c r="T1365" s="1">
        <f t="shared" si="358"/>
        <v>8.4199999999999982</v>
      </c>
      <c r="U1365" s="1">
        <f t="shared" si="374"/>
        <v>1.5</v>
      </c>
      <c r="V1365" s="1">
        <f t="shared" si="372"/>
        <v>5.8</v>
      </c>
    </row>
    <row r="1366" spans="1:22" x14ac:dyDescent="0.25">
      <c r="A1366" t="s">
        <v>1377</v>
      </c>
      <c r="B1366" s="17">
        <f t="shared" si="360"/>
        <v>38540</v>
      </c>
      <c r="C1366" s="1">
        <f t="shared" si="361"/>
        <v>18.100000000000001</v>
      </c>
      <c r="D1366" s="1">
        <f t="shared" si="373"/>
        <v>6871.3499999999849</v>
      </c>
      <c r="E1366" s="1"/>
      <c r="F1366" s="1"/>
      <c r="G1366" s="1"/>
      <c r="H1366" s="1"/>
      <c r="I1366" s="5">
        <f t="shared" si="362"/>
        <v>4</v>
      </c>
      <c r="J1366" s="5">
        <f t="shared" si="363"/>
        <v>7</v>
      </c>
      <c r="K1366" s="5">
        <f t="shared" si="364"/>
        <v>2005</v>
      </c>
      <c r="L1366" s="18">
        <f t="shared" si="365"/>
        <v>2</v>
      </c>
      <c r="M1366" s="5">
        <f t="shared" si="366"/>
        <v>897</v>
      </c>
      <c r="N1366" s="5">
        <f t="shared" si="367"/>
        <v>915</v>
      </c>
      <c r="O1366" s="5">
        <f t="shared" si="368"/>
        <v>1</v>
      </c>
      <c r="P1366" s="1">
        <f t="shared" si="369"/>
        <v>19.55</v>
      </c>
      <c r="Q1366" s="1">
        <f t="shared" si="370"/>
        <v>0</v>
      </c>
      <c r="R1366" s="1">
        <f t="shared" si="359"/>
        <v>0</v>
      </c>
      <c r="S1366" s="1">
        <f t="shared" si="371"/>
        <v>0</v>
      </c>
      <c r="T1366" s="1">
        <f t="shared" si="358"/>
        <v>8.92</v>
      </c>
      <c r="U1366" s="1">
        <f t="shared" si="374"/>
        <v>18.100000000000001</v>
      </c>
      <c r="V1366" s="1">
        <f t="shared" si="372"/>
        <v>19.55</v>
      </c>
    </row>
    <row r="1367" spans="1:22" x14ac:dyDescent="0.25">
      <c r="A1367" t="s">
        <v>1378</v>
      </c>
      <c r="B1367" s="17">
        <f t="shared" si="360"/>
        <v>38541</v>
      </c>
      <c r="C1367" s="1">
        <f t="shared" si="361"/>
        <v>14.25</v>
      </c>
      <c r="D1367" s="1">
        <f t="shared" si="373"/>
        <v>6885.5999999999849</v>
      </c>
      <c r="E1367" s="1"/>
      <c r="F1367" s="1"/>
      <c r="G1367" s="1"/>
      <c r="H1367" s="1"/>
      <c r="I1367" s="5">
        <f t="shared" si="362"/>
        <v>5</v>
      </c>
      <c r="J1367" s="5">
        <f t="shared" si="363"/>
        <v>7</v>
      </c>
      <c r="K1367" s="5">
        <f t="shared" si="364"/>
        <v>2005</v>
      </c>
      <c r="L1367" s="18">
        <f t="shared" si="365"/>
        <v>3</v>
      </c>
      <c r="M1367" s="5">
        <f t="shared" si="366"/>
        <v>870</v>
      </c>
      <c r="N1367" s="5">
        <f t="shared" si="367"/>
        <v>651</v>
      </c>
      <c r="O1367" s="5">
        <f t="shared" si="368"/>
        <v>-1</v>
      </c>
      <c r="P1367" s="1">
        <f t="shared" si="369"/>
        <v>17.350000000000001</v>
      </c>
      <c r="Q1367" s="1">
        <f t="shared" si="370"/>
        <v>-8.15</v>
      </c>
      <c r="R1367" s="1">
        <f t="shared" si="359"/>
        <v>0</v>
      </c>
      <c r="S1367" s="1">
        <f t="shared" si="371"/>
        <v>0</v>
      </c>
      <c r="T1367" s="1">
        <f t="shared" si="358"/>
        <v>9.15</v>
      </c>
      <c r="U1367" s="1">
        <f t="shared" si="374"/>
        <v>14.25</v>
      </c>
      <c r="V1367" s="1">
        <f t="shared" si="372"/>
        <v>17.350000000000001</v>
      </c>
    </row>
    <row r="1368" spans="1:22" x14ac:dyDescent="0.25">
      <c r="A1368" t="s">
        <v>1379</v>
      </c>
      <c r="B1368" s="17">
        <f t="shared" si="360"/>
        <v>38544</v>
      </c>
      <c r="C1368" s="1">
        <f t="shared" si="361"/>
        <v>-19.899999999999999</v>
      </c>
      <c r="D1368" s="1">
        <f t="shared" si="373"/>
        <v>6865.6999999999853</v>
      </c>
      <c r="E1368" s="1"/>
      <c r="F1368" s="1"/>
      <c r="G1368" s="1"/>
      <c r="H1368" s="1"/>
      <c r="I1368" s="5">
        <f t="shared" si="362"/>
        <v>1</v>
      </c>
      <c r="J1368" s="5">
        <f t="shared" si="363"/>
        <v>7</v>
      </c>
      <c r="K1368" s="5">
        <f t="shared" si="364"/>
        <v>2005</v>
      </c>
      <c r="L1368" s="18">
        <f t="shared" si="365"/>
        <v>6</v>
      </c>
      <c r="M1368" s="5">
        <f t="shared" si="366"/>
        <v>561</v>
      </c>
      <c r="N1368" s="5">
        <f t="shared" si="367"/>
        <v>621</v>
      </c>
      <c r="O1368" s="5">
        <f t="shared" si="368"/>
        <v>1</v>
      </c>
      <c r="P1368" s="1">
        <f t="shared" si="369"/>
        <v>3</v>
      </c>
      <c r="Q1368" s="1">
        <f t="shared" si="370"/>
        <v>-31.7</v>
      </c>
      <c r="R1368" s="1">
        <f t="shared" si="359"/>
        <v>-19.899999999999636</v>
      </c>
      <c r="S1368" s="1">
        <f t="shared" si="371"/>
        <v>0</v>
      </c>
      <c r="T1368" s="1">
        <f t="shared" si="358"/>
        <v>8.7424999999999997</v>
      </c>
      <c r="U1368" s="1">
        <f t="shared" si="374"/>
        <v>-19.899999999999999</v>
      </c>
      <c r="V1368" s="1">
        <f t="shared" si="372"/>
        <v>0</v>
      </c>
    </row>
    <row r="1369" spans="1:22" x14ac:dyDescent="0.25">
      <c r="A1369" t="s">
        <v>1380</v>
      </c>
      <c r="B1369" s="17">
        <f t="shared" si="360"/>
        <v>38545</v>
      </c>
      <c r="C1369" s="1">
        <f t="shared" si="361"/>
        <v>4.6500000000000004</v>
      </c>
      <c r="D1369" s="1">
        <f t="shared" si="373"/>
        <v>6870.3499999999849</v>
      </c>
      <c r="E1369" s="1"/>
      <c r="F1369" s="1"/>
      <c r="G1369" s="1"/>
      <c r="H1369" s="1"/>
      <c r="I1369" s="5">
        <f t="shared" si="362"/>
        <v>2</v>
      </c>
      <c r="J1369" s="5">
        <f t="shared" si="363"/>
        <v>7</v>
      </c>
      <c r="K1369" s="5">
        <f t="shared" si="364"/>
        <v>2005</v>
      </c>
      <c r="L1369" s="18">
        <f t="shared" si="365"/>
        <v>2</v>
      </c>
      <c r="M1369" s="5">
        <f t="shared" si="366"/>
        <v>855</v>
      </c>
      <c r="N1369" s="5">
        <f t="shared" si="367"/>
        <v>564</v>
      </c>
      <c r="O1369" s="5">
        <f t="shared" si="368"/>
        <v>-1</v>
      </c>
      <c r="P1369" s="1">
        <f t="shared" si="369"/>
        <v>8.6</v>
      </c>
      <c r="Q1369" s="1">
        <f t="shared" si="370"/>
        <v>-2.75</v>
      </c>
      <c r="R1369" s="1">
        <f t="shared" si="359"/>
        <v>-15.25</v>
      </c>
      <c r="S1369" s="1">
        <f t="shared" si="371"/>
        <v>0</v>
      </c>
      <c r="T1369" s="1">
        <f t="shared" si="358"/>
        <v>8.5975000000000001</v>
      </c>
      <c r="U1369" s="1">
        <f t="shared" si="374"/>
        <v>4.6500000000000004</v>
      </c>
      <c r="V1369" s="1">
        <f t="shared" si="372"/>
        <v>8.6</v>
      </c>
    </row>
    <row r="1370" spans="1:22" x14ac:dyDescent="0.25">
      <c r="A1370" t="s">
        <v>1381</v>
      </c>
      <c r="B1370" s="17">
        <f t="shared" si="360"/>
        <v>38546</v>
      </c>
      <c r="C1370" s="1">
        <f t="shared" si="361"/>
        <v>-0.45</v>
      </c>
      <c r="D1370" s="1">
        <f t="shared" si="373"/>
        <v>6869.8999999999851</v>
      </c>
      <c r="E1370" s="1"/>
      <c r="F1370" s="1"/>
      <c r="G1370" s="1"/>
      <c r="H1370" s="1"/>
      <c r="I1370" s="5">
        <f t="shared" si="362"/>
        <v>3</v>
      </c>
      <c r="J1370" s="5">
        <f t="shared" si="363"/>
        <v>7</v>
      </c>
      <c r="K1370" s="5">
        <f t="shared" si="364"/>
        <v>2005</v>
      </c>
      <c r="L1370" s="18">
        <f t="shared" si="365"/>
        <v>1</v>
      </c>
      <c r="M1370" s="5">
        <f t="shared" si="366"/>
        <v>873</v>
      </c>
      <c r="N1370" s="5">
        <f t="shared" si="367"/>
        <v>585</v>
      </c>
      <c r="O1370" s="5">
        <f t="shared" si="368"/>
        <v>-1</v>
      </c>
      <c r="P1370" s="1">
        <f t="shared" si="369"/>
        <v>1.5</v>
      </c>
      <c r="Q1370" s="1">
        <f t="shared" si="370"/>
        <v>-4</v>
      </c>
      <c r="R1370" s="1">
        <f t="shared" si="359"/>
        <v>-15.699999999999818</v>
      </c>
      <c r="S1370" s="1">
        <f t="shared" si="371"/>
        <v>0</v>
      </c>
      <c r="T1370" s="1">
        <f t="shared" si="358"/>
        <v>8.3949999999999996</v>
      </c>
      <c r="U1370" s="1">
        <f t="shared" si="374"/>
        <v>-0.45</v>
      </c>
      <c r="V1370" s="1">
        <f t="shared" si="372"/>
        <v>1.5</v>
      </c>
    </row>
    <row r="1371" spans="1:22" x14ac:dyDescent="0.25">
      <c r="A1371" t="s">
        <v>1382</v>
      </c>
      <c r="B1371" s="17">
        <f t="shared" si="360"/>
        <v>38547</v>
      </c>
      <c r="C1371" s="1">
        <f t="shared" si="361"/>
        <v>3.1</v>
      </c>
      <c r="D1371" s="1">
        <f t="shared" si="373"/>
        <v>6872.9999999999854</v>
      </c>
      <c r="E1371" s="1"/>
      <c r="F1371" s="1"/>
      <c r="G1371" s="1"/>
      <c r="H1371" s="1"/>
      <c r="I1371" s="5">
        <f t="shared" si="362"/>
        <v>4</v>
      </c>
      <c r="J1371" s="5">
        <f t="shared" si="363"/>
        <v>7</v>
      </c>
      <c r="K1371" s="5">
        <f t="shared" si="364"/>
        <v>2005</v>
      </c>
      <c r="L1371" s="18">
        <f t="shared" si="365"/>
        <v>2</v>
      </c>
      <c r="M1371" s="5">
        <f t="shared" si="366"/>
        <v>831</v>
      </c>
      <c r="N1371" s="5">
        <f t="shared" si="367"/>
        <v>519</v>
      </c>
      <c r="O1371" s="5">
        <f t="shared" si="368"/>
        <v>-1</v>
      </c>
      <c r="P1371" s="1">
        <f t="shared" si="369"/>
        <v>5.55</v>
      </c>
      <c r="Q1371" s="1">
        <f t="shared" si="370"/>
        <v>-4.75</v>
      </c>
      <c r="R1371" s="1">
        <f t="shared" si="359"/>
        <v>-12.599999999999454</v>
      </c>
      <c r="S1371" s="1">
        <f t="shared" si="371"/>
        <v>0</v>
      </c>
      <c r="T1371" s="1">
        <f t="shared" si="358"/>
        <v>8.4924999999999997</v>
      </c>
      <c r="U1371" s="1">
        <f t="shared" si="374"/>
        <v>3.1</v>
      </c>
      <c r="V1371" s="1">
        <f t="shared" si="372"/>
        <v>0</v>
      </c>
    </row>
    <row r="1372" spans="1:22" x14ac:dyDescent="0.25">
      <c r="A1372" t="s">
        <v>1383</v>
      </c>
      <c r="B1372" s="17">
        <f t="shared" si="360"/>
        <v>38548</v>
      </c>
      <c r="C1372" s="1">
        <f t="shared" si="361"/>
        <v>-6.35</v>
      </c>
      <c r="D1372" s="1">
        <f t="shared" si="373"/>
        <v>6866.6499999999851</v>
      </c>
      <c r="E1372" s="1"/>
      <c r="F1372" s="1"/>
      <c r="G1372" s="1"/>
      <c r="H1372" s="1"/>
      <c r="I1372" s="5">
        <f t="shared" si="362"/>
        <v>5</v>
      </c>
      <c r="J1372" s="5">
        <f t="shared" si="363"/>
        <v>7</v>
      </c>
      <c r="K1372" s="5">
        <f t="shared" si="364"/>
        <v>2005</v>
      </c>
      <c r="L1372" s="18">
        <f t="shared" si="365"/>
        <v>1</v>
      </c>
      <c r="M1372" s="5">
        <f t="shared" si="366"/>
        <v>606</v>
      </c>
      <c r="N1372" s="5">
        <f t="shared" si="367"/>
        <v>807</v>
      </c>
      <c r="O1372" s="5">
        <f t="shared" si="368"/>
        <v>1</v>
      </c>
      <c r="P1372" s="1">
        <f t="shared" si="369"/>
        <v>1</v>
      </c>
      <c r="Q1372" s="1">
        <f t="shared" si="370"/>
        <v>-6.2</v>
      </c>
      <c r="R1372" s="1">
        <f t="shared" si="359"/>
        <v>-18.949999999999818</v>
      </c>
      <c r="S1372" s="1">
        <f t="shared" si="371"/>
        <v>0</v>
      </c>
      <c r="T1372" s="1">
        <f t="shared" si="358"/>
        <v>8.4550000000000001</v>
      </c>
      <c r="U1372" s="1">
        <f t="shared" si="374"/>
        <v>-6.35</v>
      </c>
      <c r="V1372" s="1">
        <f t="shared" si="372"/>
        <v>0</v>
      </c>
    </row>
    <row r="1373" spans="1:22" x14ac:dyDescent="0.25">
      <c r="A1373" t="s">
        <v>1384</v>
      </c>
      <c r="B1373" s="17">
        <f t="shared" si="360"/>
        <v>38551</v>
      </c>
      <c r="C1373" s="1">
        <f t="shared" si="361"/>
        <v>0</v>
      </c>
      <c r="D1373" s="1">
        <f t="shared" si="373"/>
        <v>6866.6499999999851</v>
      </c>
      <c r="E1373" s="1"/>
      <c r="F1373" s="1"/>
      <c r="G1373" s="1"/>
      <c r="H1373" s="1"/>
      <c r="I1373" s="5">
        <f t="shared" si="362"/>
        <v>1</v>
      </c>
      <c r="J1373" s="5">
        <f t="shared" si="363"/>
        <v>7</v>
      </c>
      <c r="K1373" s="5">
        <f t="shared" si="364"/>
        <v>2005</v>
      </c>
      <c r="L1373" s="18">
        <f t="shared" si="365"/>
        <v>0</v>
      </c>
      <c r="M1373" s="5">
        <f t="shared" si="366"/>
        <v>915</v>
      </c>
      <c r="N1373" s="5">
        <f t="shared" si="367"/>
        <v>915</v>
      </c>
      <c r="O1373" s="5">
        <f t="shared" si="368"/>
        <v>0</v>
      </c>
      <c r="P1373" s="1">
        <f t="shared" si="369"/>
        <v>0</v>
      </c>
      <c r="Q1373" s="1">
        <f t="shared" si="370"/>
        <v>0</v>
      </c>
      <c r="R1373" s="1">
        <f t="shared" si="359"/>
        <v>-18.949999999999818</v>
      </c>
      <c r="S1373" s="1">
        <f t="shared" si="371"/>
        <v>0</v>
      </c>
      <c r="T1373" s="1">
        <f t="shared" si="358"/>
        <v>8.2650000000000006</v>
      </c>
      <c r="U1373" s="1">
        <f t="shared" si="374"/>
        <v>0</v>
      </c>
      <c r="V1373" s="1">
        <f t="shared" si="372"/>
        <v>0</v>
      </c>
    </row>
    <row r="1374" spans="1:22" x14ac:dyDescent="0.25">
      <c r="A1374" t="s">
        <v>1385</v>
      </c>
      <c r="B1374" s="17">
        <f t="shared" si="360"/>
        <v>38552</v>
      </c>
      <c r="C1374" s="1">
        <f t="shared" si="361"/>
        <v>2.4</v>
      </c>
      <c r="D1374" s="1">
        <f t="shared" si="373"/>
        <v>6869.0499999999847</v>
      </c>
      <c r="E1374" s="1"/>
      <c r="F1374" s="1"/>
      <c r="G1374" s="1"/>
      <c r="H1374" s="1"/>
      <c r="I1374" s="5">
        <f t="shared" si="362"/>
        <v>2</v>
      </c>
      <c r="J1374" s="5">
        <f t="shared" si="363"/>
        <v>7</v>
      </c>
      <c r="K1374" s="5">
        <f t="shared" si="364"/>
        <v>2005</v>
      </c>
      <c r="L1374" s="18">
        <f t="shared" si="365"/>
        <v>2</v>
      </c>
      <c r="M1374" s="5">
        <f t="shared" si="366"/>
        <v>882</v>
      </c>
      <c r="N1374" s="5">
        <f t="shared" si="367"/>
        <v>543</v>
      </c>
      <c r="O1374" s="5">
        <f t="shared" si="368"/>
        <v>-1</v>
      </c>
      <c r="P1374" s="1">
        <f t="shared" si="369"/>
        <v>4.3</v>
      </c>
      <c r="Q1374" s="1">
        <f t="shared" si="370"/>
        <v>-8.1999999999999993</v>
      </c>
      <c r="R1374" s="1">
        <f t="shared" si="359"/>
        <v>-16.550000000000182</v>
      </c>
      <c r="S1374" s="1">
        <f t="shared" si="371"/>
        <v>0</v>
      </c>
      <c r="T1374" s="1">
        <f t="shared" si="358"/>
        <v>8.2625000000000011</v>
      </c>
      <c r="U1374" s="1">
        <f t="shared" si="374"/>
        <v>2.4</v>
      </c>
      <c r="V1374" s="1">
        <f t="shared" si="372"/>
        <v>4.3</v>
      </c>
    </row>
    <row r="1375" spans="1:22" x14ac:dyDescent="0.25">
      <c r="A1375" t="s">
        <v>1386</v>
      </c>
      <c r="B1375" s="17">
        <f t="shared" si="360"/>
        <v>38553</v>
      </c>
      <c r="C1375" s="1">
        <f t="shared" si="361"/>
        <v>4.25</v>
      </c>
      <c r="D1375" s="1">
        <f t="shared" si="373"/>
        <v>6873.2999999999847</v>
      </c>
      <c r="E1375" s="1"/>
      <c r="F1375" s="1"/>
      <c r="G1375" s="1"/>
      <c r="H1375" s="1"/>
      <c r="I1375" s="5">
        <f t="shared" si="362"/>
        <v>3</v>
      </c>
      <c r="J1375" s="5">
        <f t="shared" si="363"/>
        <v>7</v>
      </c>
      <c r="K1375" s="5">
        <f t="shared" si="364"/>
        <v>2005</v>
      </c>
      <c r="L1375" s="18">
        <f t="shared" si="365"/>
        <v>2</v>
      </c>
      <c r="M1375" s="5">
        <f t="shared" si="366"/>
        <v>549</v>
      </c>
      <c r="N1375" s="5">
        <f t="shared" si="367"/>
        <v>522</v>
      </c>
      <c r="O1375" s="5">
        <f t="shared" si="368"/>
        <v>-1</v>
      </c>
      <c r="P1375" s="1">
        <f t="shared" si="369"/>
        <v>7.7</v>
      </c>
      <c r="Q1375" s="1">
        <f t="shared" si="370"/>
        <v>-1.75</v>
      </c>
      <c r="R1375" s="1">
        <f t="shared" si="359"/>
        <v>-12.300000000000182</v>
      </c>
      <c r="S1375" s="1">
        <f t="shared" si="371"/>
        <v>0</v>
      </c>
      <c r="T1375" s="1">
        <f t="shared" ref="T1375:T1438" si="375">AVERAGE(P1356:P1375)</f>
        <v>8.4924999999999997</v>
      </c>
      <c r="U1375" s="1">
        <f t="shared" si="374"/>
        <v>4.25</v>
      </c>
      <c r="V1375" s="1">
        <f t="shared" si="372"/>
        <v>7.7</v>
      </c>
    </row>
    <row r="1376" spans="1:22" x14ac:dyDescent="0.25">
      <c r="A1376" t="s">
        <v>1387</v>
      </c>
      <c r="B1376" s="17">
        <f t="shared" si="360"/>
        <v>38554</v>
      </c>
      <c r="C1376" s="1">
        <f t="shared" si="361"/>
        <v>0.7</v>
      </c>
      <c r="D1376" s="1">
        <f t="shared" si="373"/>
        <v>6873.9999999999845</v>
      </c>
      <c r="E1376" s="1"/>
      <c r="F1376" s="1"/>
      <c r="G1376" s="1"/>
      <c r="H1376" s="1"/>
      <c r="I1376" s="5">
        <f t="shared" si="362"/>
        <v>4</v>
      </c>
      <c r="J1376" s="5">
        <f t="shared" si="363"/>
        <v>7</v>
      </c>
      <c r="K1376" s="5">
        <f t="shared" si="364"/>
        <v>2005</v>
      </c>
      <c r="L1376" s="18">
        <f t="shared" si="365"/>
        <v>2</v>
      </c>
      <c r="M1376" s="5">
        <f t="shared" si="366"/>
        <v>723</v>
      </c>
      <c r="N1376" s="5">
        <f t="shared" si="367"/>
        <v>582</v>
      </c>
      <c r="O1376" s="5">
        <f t="shared" si="368"/>
        <v>-1</v>
      </c>
      <c r="P1376" s="1">
        <f t="shared" si="369"/>
        <v>10.8</v>
      </c>
      <c r="Q1376" s="1">
        <f t="shared" si="370"/>
        <v>-0.45</v>
      </c>
      <c r="R1376" s="1">
        <f t="shared" si="359"/>
        <v>-11.600000000000364</v>
      </c>
      <c r="S1376" s="1">
        <f t="shared" si="371"/>
        <v>0</v>
      </c>
      <c r="T1376" s="1">
        <f t="shared" si="375"/>
        <v>9.0325000000000006</v>
      </c>
      <c r="U1376" s="1">
        <f t="shared" si="374"/>
        <v>0.7</v>
      </c>
      <c r="V1376" s="1">
        <f t="shared" si="372"/>
        <v>10.8</v>
      </c>
    </row>
    <row r="1377" spans="1:22" x14ac:dyDescent="0.25">
      <c r="A1377" t="s">
        <v>1388</v>
      </c>
      <c r="B1377" s="17">
        <f t="shared" si="360"/>
        <v>38555</v>
      </c>
      <c r="C1377" s="1">
        <f t="shared" si="361"/>
        <v>10.45</v>
      </c>
      <c r="D1377" s="1">
        <f t="shared" si="373"/>
        <v>6884.4499999999844</v>
      </c>
      <c r="E1377" s="1"/>
      <c r="F1377" s="1"/>
      <c r="G1377" s="1"/>
      <c r="H1377" s="1"/>
      <c r="I1377" s="5">
        <f t="shared" si="362"/>
        <v>5</v>
      </c>
      <c r="J1377" s="5">
        <f t="shared" si="363"/>
        <v>7</v>
      </c>
      <c r="K1377" s="5">
        <f t="shared" si="364"/>
        <v>2005</v>
      </c>
      <c r="L1377" s="18">
        <f t="shared" si="365"/>
        <v>2</v>
      </c>
      <c r="M1377" s="5">
        <f t="shared" si="366"/>
        <v>885</v>
      </c>
      <c r="N1377" s="5">
        <f t="shared" si="367"/>
        <v>591</v>
      </c>
      <c r="O1377" s="5">
        <f t="shared" si="368"/>
        <v>-1</v>
      </c>
      <c r="P1377" s="1">
        <f t="shared" si="369"/>
        <v>12.1</v>
      </c>
      <c r="Q1377" s="1">
        <f t="shared" si="370"/>
        <v>-4.9000000000000004</v>
      </c>
      <c r="R1377" s="1">
        <f t="shared" ref="R1377:R1440" si="376">D1377-MAX(D1356:D1377)</f>
        <v>-1.1500000000005457</v>
      </c>
      <c r="S1377" s="1">
        <f t="shared" si="371"/>
        <v>0</v>
      </c>
      <c r="T1377" s="1">
        <f t="shared" si="375"/>
        <v>8.9350000000000005</v>
      </c>
      <c r="U1377" s="1">
        <f t="shared" si="374"/>
        <v>10.45</v>
      </c>
      <c r="V1377" s="1">
        <f t="shared" si="372"/>
        <v>12.1</v>
      </c>
    </row>
    <row r="1378" spans="1:22" x14ac:dyDescent="0.25">
      <c r="A1378" t="s">
        <v>1389</v>
      </c>
      <c r="B1378" s="17">
        <f t="shared" si="360"/>
        <v>38558</v>
      </c>
      <c r="C1378" s="1">
        <f t="shared" si="361"/>
        <v>-8.5</v>
      </c>
      <c r="D1378" s="1">
        <f t="shared" si="373"/>
        <v>6875.9499999999844</v>
      </c>
      <c r="E1378" s="1"/>
      <c r="F1378" s="1"/>
      <c r="G1378" s="1"/>
      <c r="H1378" s="1"/>
      <c r="I1378" s="5">
        <f t="shared" si="362"/>
        <v>1</v>
      </c>
      <c r="J1378" s="5">
        <f t="shared" si="363"/>
        <v>7</v>
      </c>
      <c r="K1378" s="5">
        <f t="shared" si="364"/>
        <v>2005</v>
      </c>
      <c r="L1378" s="18">
        <f t="shared" si="365"/>
        <v>2</v>
      </c>
      <c r="M1378" s="5">
        <f t="shared" si="366"/>
        <v>660</v>
      </c>
      <c r="N1378" s="5">
        <f t="shared" si="367"/>
        <v>825</v>
      </c>
      <c r="O1378" s="5">
        <f t="shared" si="368"/>
        <v>1</v>
      </c>
      <c r="P1378" s="1">
        <f t="shared" si="369"/>
        <v>2.1</v>
      </c>
      <c r="Q1378" s="1">
        <f t="shared" si="370"/>
        <v>-9.3000000000000007</v>
      </c>
      <c r="R1378" s="1">
        <f t="shared" si="376"/>
        <v>-9.6500000000005457</v>
      </c>
      <c r="S1378" s="1">
        <f t="shared" si="371"/>
        <v>0</v>
      </c>
      <c r="T1378" s="1">
        <f t="shared" si="375"/>
        <v>8.3674999999999997</v>
      </c>
      <c r="U1378" s="1">
        <f t="shared" si="374"/>
        <v>-8.5</v>
      </c>
      <c r="V1378" s="1">
        <f t="shared" si="372"/>
        <v>0</v>
      </c>
    </row>
    <row r="1379" spans="1:22" x14ac:dyDescent="0.25">
      <c r="A1379" t="s">
        <v>1390</v>
      </c>
      <c r="B1379" s="17">
        <f t="shared" si="360"/>
        <v>38559</v>
      </c>
      <c r="C1379" s="1">
        <f t="shared" si="361"/>
        <v>9.75</v>
      </c>
      <c r="D1379" s="1">
        <f t="shared" si="373"/>
        <v>6885.6999999999844</v>
      </c>
      <c r="E1379" s="1"/>
      <c r="F1379" s="1"/>
      <c r="G1379" s="1"/>
      <c r="H1379" s="1"/>
      <c r="I1379" s="5">
        <f t="shared" si="362"/>
        <v>2</v>
      </c>
      <c r="J1379" s="5">
        <f t="shared" si="363"/>
        <v>7</v>
      </c>
      <c r="K1379" s="5">
        <f t="shared" si="364"/>
        <v>2005</v>
      </c>
      <c r="L1379" s="18">
        <f t="shared" si="365"/>
        <v>2</v>
      </c>
      <c r="M1379" s="5">
        <f t="shared" si="366"/>
        <v>834</v>
      </c>
      <c r="N1379" s="5">
        <f t="shared" si="367"/>
        <v>516</v>
      </c>
      <c r="O1379" s="5">
        <f t="shared" si="368"/>
        <v>-1</v>
      </c>
      <c r="P1379" s="1">
        <f t="shared" si="369"/>
        <v>12.95</v>
      </c>
      <c r="Q1379" s="1">
        <f t="shared" si="370"/>
        <v>-0.5</v>
      </c>
      <c r="R1379" s="1">
        <f t="shared" si="376"/>
        <v>0</v>
      </c>
      <c r="S1379" s="1">
        <f t="shared" si="371"/>
        <v>0</v>
      </c>
      <c r="T1379" s="1">
        <f t="shared" si="375"/>
        <v>8.4449999999999985</v>
      </c>
      <c r="U1379" s="1">
        <f t="shared" si="374"/>
        <v>9.75</v>
      </c>
      <c r="V1379" s="1">
        <f t="shared" si="372"/>
        <v>12.95</v>
      </c>
    </row>
    <row r="1380" spans="1:22" x14ac:dyDescent="0.25">
      <c r="A1380" t="s">
        <v>1391</v>
      </c>
      <c r="B1380" s="17">
        <f t="shared" si="360"/>
        <v>38560</v>
      </c>
      <c r="C1380" s="1">
        <f t="shared" si="361"/>
        <v>4.9000000000000004</v>
      </c>
      <c r="D1380" s="1">
        <f t="shared" si="373"/>
        <v>6890.599999999984</v>
      </c>
      <c r="E1380" s="1"/>
      <c r="F1380" s="1"/>
      <c r="G1380" s="1"/>
      <c r="H1380" s="1"/>
      <c r="I1380" s="5">
        <f t="shared" si="362"/>
        <v>3</v>
      </c>
      <c r="J1380" s="5">
        <f t="shared" si="363"/>
        <v>7</v>
      </c>
      <c r="K1380" s="5">
        <f t="shared" si="364"/>
        <v>2005</v>
      </c>
      <c r="L1380" s="18">
        <f t="shared" si="365"/>
        <v>2</v>
      </c>
      <c r="M1380" s="5">
        <f t="shared" si="366"/>
        <v>870</v>
      </c>
      <c r="N1380" s="5">
        <f t="shared" si="367"/>
        <v>795</v>
      </c>
      <c r="O1380" s="5">
        <f t="shared" si="368"/>
        <v>-1</v>
      </c>
      <c r="P1380" s="1">
        <f t="shared" si="369"/>
        <v>5.3</v>
      </c>
      <c r="Q1380" s="1">
        <f t="shared" si="370"/>
        <v>-1</v>
      </c>
      <c r="R1380" s="1">
        <f t="shared" si="376"/>
        <v>0</v>
      </c>
      <c r="S1380" s="1">
        <f t="shared" si="371"/>
        <v>0</v>
      </c>
      <c r="T1380" s="1">
        <f t="shared" si="375"/>
        <v>8.5574999999999992</v>
      </c>
      <c r="U1380" s="1">
        <f t="shared" si="374"/>
        <v>4.9000000000000004</v>
      </c>
      <c r="V1380" s="1">
        <f t="shared" si="372"/>
        <v>5.3</v>
      </c>
    </row>
    <row r="1381" spans="1:22" x14ac:dyDescent="0.25">
      <c r="A1381" t="s">
        <v>1392</v>
      </c>
      <c r="B1381" s="17">
        <f t="shared" si="360"/>
        <v>38561</v>
      </c>
      <c r="C1381" s="1">
        <f t="shared" si="361"/>
        <v>11.2</v>
      </c>
      <c r="D1381" s="1">
        <f t="shared" si="373"/>
        <v>6901.7999999999838</v>
      </c>
      <c r="E1381" s="1"/>
      <c r="F1381" s="1"/>
      <c r="G1381" s="1"/>
      <c r="H1381" s="1"/>
      <c r="I1381" s="5">
        <f t="shared" si="362"/>
        <v>4</v>
      </c>
      <c r="J1381" s="5">
        <f t="shared" si="363"/>
        <v>7</v>
      </c>
      <c r="K1381" s="5">
        <f t="shared" si="364"/>
        <v>2005</v>
      </c>
      <c r="L1381" s="18">
        <f t="shared" si="365"/>
        <v>3</v>
      </c>
      <c r="M1381" s="5">
        <f t="shared" si="366"/>
        <v>834</v>
      </c>
      <c r="N1381" s="5">
        <f t="shared" si="367"/>
        <v>567</v>
      </c>
      <c r="O1381" s="5">
        <f t="shared" si="368"/>
        <v>-1</v>
      </c>
      <c r="P1381" s="1">
        <f t="shared" si="369"/>
        <v>13.85</v>
      </c>
      <c r="Q1381" s="1">
        <f t="shared" si="370"/>
        <v>-10.199999999999999</v>
      </c>
      <c r="R1381" s="1">
        <f t="shared" si="376"/>
        <v>0</v>
      </c>
      <c r="S1381" s="1">
        <f t="shared" si="371"/>
        <v>0</v>
      </c>
      <c r="T1381" s="1">
        <f t="shared" si="375"/>
        <v>8.9199999999999982</v>
      </c>
      <c r="U1381" s="1">
        <f t="shared" si="374"/>
        <v>11.2</v>
      </c>
      <c r="V1381" s="1">
        <f t="shared" si="372"/>
        <v>13.85</v>
      </c>
    </row>
    <row r="1382" spans="1:22" x14ac:dyDescent="0.25">
      <c r="A1382" t="s">
        <v>1393</v>
      </c>
      <c r="B1382" s="17">
        <f t="shared" si="360"/>
        <v>38562</v>
      </c>
      <c r="C1382" s="1">
        <f t="shared" si="361"/>
        <v>1.7</v>
      </c>
      <c r="D1382" s="1">
        <f t="shared" si="373"/>
        <v>6903.4999999999836</v>
      </c>
      <c r="E1382" s="1"/>
      <c r="F1382" s="1"/>
      <c r="G1382" s="1"/>
      <c r="H1382" s="1"/>
      <c r="I1382" s="5">
        <f t="shared" si="362"/>
        <v>5</v>
      </c>
      <c r="J1382" s="5">
        <f t="shared" si="363"/>
        <v>7</v>
      </c>
      <c r="K1382" s="5">
        <f t="shared" si="364"/>
        <v>2005</v>
      </c>
      <c r="L1382" s="18">
        <f t="shared" si="365"/>
        <v>3</v>
      </c>
      <c r="M1382" s="5">
        <f t="shared" si="366"/>
        <v>570</v>
      </c>
      <c r="N1382" s="5">
        <f t="shared" si="367"/>
        <v>804</v>
      </c>
      <c r="O1382" s="5">
        <f t="shared" si="368"/>
        <v>1</v>
      </c>
      <c r="P1382" s="1">
        <f t="shared" si="369"/>
        <v>11.95</v>
      </c>
      <c r="Q1382" s="1">
        <f t="shared" si="370"/>
        <v>-1.9</v>
      </c>
      <c r="R1382" s="1">
        <f t="shared" si="376"/>
        <v>0</v>
      </c>
      <c r="S1382" s="1">
        <f t="shared" si="371"/>
        <v>0</v>
      </c>
      <c r="T1382" s="1">
        <f t="shared" si="375"/>
        <v>8.9024999999999981</v>
      </c>
      <c r="U1382" s="1">
        <f t="shared" si="374"/>
        <v>1.7</v>
      </c>
      <c r="V1382" s="1">
        <f t="shared" si="372"/>
        <v>11.95</v>
      </c>
    </row>
    <row r="1383" spans="1:22" x14ac:dyDescent="0.25">
      <c r="A1383" t="s">
        <v>1394</v>
      </c>
      <c r="B1383" s="17">
        <f t="shared" si="360"/>
        <v>38565</v>
      </c>
      <c r="C1383" s="1">
        <f t="shared" si="361"/>
        <v>-0.35</v>
      </c>
      <c r="D1383" s="1">
        <f t="shared" si="373"/>
        <v>6903.1499999999833</v>
      </c>
      <c r="E1383" s="1"/>
      <c r="F1383" s="1"/>
      <c r="G1383" s="1"/>
      <c r="H1383" s="1"/>
      <c r="I1383" s="5">
        <f t="shared" si="362"/>
        <v>1</v>
      </c>
      <c r="J1383" s="5">
        <f t="shared" si="363"/>
        <v>8</v>
      </c>
      <c r="K1383" s="5">
        <f t="shared" si="364"/>
        <v>2005</v>
      </c>
      <c r="L1383" s="18">
        <f t="shared" si="365"/>
        <v>2</v>
      </c>
      <c r="M1383" s="5">
        <f t="shared" si="366"/>
        <v>807</v>
      </c>
      <c r="N1383" s="5">
        <f t="shared" si="367"/>
        <v>615</v>
      </c>
      <c r="O1383" s="5">
        <f t="shared" si="368"/>
        <v>-1</v>
      </c>
      <c r="P1383" s="1">
        <f t="shared" si="369"/>
        <v>4.3499999999999996</v>
      </c>
      <c r="Q1383" s="1">
        <f t="shared" si="370"/>
        <v>-3.75</v>
      </c>
      <c r="R1383" s="1">
        <f t="shared" si="376"/>
        <v>-0.3500000000003638</v>
      </c>
      <c r="S1383" s="1">
        <f t="shared" si="371"/>
        <v>0</v>
      </c>
      <c r="T1383" s="1">
        <f t="shared" si="375"/>
        <v>8.2024999999999988</v>
      </c>
      <c r="U1383" s="1">
        <f t="shared" si="374"/>
        <v>-0.35</v>
      </c>
      <c r="V1383" s="1">
        <f t="shared" si="372"/>
        <v>4.3</v>
      </c>
    </row>
    <row r="1384" spans="1:22" x14ac:dyDescent="0.25">
      <c r="A1384" t="s">
        <v>1395</v>
      </c>
      <c r="B1384" s="17">
        <f t="shared" si="360"/>
        <v>38566</v>
      </c>
      <c r="C1384" s="1">
        <f t="shared" si="361"/>
        <v>-2.9</v>
      </c>
      <c r="D1384" s="1">
        <f t="shared" si="373"/>
        <v>6900.2499999999836</v>
      </c>
      <c r="E1384" s="1"/>
      <c r="F1384" s="1"/>
      <c r="G1384" s="1"/>
      <c r="H1384" s="1"/>
      <c r="I1384" s="5">
        <f t="shared" si="362"/>
        <v>2</v>
      </c>
      <c r="J1384" s="5">
        <f t="shared" si="363"/>
        <v>8</v>
      </c>
      <c r="K1384" s="5">
        <f t="shared" si="364"/>
        <v>2005</v>
      </c>
      <c r="L1384" s="18">
        <f t="shared" si="365"/>
        <v>1</v>
      </c>
      <c r="M1384" s="5">
        <f t="shared" si="366"/>
        <v>519</v>
      </c>
      <c r="N1384" s="5">
        <f t="shared" si="367"/>
        <v>552</v>
      </c>
      <c r="O1384" s="5">
        <f t="shared" si="368"/>
        <v>1</v>
      </c>
      <c r="P1384" s="1">
        <f t="shared" si="369"/>
        <v>1.25</v>
      </c>
      <c r="Q1384" s="1">
        <f t="shared" si="370"/>
        <v>-5.25</v>
      </c>
      <c r="R1384" s="1">
        <f t="shared" si="376"/>
        <v>-3.25</v>
      </c>
      <c r="S1384" s="1">
        <f t="shared" si="371"/>
        <v>0</v>
      </c>
      <c r="T1384" s="1">
        <f t="shared" si="375"/>
        <v>7.8349999999999982</v>
      </c>
      <c r="U1384" s="1">
        <f t="shared" si="374"/>
        <v>-2.9</v>
      </c>
      <c r="V1384" s="1">
        <f t="shared" si="372"/>
        <v>0</v>
      </c>
    </row>
    <row r="1385" spans="1:22" x14ac:dyDescent="0.25">
      <c r="A1385" t="s">
        <v>1396</v>
      </c>
      <c r="B1385" s="17">
        <f t="shared" si="360"/>
        <v>38567</v>
      </c>
      <c r="C1385" s="1">
        <f t="shared" si="361"/>
        <v>-1.8</v>
      </c>
      <c r="D1385" s="1">
        <f t="shared" si="373"/>
        <v>6898.4499999999834</v>
      </c>
      <c r="E1385" s="1"/>
      <c r="F1385" s="1"/>
      <c r="G1385" s="1"/>
      <c r="H1385" s="1"/>
      <c r="I1385" s="5">
        <f t="shared" si="362"/>
        <v>3</v>
      </c>
      <c r="J1385" s="5">
        <f t="shared" si="363"/>
        <v>8</v>
      </c>
      <c r="K1385" s="5">
        <f t="shared" si="364"/>
        <v>2005</v>
      </c>
      <c r="L1385" s="18">
        <f t="shared" si="365"/>
        <v>4</v>
      </c>
      <c r="M1385" s="5">
        <f t="shared" si="366"/>
        <v>606</v>
      </c>
      <c r="N1385" s="5">
        <f t="shared" si="367"/>
        <v>687</v>
      </c>
      <c r="O1385" s="5">
        <f t="shared" si="368"/>
        <v>1</v>
      </c>
      <c r="P1385" s="1">
        <f t="shared" si="369"/>
        <v>6.95</v>
      </c>
      <c r="Q1385" s="1">
        <f t="shared" si="370"/>
        <v>-6.75</v>
      </c>
      <c r="R1385" s="1">
        <f t="shared" si="376"/>
        <v>-5.0500000000001819</v>
      </c>
      <c r="S1385" s="1">
        <f t="shared" si="371"/>
        <v>0</v>
      </c>
      <c r="T1385" s="1">
        <f t="shared" si="375"/>
        <v>7.5074999999999976</v>
      </c>
      <c r="U1385" s="1">
        <f t="shared" si="374"/>
        <v>-1.8</v>
      </c>
      <c r="V1385" s="1">
        <f t="shared" si="372"/>
        <v>5.8</v>
      </c>
    </row>
    <row r="1386" spans="1:22" x14ac:dyDescent="0.25">
      <c r="A1386" t="s">
        <v>1397</v>
      </c>
      <c r="B1386" s="17">
        <f t="shared" si="360"/>
        <v>38568</v>
      </c>
      <c r="C1386" s="1">
        <f t="shared" si="361"/>
        <v>1.1499999999999999</v>
      </c>
      <c r="D1386" s="1">
        <f t="shared" si="373"/>
        <v>6899.5999999999831</v>
      </c>
      <c r="E1386" s="1"/>
      <c r="F1386" s="1"/>
      <c r="G1386" s="1"/>
      <c r="H1386" s="1"/>
      <c r="I1386" s="5">
        <f t="shared" si="362"/>
        <v>4</v>
      </c>
      <c r="J1386" s="5">
        <f t="shared" si="363"/>
        <v>8</v>
      </c>
      <c r="K1386" s="5">
        <f t="shared" si="364"/>
        <v>2005</v>
      </c>
      <c r="L1386" s="18">
        <f t="shared" si="365"/>
        <v>2</v>
      </c>
      <c r="M1386" s="5">
        <f t="shared" si="366"/>
        <v>753</v>
      </c>
      <c r="N1386" s="5">
        <f t="shared" si="367"/>
        <v>852</v>
      </c>
      <c r="O1386" s="5">
        <f t="shared" si="368"/>
        <v>1</v>
      </c>
      <c r="P1386" s="1">
        <f t="shared" si="369"/>
        <v>2.5499999999999998</v>
      </c>
      <c r="Q1386" s="1">
        <f t="shared" si="370"/>
        <v>-4.45</v>
      </c>
      <c r="R1386" s="1">
        <f t="shared" si="376"/>
        <v>-3.9000000000005457</v>
      </c>
      <c r="S1386" s="1">
        <f t="shared" si="371"/>
        <v>0</v>
      </c>
      <c r="T1386" s="1">
        <f t="shared" si="375"/>
        <v>6.6574999999999989</v>
      </c>
      <c r="U1386" s="1">
        <f t="shared" si="374"/>
        <v>1.1499999999999999</v>
      </c>
      <c r="V1386" s="1">
        <f t="shared" si="372"/>
        <v>0</v>
      </c>
    </row>
    <row r="1387" spans="1:22" x14ac:dyDescent="0.25">
      <c r="A1387" t="s">
        <v>1398</v>
      </c>
      <c r="B1387" s="17">
        <f t="shared" si="360"/>
        <v>38569</v>
      </c>
      <c r="C1387" s="1">
        <f t="shared" si="361"/>
        <v>-16.2</v>
      </c>
      <c r="D1387" s="1">
        <f t="shared" si="373"/>
        <v>6883.3999999999833</v>
      </c>
      <c r="E1387" s="1"/>
      <c r="F1387" s="1"/>
      <c r="G1387" s="1"/>
      <c r="H1387" s="1"/>
      <c r="I1387" s="5">
        <f t="shared" si="362"/>
        <v>5</v>
      </c>
      <c r="J1387" s="5">
        <f t="shared" si="363"/>
        <v>8</v>
      </c>
      <c r="K1387" s="5">
        <f t="shared" si="364"/>
        <v>2005</v>
      </c>
      <c r="L1387" s="18">
        <f t="shared" si="365"/>
        <v>5</v>
      </c>
      <c r="M1387" s="5">
        <f t="shared" si="366"/>
        <v>531</v>
      </c>
      <c r="N1387" s="5">
        <f t="shared" si="367"/>
        <v>738</v>
      </c>
      <c r="O1387" s="5">
        <f t="shared" si="368"/>
        <v>1</v>
      </c>
      <c r="P1387" s="1">
        <f t="shared" si="369"/>
        <v>3</v>
      </c>
      <c r="Q1387" s="1">
        <f t="shared" si="370"/>
        <v>-19.25</v>
      </c>
      <c r="R1387" s="1">
        <f t="shared" si="376"/>
        <v>-20.100000000000364</v>
      </c>
      <c r="S1387" s="1">
        <f t="shared" si="371"/>
        <v>0</v>
      </c>
      <c r="T1387" s="1">
        <f t="shared" si="375"/>
        <v>5.9399999999999995</v>
      </c>
      <c r="U1387" s="1">
        <f t="shared" si="374"/>
        <v>-16.2</v>
      </c>
      <c r="V1387" s="1">
        <f t="shared" si="372"/>
        <v>0</v>
      </c>
    </row>
    <row r="1388" spans="1:22" x14ac:dyDescent="0.25">
      <c r="A1388" t="s">
        <v>1399</v>
      </c>
      <c r="B1388" s="17">
        <f t="shared" si="360"/>
        <v>38572</v>
      </c>
      <c r="C1388" s="1">
        <f t="shared" si="361"/>
        <v>-9.9</v>
      </c>
      <c r="D1388" s="1">
        <f t="shared" si="373"/>
        <v>6873.4999999999836</v>
      </c>
      <c r="E1388" s="1"/>
      <c r="F1388" s="1"/>
      <c r="G1388" s="1"/>
      <c r="H1388" s="1"/>
      <c r="I1388" s="5">
        <f t="shared" si="362"/>
        <v>1</v>
      </c>
      <c r="J1388" s="5">
        <f t="shared" si="363"/>
        <v>8</v>
      </c>
      <c r="K1388" s="5">
        <f t="shared" si="364"/>
        <v>2005</v>
      </c>
      <c r="L1388" s="18">
        <f t="shared" si="365"/>
        <v>4</v>
      </c>
      <c r="M1388" s="5">
        <f t="shared" si="366"/>
        <v>570</v>
      </c>
      <c r="N1388" s="5">
        <f t="shared" si="367"/>
        <v>603</v>
      </c>
      <c r="O1388" s="5">
        <f t="shared" si="368"/>
        <v>1</v>
      </c>
      <c r="P1388" s="1">
        <f t="shared" si="369"/>
        <v>3.55</v>
      </c>
      <c r="Q1388" s="1">
        <f t="shared" si="370"/>
        <v>-12.2</v>
      </c>
      <c r="R1388" s="1">
        <f t="shared" si="376"/>
        <v>-30</v>
      </c>
      <c r="S1388" s="1">
        <f t="shared" si="371"/>
        <v>0</v>
      </c>
      <c r="T1388" s="1">
        <f t="shared" si="375"/>
        <v>5.9674999999999994</v>
      </c>
      <c r="U1388" s="1">
        <f t="shared" si="374"/>
        <v>-9.9</v>
      </c>
      <c r="V1388" s="1">
        <f t="shared" si="372"/>
        <v>0</v>
      </c>
    </row>
    <row r="1389" spans="1:22" x14ac:dyDescent="0.25">
      <c r="A1389" t="s">
        <v>1400</v>
      </c>
      <c r="B1389" s="17">
        <f t="shared" si="360"/>
        <v>38573</v>
      </c>
      <c r="C1389" s="1">
        <f t="shared" si="361"/>
        <v>-3.6</v>
      </c>
      <c r="D1389" s="1">
        <f t="shared" si="373"/>
        <v>6869.8999999999833</v>
      </c>
      <c r="E1389" s="1"/>
      <c r="F1389" s="1"/>
      <c r="G1389" s="1"/>
      <c r="H1389" s="1"/>
      <c r="I1389" s="5">
        <f t="shared" si="362"/>
        <v>2</v>
      </c>
      <c r="J1389" s="5">
        <f t="shared" si="363"/>
        <v>8</v>
      </c>
      <c r="K1389" s="5">
        <f t="shared" si="364"/>
        <v>2005</v>
      </c>
      <c r="L1389" s="18">
        <f t="shared" si="365"/>
        <v>2</v>
      </c>
      <c r="M1389" s="5">
        <f t="shared" si="366"/>
        <v>816</v>
      </c>
      <c r="N1389" s="5">
        <f t="shared" si="367"/>
        <v>873</v>
      </c>
      <c r="O1389" s="5">
        <f t="shared" si="368"/>
        <v>1</v>
      </c>
      <c r="P1389" s="1">
        <f t="shared" si="369"/>
        <v>0.05</v>
      </c>
      <c r="Q1389" s="1">
        <f t="shared" si="370"/>
        <v>-13.2</v>
      </c>
      <c r="R1389" s="1">
        <f t="shared" si="376"/>
        <v>-33.600000000000364</v>
      </c>
      <c r="S1389" s="1">
        <f t="shared" si="371"/>
        <v>0</v>
      </c>
      <c r="T1389" s="1">
        <f t="shared" si="375"/>
        <v>5.5399999999999991</v>
      </c>
      <c r="U1389" s="1">
        <f t="shared" si="374"/>
        <v>-3.6</v>
      </c>
      <c r="V1389" s="1">
        <f t="shared" si="372"/>
        <v>0</v>
      </c>
    </row>
    <row r="1390" spans="1:22" x14ac:dyDescent="0.25">
      <c r="A1390" t="s">
        <v>1401</v>
      </c>
      <c r="B1390" s="17">
        <f t="shared" si="360"/>
        <v>38574</v>
      </c>
      <c r="C1390" s="1">
        <f t="shared" si="361"/>
        <v>-0.25</v>
      </c>
      <c r="D1390" s="1">
        <f t="shared" si="373"/>
        <v>6869.6499999999833</v>
      </c>
      <c r="E1390" s="1"/>
      <c r="F1390" s="1"/>
      <c r="G1390" s="1"/>
      <c r="H1390" s="1"/>
      <c r="I1390" s="5">
        <f t="shared" si="362"/>
        <v>3</v>
      </c>
      <c r="J1390" s="5">
        <f t="shared" si="363"/>
        <v>8</v>
      </c>
      <c r="K1390" s="5">
        <f t="shared" si="364"/>
        <v>2005</v>
      </c>
      <c r="L1390" s="18">
        <f t="shared" si="365"/>
        <v>3</v>
      </c>
      <c r="M1390" s="5">
        <f t="shared" si="366"/>
        <v>591</v>
      </c>
      <c r="N1390" s="5">
        <f t="shared" si="367"/>
        <v>699</v>
      </c>
      <c r="O1390" s="5">
        <f t="shared" si="368"/>
        <v>1</v>
      </c>
      <c r="P1390" s="1">
        <f t="shared" si="369"/>
        <v>9.5500000000000007</v>
      </c>
      <c r="Q1390" s="1">
        <f t="shared" si="370"/>
        <v>-4.95</v>
      </c>
      <c r="R1390" s="1">
        <f t="shared" si="376"/>
        <v>-33.850000000000364</v>
      </c>
      <c r="S1390" s="1">
        <f t="shared" si="371"/>
        <v>0</v>
      </c>
      <c r="T1390" s="1">
        <f t="shared" si="375"/>
        <v>5.942499999999999</v>
      </c>
      <c r="U1390" s="1">
        <f t="shared" si="374"/>
        <v>0</v>
      </c>
      <c r="V1390" s="1">
        <f t="shared" si="372"/>
        <v>0</v>
      </c>
    </row>
    <row r="1391" spans="1:22" x14ac:dyDescent="0.25">
      <c r="A1391" t="s">
        <v>1402</v>
      </c>
      <c r="B1391" s="17">
        <f t="shared" si="360"/>
        <v>38575</v>
      </c>
      <c r="C1391" s="1">
        <f t="shared" si="361"/>
        <v>5.7</v>
      </c>
      <c r="D1391" s="1">
        <f t="shared" si="373"/>
        <v>6875.3499999999831</v>
      </c>
      <c r="E1391" s="1"/>
      <c r="F1391" s="1"/>
      <c r="G1391" s="1"/>
      <c r="H1391" s="1"/>
      <c r="I1391" s="5">
        <f t="shared" si="362"/>
        <v>4</v>
      </c>
      <c r="J1391" s="5">
        <f t="shared" si="363"/>
        <v>8</v>
      </c>
      <c r="K1391" s="5">
        <f t="shared" si="364"/>
        <v>2005</v>
      </c>
      <c r="L1391" s="18">
        <f t="shared" si="365"/>
        <v>3</v>
      </c>
      <c r="M1391" s="5">
        <f t="shared" si="366"/>
        <v>795</v>
      </c>
      <c r="N1391" s="5">
        <f t="shared" si="367"/>
        <v>570</v>
      </c>
      <c r="O1391" s="5">
        <f t="shared" si="368"/>
        <v>-1</v>
      </c>
      <c r="P1391" s="1">
        <f t="shared" si="369"/>
        <v>5.7</v>
      </c>
      <c r="Q1391" s="1">
        <f t="shared" si="370"/>
        <v>-11.65</v>
      </c>
      <c r="R1391" s="1">
        <f t="shared" si="376"/>
        <v>-28.150000000000546</v>
      </c>
      <c r="S1391" s="1">
        <f t="shared" si="371"/>
        <v>0</v>
      </c>
      <c r="T1391" s="1">
        <f t="shared" si="375"/>
        <v>5.9499999999999993</v>
      </c>
      <c r="U1391" s="1">
        <f t="shared" si="374"/>
        <v>5.7</v>
      </c>
      <c r="V1391" s="1">
        <f t="shared" si="372"/>
        <v>0</v>
      </c>
    </row>
    <row r="1392" spans="1:22" x14ac:dyDescent="0.25">
      <c r="A1392" t="s">
        <v>1403</v>
      </c>
      <c r="B1392" s="17">
        <f t="shared" si="360"/>
        <v>38576</v>
      </c>
      <c r="C1392" s="1">
        <f t="shared" si="361"/>
        <v>-9.25</v>
      </c>
      <c r="D1392" s="1">
        <f t="shared" si="373"/>
        <v>6866.0999999999831</v>
      </c>
      <c r="E1392" s="1"/>
      <c r="F1392" s="1"/>
      <c r="G1392" s="1"/>
      <c r="H1392" s="1"/>
      <c r="I1392" s="5">
        <f t="shared" si="362"/>
        <v>5</v>
      </c>
      <c r="J1392" s="5">
        <f t="shared" si="363"/>
        <v>8</v>
      </c>
      <c r="K1392" s="5">
        <f t="shared" si="364"/>
        <v>2005</v>
      </c>
      <c r="L1392" s="18">
        <f t="shared" si="365"/>
        <v>3</v>
      </c>
      <c r="M1392" s="5">
        <f t="shared" si="366"/>
        <v>711</v>
      </c>
      <c r="N1392" s="5">
        <f t="shared" si="367"/>
        <v>873</v>
      </c>
      <c r="O1392" s="5">
        <f t="shared" si="368"/>
        <v>1</v>
      </c>
      <c r="P1392" s="1">
        <f t="shared" si="369"/>
        <v>7.6</v>
      </c>
      <c r="Q1392" s="1">
        <f t="shared" si="370"/>
        <v>-20.149999999999999</v>
      </c>
      <c r="R1392" s="1">
        <f t="shared" si="376"/>
        <v>-37.400000000000546</v>
      </c>
      <c r="S1392" s="1">
        <f t="shared" si="371"/>
        <v>0</v>
      </c>
      <c r="T1392" s="1">
        <f t="shared" si="375"/>
        <v>6.2799999999999994</v>
      </c>
      <c r="U1392" s="1">
        <f t="shared" si="374"/>
        <v>0</v>
      </c>
      <c r="V1392" s="1">
        <f t="shared" si="372"/>
        <v>0</v>
      </c>
    </row>
    <row r="1393" spans="1:22" x14ac:dyDescent="0.25">
      <c r="A1393" t="s">
        <v>1404</v>
      </c>
      <c r="B1393" s="17">
        <f t="shared" si="360"/>
        <v>38579</v>
      </c>
      <c r="C1393" s="1">
        <f t="shared" si="361"/>
        <v>3.55</v>
      </c>
      <c r="D1393" s="1">
        <f t="shared" si="373"/>
        <v>6869.6499999999833</v>
      </c>
      <c r="E1393" s="1"/>
      <c r="F1393" s="1"/>
      <c r="G1393" s="1"/>
      <c r="H1393" s="1"/>
      <c r="I1393" s="5">
        <f t="shared" si="362"/>
        <v>1</v>
      </c>
      <c r="J1393" s="5">
        <f t="shared" si="363"/>
        <v>8</v>
      </c>
      <c r="K1393" s="5">
        <f t="shared" si="364"/>
        <v>2005</v>
      </c>
      <c r="L1393" s="18">
        <f t="shared" si="365"/>
        <v>1</v>
      </c>
      <c r="M1393" s="5">
        <f t="shared" si="366"/>
        <v>678</v>
      </c>
      <c r="N1393" s="5">
        <f t="shared" si="367"/>
        <v>570</v>
      </c>
      <c r="O1393" s="5">
        <f t="shared" si="368"/>
        <v>-1</v>
      </c>
      <c r="P1393" s="1">
        <f t="shared" si="369"/>
        <v>3.55</v>
      </c>
      <c r="Q1393" s="1">
        <f t="shared" si="370"/>
        <v>-1.5</v>
      </c>
      <c r="R1393" s="1">
        <f t="shared" si="376"/>
        <v>-33.850000000000364</v>
      </c>
      <c r="S1393" s="1">
        <f t="shared" si="371"/>
        <v>0</v>
      </c>
      <c r="T1393" s="1">
        <f t="shared" si="375"/>
        <v>6.4574999999999987</v>
      </c>
      <c r="U1393" s="1">
        <f t="shared" si="374"/>
        <v>3.55</v>
      </c>
      <c r="V1393" s="1">
        <f t="shared" si="372"/>
        <v>3.25</v>
      </c>
    </row>
    <row r="1394" spans="1:22" x14ac:dyDescent="0.25">
      <c r="A1394" t="s">
        <v>1405</v>
      </c>
      <c r="B1394" s="17">
        <f t="shared" si="360"/>
        <v>38580</v>
      </c>
      <c r="C1394" s="1">
        <f t="shared" si="361"/>
        <v>8</v>
      </c>
      <c r="D1394" s="1">
        <f t="shared" si="373"/>
        <v>6877.6499999999833</v>
      </c>
      <c r="E1394" s="1"/>
      <c r="F1394" s="1"/>
      <c r="G1394" s="1"/>
      <c r="H1394" s="1"/>
      <c r="I1394" s="5">
        <f t="shared" si="362"/>
        <v>2</v>
      </c>
      <c r="J1394" s="5">
        <f t="shared" si="363"/>
        <v>8</v>
      </c>
      <c r="K1394" s="5">
        <f t="shared" si="364"/>
        <v>2005</v>
      </c>
      <c r="L1394" s="18">
        <f t="shared" si="365"/>
        <v>3</v>
      </c>
      <c r="M1394" s="5">
        <f t="shared" si="366"/>
        <v>900</v>
      </c>
      <c r="N1394" s="5">
        <f t="shared" si="367"/>
        <v>744</v>
      </c>
      <c r="O1394" s="5">
        <f t="shared" si="368"/>
        <v>-1</v>
      </c>
      <c r="P1394" s="1">
        <f t="shared" si="369"/>
        <v>8.85</v>
      </c>
      <c r="Q1394" s="1">
        <f t="shared" si="370"/>
        <v>-15.15</v>
      </c>
      <c r="R1394" s="1">
        <f t="shared" si="376"/>
        <v>-25.850000000000364</v>
      </c>
      <c r="S1394" s="1">
        <f t="shared" si="371"/>
        <v>0</v>
      </c>
      <c r="T1394" s="1">
        <f t="shared" si="375"/>
        <v>6.6849999999999996</v>
      </c>
      <c r="U1394" s="1">
        <f t="shared" si="374"/>
        <v>8</v>
      </c>
      <c r="V1394" s="1">
        <f t="shared" si="372"/>
        <v>0</v>
      </c>
    </row>
    <row r="1395" spans="1:22" x14ac:dyDescent="0.25">
      <c r="A1395" t="s">
        <v>1406</v>
      </c>
      <c r="B1395" s="17">
        <f t="shared" si="360"/>
        <v>38581</v>
      </c>
      <c r="C1395" s="1">
        <f t="shared" si="361"/>
        <v>6.15</v>
      </c>
      <c r="D1395" s="1">
        <f t="shared" si="373"/>
        <v>6883.7999999999829</v>
      </c>
      <c r="E1395" s="1"/>
      <c r="F1395" s="1"/>
      <c r="G1395" s="1"/>
      <c r="H1395" s="1"/>
      <c r="I1395" s="5">
        <f t="shared" si="362"/>
        <v>3</v>
      </c>
      <c r="J1395" s="5">
        <f t="shared" si="363"/>
        <v>8</v>
      </c>
      <c r="K1395" s="5">
        <f t="shared" si="364"/>
        <v>2005</v>
      </c>
      <c r="L1395" s="18">
        <f t="shared" si="365"/>
        <v>6</v>
      </c>
      <c r="M1395" s="5">
        <f t="shared" si="366"/>
        <v>612</v>
      </c>
      <c r="N1395" s="5">
        <f t="shared" si="367"/>
        <v>522</v>
      </c>
      <c r="O1395" s="5">
        <f t="shared" si="368"/>
        <v>-1</v>
      </c>
      <c r="P1395" s="1">
        <f t="shared" si="369"/>
        <v>34</v>
      </c>
      <c r="Q1395" s="1">
        <f t="shared" si="370"/>
        <v>-0.75</v>
      </c>
      <c r="R1395" s="1">
        <f t="shared" si="376"/>
        <v>-19.700000000000728</v>
      </c>
      <c r="S1395" s="1">
        <f t="shared" si="371"/>
        <v>0</v>
      </c>
      <c r="T1395" s="1">
        <f t="shared" si="375"/>
        <v>7.9999999999999982</v>
      </c>
      <c r="U1395" s="1">
        <f t="shared" si="374"/>
        <v>6.15</v>
      </c>
      <c r="V1395" s="1">
        <f t="shared" si="372"/>
        <v>25.35</v>
      </c>
    </row>
    <row r="1396" spans="1:22" x14ac:dyDescent="0.25">
      <c r="A1396" t="s">
        <v>1407</v>
      </c>
      <c r="B1396" s="17">
        <f t="shared" si="360"/>
        <v>38582</v>
      </c>
      <c r="C1396" s="1">
        <f t="shared" si="361"/>
        <v>-19.649999999999999</v>
      </c>
      <c r="D1396" s="1">
        <f t="shared" si="373"/>
        <v>6864.1499999999833</v>
      </c>
      <c r="E1396" s="1"/>
      <c r="F1396" s="1"/>
      <c r="G1396" s="1"/>
      <c r="H1396" s="1"/>
      <c r="I1396" s="5">
        <f t="shared" si="362"/>
        <v>4</v>
      </c>
      <c r="J1396" s="5">
        <f t="shared" si="363"/>
        <v>8</v>
      </c>
      <c r="K1396" s="5">
        <f t="shared" si="364"/>
        <v>2005</v>
      </c>
      <c r="L1396" s="18">
        <f t="shared" si="365"/>
        <v>3</v>
      </c>
      <c r="M1396" s="5">
        <f t="shared" si="366"/>
        <v>603</v>
      </c>
      <c r="N1396" s="5">
        <f t="shared" si="367"/>
        <v>915</v>
      </c>
      <c r="O1396" s="5">
        <f t="shared" si="368"/>
        <v>1</v>
      </c>
      <c r="P1396" s="1">
        <f t="shared" si="369"/>
        <v>2.8</v>
      </c>
      <c r="Q1396" s="1">
        <f t="shared" si="370"/>
        <v>-22.15</v>
      </c>
      <c r="R1396" s="1">
        <f t="shared" si="376"/>
        <v>-39.350000000000364</v>
      </c>
      <c r="S1396" s="1">
        <f t="shared" si="371"/>
        <v>0</v>
      </c>
      <c r="T1396" s="1">
        <f t="shared" si="375"/>
        <v>7.6</v>
      </c>
      <c r="U1396" s="1">
        <f t="shared" si="374"/>
        <v>-19.649999999999999</v>
      </c>
      <c r="V1396" s="1">
        <f t="shared" si="372"/>
        <v>0</v>
      </c>
    </row>
    <row r="1397" spans="1:22" x14ac:dyDescent="0.25">
      <c r="A1397" t="s">
        <v>1408</v>
      </c>
      <c r="B1397" s="17">
        <f t="shared" si="360"/>
        <v>38583</v>
      </c>
      <c r="C1397" s="1">
        <f t="shared" si="361"/>
        <v>2.2999999999999998</v>
      </c>
      <c r="D1397" s="1">
        <f t="shared" si="373"/>
        <v>6866.4499999999834</v>
      </c>
      <c r="E1397" s="1"/>
      <c r="F1397" s="1"/>
      <c r="G1397" s="1"/>
      <c r="H1397" s="1"/>
      <c r="I1397" s="5">
        <f t="shared" si="362"/>
        <v>5</v>
      </c>
      <c r="J1397" s="5">
        <f t="shared" si="363"/>
        <v>8</v>
      </c>
      <c r="K1397" s="5">
        <f t="shared" si="364"/>
        <v>2005</v>
      </c>
      <c r="L1397" s="18">
        <f t="shared" si="365"/>
        <v>1</v>
      </c>
      <c r="M1397" s="5">
        <f t="shared" si="366"/>
        <v>828</v>
      </c>
      <c r="N1397" s="5">
        <f t="shared" si="367"/>
        <v>645</v>
      </c>
      <c r="O1397" s="5">
        <f t="shared" si="368"/>
        <v>-1</v>
      </c>
      <c r="P1397" s="1">
        <f t="shared" si="369"/>
        <v>2.75</v>
      </c>
      <c r="Q1397" s="1">
        <f t="shared" si="370"/>
        <v>-3</v>
      </c>
      <c r="R1397" s="1">
        <f t="shared" si="376"/>
        <v>-37.050000000000182</v>
      </c>
      <c r="S1397" s="1">
        <f t="shared" si="371"/>
        <v>0</v>
      </c>
      <c r="T1397" s="1">
        <f t="shared" si="375"/>
        <v>7.1324999999999985</v>
      </c>
      <c r="U1397" s="1">
        <f t="shared" si="374"/>
        <v>2.2999999999999998</v>
      </c>
      <c r="V1397" s="1">
        <f t="shared" si="372"/>
        <v>0</v>
      </c>
    </row>
    <row r="1398" spans="1:22" x14ac:dyDescent="0.25">
      <c r="A1398" t="s">
        <v>1409</v>
      </c>
      <c r="B1398" s="17">
        <f t="shared" si="360"/>
        <v>38586</v>
      </c>
      <c r="C1398" s="1">
        <f t="shared" si="361"/>
        <v>-6.65</v>
      </c>
      <c r="D1398" s="1">
        <f t="shared" si="373"/>
        <v>6859.7999999999838</v>
      </c>
      <c r="E1398" s="1"/>
      <c r="F1398" s="1"/>
      <c r="G1398" s="1"/>
      <c r="H1398" s="1"/>
      <c r="I1398" s="5">
        <f t="shared" si="362"/>
        <v>1</v>
      </c>
      <c r="J1398" s="5">
        <f t="shared" si="363"/>
        <v>8</v>
      </c>
      <c r="K1398" s="5">
        <f t="shared" si="364"/>
        <v>2005</v>
      </c>
      <c r="L1398" s="18">
        <f t="shared" si="365"/>
        <v>1</v>
      </c>
      <c r="M1398" s="5">
        <f t="shared" si="366"/>
        <v>558</v>
      </c>
      <c r="N1398" s="5">
        <f t="shared" si="367"/>
        <v>666</v>
      </c>
      <c r="O1398" s="5">
        <f t="shared" si="368"/>
        <v>1</v>
      </c>
      <c r="P1398" s="1">
        <f t="shared" si="369"/>
        <v>0.5</v>
      </c>
      <c r="Q1398" s="1">
        <f t="shared" si="370"/>
        <v>-7.25</v>
      </c>
      <c r="R1398" s="1">
        <f t="shared" si="376"/>
        <v>-43.699999999999818</v>
      </c>
      <c r="S1398" s="1">
        <f t="shared" si="371"/>
        <v>0</v>
      </c>
      <c r="T1398" s="1">
        <f t="shared" si="375"/>
        <v>7.0525000000000002</v>
      </c>
      <c r="U1398" s="1">
        <f t="shared" si="374"/>
        <v>-6.65</v>
      </c>
      <c r="V1398" s="1">
        <f t="shared" si="372"/>
        <v>0</v>
      </c>
    </row>
    <row r="1399" spans="1:22" x14ac:dyDescent="0.25">
      <c r="A1399" t="s">
        <v>1410</v>
      </c>
      <c r="B1399" s="17">
        <f t="shared" si="360"/>
        <v>38587</v>
      </c>
      <c r="C1399" s="1">
        <f t="shared" si="361"/>
        <v>-15.2</v>
      </c>
      <c r="D1399" s="1">
        <f t="shared" si="373"/>
        <v>6844.599999999984</v>
      </c>
      <c r="E1399" s="1"/>
      <c r="F1399" s="1"/>
      <c r="G1399" s="1"/>
      <c r="H1399" s="1"/>
      <c r="I1399" s="5">
        <f t="shared" si="362"/>
        <v>2</v>
      </c>
      <c r="J1399" s="5">
        <f t="shared" si="363"/>
        <v>8</v>
      </c>
      <c r="K1399" s="5">
        <f t="shared" si="364"/>
        <v>2005</v>
      </c>
      <c r="L1399" s="18">
        <f t="shared" si="365"/>
        <v>3</v>
      </c>
      <c r="M1399" s="5">
        <f t="shared" si="366"/>
        <v>567</v>
      </c>
      <c r="N1399" s="5">
        <f t="shared" si="367"/>
        <v>807</v>
      </c>
      <c r="O1399" s="5">
        <f t="shared" si="368"/>
        <v>1</v>
      </c>
      <c r="P1399" s="1">
        <f t="shared" si="369"/>
        <v>2.5</v>
      </c>
      <c r="Q1399" s="1">
        <f t="shared" si="370"/>
        <v>-18.649999999999999</v>
      </c>
      <c r="R1399" s="1">
        <f t="shared" si="376"/>
        <v>-58.899999999999636</v>
      </c>
      <c r="S1399" s="1">
        <f t="shared" si="371"/>
        <v>0</v>
      </c>
      <c r="T1399" s="1">
        <f t="shared" si="375"/>
        <v>6.5299999999999985</v>
      </c>
      <c r="U1399" s="1">
        <f t="shared" si="374"/>
        <v>-15.2</v>
      </c>
      <c r="V1399" s="1">
        <f t="shared" si="372"/>
        <v>0</v>
      </c>
    </row>
    <row r="1400" spans="1:22" x14ac:dyDescent="0.25">
      <c r="A1400" t="s">
        <v>1411</v>
      </c>
      <c r="B1400" s="17">
        <f t="shared" si="360"/>
        <v>38588</v>
      </c>
      <c r="C1400" s="1">
        <f t="shared" si="361"/>
        <v>-23.4</v>
      </c>
      <c r="D1400" s="1">
        <f t="shared" si="373"/>
        <v>6821.1999999999844</v>
      </c>
      <c r="E1400" s="1"/>
      <c r="F1400" s="1"/>
      <c r="G1400" s="1"/>
      <c r="H1400" s="1"/>
      <c r="I1400" s="5">
        <f t="shared" si="362"/>
        <v>3</v>
      </c>
      <c r="J1400" s="5">
        <f t="shared" si="363"/>
        <v>8</v>
      </c>
      <c r="K1400" s="5">
        <f t="shared" si="364"/>
        <v>2005</v>
      </c>
      <c r="L1400" s="18">
        <f t="shared" si="365"/>
        <v>3</v>
      </c>
      <c r="M1400" s="5">
        <f t="shared" si="366"/>
        <v>612</v>
      </c>
      <c r="N1400" s="5">
        <f t="shared" si="367"/>
        <v>909</v>
      </c>
      <c r="O1400" s="5">
        <f t="shared" si="368"/>
        <v>1</v>
      </c>
      <c r="P1400" s="1">
        <f t="shared" si="369"/>
        <v>2.8</v>
      </c>
      <c r="Q1400" s="1">
        <f t="shared" si="370"/>
        <v>-24.95</v>
      </c>
      <c r="R1400" s="1">
        <f t="shared" si="376"/>
        <v>-82.299999999999272</v>
      </c>
      <c r="S1400" s="1">
        <f t="shared" si="371"/>
        <v>0</v>
      </c>
      <c r="T1400" s="1">
        <f t="shared" si="375"/>
        <v>6.4049999999999994</v>
      </c>
      <c r="U1400" s="1">
        <f t="shared" si="374"/>
        <v>-23.4</v>
      </c>
      <c r="V1400" s="1">
        <f t="shared" si="372"/>
        <v>0</v>
      </c>
    </row>
    <row r="1401" spans="1:22" x14ac:dyDescent="0.25">
      <c r="A1401" t="s">
        <v>1412</v>
      </c>
      <c r="B1401" s="17">
        <f t="shared" si="360"/>
        <v>38589</v>
      </c>
      <c r="C1401" s="1">
        <f t="shared" si="361"/>
        <v>3.1</v>
      </c>
      <c r="D1401" s="1">
        <f t="shared" si="373"/>
        <v>6824.2999999999847</v>
      </c>
      <c r="E1401" s="1"/>
      <c r="F1401" s="1"/>
      <c r="G1401" s="1"/>
      <c r="H1401" s="1"/>
      <c r="I1401" s="5">
        <f t="shared" si="362"/>
        <v>4</v>
      </c>
      <c r="J1401" s="5">
        <f t="shared" si="363"/>
        <v>8</v>
      </c>
      <c r="K1401" s="5">
        <f t="shared" si="364"/>
        <v>2005</v>
      </c>
      <c r="L1401" s="18">
        <f t="shared" si="365"/>
        <v>4</v>
      </c>
      <c r="M1401" s="5">
        <f t="shared" si="366"/>
        <v>699</v>
      </c>
      <c r="N1401" s="5">
        <f t="shared" si="367"/>
        <v>531</v>
      </c>
      <c r="O1401" s="5">
        <f t="shared" si="368"/>
        <v>-1</v>
      </c>
      <c r="P1401" s="1">
        <f t="shared" si="369"/>
        <v>10.35</v>
      </c>
      <c r="Q1401" s="1">
        <f t="shared" si="370"/>
        <v>-2.75</v>
      </c>
      <c r="R1401" s="1">
        <f t="shared" si="376"/>
        <v>-79.199999999998909</v>
      </c>
      <c r="S1401" s="1">
        <f t="shared" si="371"/>
        <v>0</v>
      </c>
      <c r="T1401" s="1">
        <f t="shared" si="375"/>
        <v>6.2299999999999986</v>
      </c>
      <c r="U1401" s="1">
        <f t="shared" si="374"/>
        <v>3.1</v>
      </c>
      <c r="V1401" s="1">
        <f t="shared" si="372"/>
        <v>7.85</v>
      </c>
    </row>
    <row r="1402" spans="1:22" x14ac:dyDescent="0.25">
      <c r="A1402" t="s">
        <v>1413</v>
      </c>
      <c r="B1402" s="17">
        <f t="shared" si="360"/>
        <v>38590</v>
      </c>
      <c r="C1402" s="1">
        <f t="shared" si="361"/>
        <v>-7.85</v>
      </c>
      <c r="D1402" s="1">
        <f t="shared" si="373"/>
        <v>6816.4499999999844</v>
      </c>
      <c r="E1402" s="1"/>
      <c r="F1402" s="1"/>
      <c r="G1402" s="1"/>
      <c r="H1402" s="1"/>
      <c r="I1402" s="5">
        <f t="shared" si="362"/>
        <v>5</v>
      </c>
      <c r="J1402" s="5">
        <f t="shared" si="363"/>
        <v>8</v>
      </c>
      <c r="K1402" s="5">
        <f t="shared" si="364"/>
        <v>2005</v>
      </c>
      <c r="L1402" s="18">
        <f t="shared" si="365"/>
        <v>1</v>
      </c>
      <c r="M1402" s="5">
        <f t="shared" si="366"/>
        <v>915</v>
      </c>
      <c r="N1402" s="5">
        <f t="shared" si="367"/>
        <v>810</v>
      </c>
      <c r="O1402" s="5">
        <f t="shared" si="368"/>
        <v>-1</v>
      </c>
      <c r="P1402" s="1">
        <f t="shared" si="369"/>
        <v>0</v>
      </c>
      <c r="Q1402" s="1">
        <f t="shared" si="370"/>
        <v>-9.4499999999999993</v>
      </c>
      <c r="R1402" s="1">
        <f t="shared" si="376"/>
        <v>-87.049999999999272</v>
      </c>
      <c r="S1402" s="1">
        <f t="shared" si="371"/>
        <v>0</v>
      </c>
      <c r="T1402" s="1">
        <f t="shared" si="375"/>
        <v>5.6324999999999994</v>
      </c>
      <c r="U1402" s="1">
        <f t="shared" si="374"/>
        <v>-7.85</v>
      </c>
      <c r="V1402" s="1">
        <f t="shared" si="372"/>
        <v>0</v>
      </c>
    </row>
    <row r="1403" spans="1:22" x14ac:dyDescent="0.25">
      <c r="A1403" t="s">
        <v>1414</v>
      </c>
      <c r="B1403" s="17">
        <f t="shared" si="360"/>
        <v>38593</v>
      </c>
      <c r="C1403" s="1">
        <f t="shared" si="361"/>
        <v>-11.05</v>
      </c>
      <c r="D1403" s="1">
        <f t="shared" si="373"/>
        <v>6805.3999999999842</v>
      </c>
      <c r="E1403" s="1"/>
      <c r="F1403" s="1"/>
      <c r="G1403" s="1"/>
      <c r="H1403" s="1"/>
      <c r="I1403" s="5">
        <f t="shared" si="362"/>
        <v>1</v>
      </c>
      <c r="J1403" s="5">
        <f t="shared" si="363"/>
        <v>8</v>
      </c>
      <c r="K1403" s="5">
        <f t="shared" si="364"/>
        <v>2005</v>
      </c>
      <c r="L1403" s="18">
        <f t="shared" si="365"/>
        <v>3</v>
      </c>
      <c r="M1403" s="5">
        <f t="shared" si="366"/>
        <v>528</v>
      </c>
      <c r="N1403" s="5">
        <f t="shared" si="367"/>
        <v>726</v>
      </c>
      <c r="O1403" s="5">
        <f t="shared" si="368"/>
        <v>1</v>
      </c>
      <c r="P1403" s="1">
        <f t="shared" si="369"/>
        <v>2.5</v>
      </c>
      <c r="Q1403" s="1">
        <f t="shared" si="370"/>
        <v>-15.15</v>
      </c>
      <c r="R1403" s="1">
        <f t="shared" si="376"/>
        <v>-98.099999999999454</v>
      </c>
      <c r="S1403" s="1">
        <f t="shared" si="371"/>
        <v>0</v>
      </c>
      <c r="T1403" s="1">
        <f t="shared" si="375"/>
        <v>5.5399999999999991</v>
      </c>
      <c r="U1403" s="1">
        <f t="shared" si="374"/>
        <v>-11.05</v>
      </c>
      <c r="V1403" s="1">
        <f t="shared" si="372"/>
        <v>0</v>
      </c>
    </row>
    <row r="1404" spans="1:22" x14ac:dyDescent="0.25">
      <c r="A1404" t="s">
        <v>1415</v>
      </c>
      <c r="B1404" s="17">
        <f t="shared" si="360"/>
        <v>38594</v>
      </c>
      <c r="C1404" s="1">
        <f t="shared" si="361"/>
        <v>-19.95</v>
      </c>
      <c r="D1404" s="1">
        <f t="shared" si="373"/>
        <v>6785.4499999999844</v>
      </c>
      <c r="E1404" s="1"/>
      <c r="F1404" s="1"/>
      <c r="G1404" s="1"/>
      <c r="H1404" s="1"/>
      <c r="I1404" s="5">
        <f t="shared" si="362"/>
        <v>2</v>
      </c>
      <c r="J1404" s="5">
        <f t="shared" si="363"/>
        <v>8</v>
      </c>
      <c r="K1404" s="5">
        <f t="shared" si="364"/>
        <v>2005</v>
      </c>
      <c r="L1404" s="18">
        <f t="shared" si="365"/>
        <v>2</v>
      </c>
      <c r="M1404" s="5">
        <f t="shared" si="366"/>
        <v>765</v>
      </c>
      <c r="N1404" s="5">
        <f t="shared" si="367"/>
        <v>900</v>
      </c>
      <c r="O1404" s="5">
        <f t="shared" si="368"/>
        <v>1</v>
      </c>
      <c r="P1404" s="1">
        <f t="shared" si="369"/>
        <v>2.8</v>
      </c>
      <c r="Q1404" s="1">
        <f t="shared" si="370"/>
        <v>-20.3</v>
      </c>
      <c r="R1404" s="1">
        <f t="shared" si="376"/>
        <v>-117.69999999999891</v>
      </c>
      <c r="S1404" s="1">
        <f t="shared" si="371"/>
        <v>0</v>
      </c>
      <c r="T1404" s="1">
        <f t="shared" si="375"/>
        <v>5.6174999999999988</v>
      </c>
      <c r="U1404" s="1">
        <f t="shared" si="374"/>
        <v>-19.95</v>
      </c>
      <c r="V1404" s="1">
        <f t="shared" si="372"/>
        <v>2.8</v>
      </c>
    </row>
    <row r="1405" spans="1:22" x14ac:dyDescent="0.25">
      <c r="A1405" t="s">
        <v>1416</v>
      </c>
      <c r="B1405" s="17">
        <f t="shared" si="360"/>
        <v>38595</v>
      </c>
      <c r="C1405" s="1">
        <f t="shared" si="361"/>
        <v>12.15</v>
      </c>
      <c r="D1405" s="1">
        <f t="shared" si="373"/>
        <v>6797.599999999984</v>
      </c>
      <c r="E1405" s="1"/>
      <c r="F1405" s="1"/>
      <c r="G1405" s="1"/>
      <c r="H1405" s="1"/>
      <c r="I1405" s="5">
        <f t="shared" si="362"/>
        <v>3</v>
      </c>
      <c r="J1405" s="5">
        <f t="shared" si="363"/>
        <v>8</v>
      </c>
      <c r="K1405" s="5">
        <f t="shared" si="364"/>
        <v>2005</v>
      </c>
      <c r="L1405" s="18">
        <f t="shared" si="365"/>
        <v>2</v>
      </c>
      <c r="M1405" s="5">
        <f t="shared" si="366"/>
        <v>609</v>
      </c>
      <c r="N1405" s="5">
        <f t="shared" si="367"/>
        <v>534</v>
      </c>
      <c r="O1405" s="5">
        <f t="shared" si="368"/>
        <v>-1</v>
      </c>
      <c r="P1405" s="1">
        <f t="shared" si="369"/>
        <v>12.15</v>
      </c>
      <c r="Q1405" s="1">
        <f t="shared" si="370"/>
        <v>-1</v>
      </c>
      <c r="R1405" s="1">
        <f t="shared" si="376"/>
        <v>-102.64999999999964</v>
      </c>
      <c r="S1405" s="1">
        <f t="shared" si="371"/>
        <v>0</v>
      </c>
      <c r="T1405" s="1">
        <f t="shared" si="375"/>
        <v>5.8774999999999995</v>
      </c>
      <c r="U1405" s="1">
        <f t="shared" si="374"/>
        <v>12.15</v>
      </c>
      <c r="V1405" s="1">
        <f t="shared" si="372"/>
        <v>11.85</v>
      </c>
    </row>
    <row r="1406" spans="1:22" x14ac:dyDescent="0.25">
      <c r="A1406" t="s">
        <v>1417</v>
      </c>
      <c r="B1406" s="17">
        <f t="shared" si="360"/>
        <v>38596</v>
      </c>
      <c r="C1406" s="1">
        <f t="shared" si="361"/>
        <v>32.450000000000003</v>
      </c>
      <c r="D1406" s="1">
        <f t="shared" si="373"/>
        <v>6830.0499999999838</v>
      </c>
      <c r="E1406" s="1"/>
      <c r="F1406" s="1"/>
      <c r="G1406" s="1"/>
      <c r="H1406" s="1"/>
      <c r="I1406" s="5">
        <f t="shared" si="362"/>
        <v>4</v>
      </c>
      <c r="J1406" s="5">
        <f t="shared" si="363"/>
        <v>9</v>
      </c>
      <c r="K1406" s="5">
        <f t="shared" si="364"/>
        <v>2005</v>
      </c>
      <c r="L1406" s="18">
        <f t="shared" si="365"/>
        <v>6</v>
      </c>
      <c r="M1406" s="5">
        <f t="shared" si="366"/>
        <v>786</v>
      </c>
      <c r="N1406" s="5">
        <f t="shared" si="367"/>
        <v>534</v>
      </c>
      <c r="O1406" s="5">
        <f t="shared" si="368"/>
        <v>-1</v>
      </c>
      <c r="P1406" s="1">
        <f t="shared" si="369"/>
        <v>32.450000000000003</v>
      </c>
      <c r="Q1406" s="1">
        <f t="shared" si="370"/>
        <v>-7</v>
      </c>
      <c r="R1406" s="1">
        <f t="shared" si="376"/>
        <v>-69.549999999999272</v>
      </c>
      <c r="S1406" s="1">
        <f t="shared" si="371"/>
        <v>0</v>
      </c>
      <c r="T1406" s="1">
        <f t="shared" si="375"/>
        <v>7.3724999999999996</v>
      </c>
      <c r="U1406" s="1">
        <f t="shared" si="374"/>
        <v>32.450000000000003</v>
      </c>
      <c r="V1406" s="1">
        <f t="shared" si="372"/>
        <v>13.8</v>
      </c>
    </row>
    <row r="1407" spans="1:22" x14ac:dyDescent="0.25">
      <c r="A1407" t="s">
        <v>1418</v>
      </c>
      <c r="B1407" s="17">
        <f t="shared" si="360"/>
        <v>38597</v>
      </c>
      <c r="C1407" s="1">
        <f t="shared" si="361"/>
        <v>-1.5</v>
      </c>
      <c r="D1407" s="1">
        <f t="shared" si="373"/>
        <v>6828.5499999999838</v>
      </c>
      <c r="E1407" s="1"/>
      <c r="F1407" s="1"/>
      <c r="G1407" s="1"/>
      <c r="H1407" s="1"/>
      <c r="I1407" s="5">
        <f t="shared" si="362"/>
        <v>5</v>
      </c>
      <c r="J1407" s="5">
        <f t="shared" si="363"/>
        <v>9</v>
      </c>
      <c r="K1407" s="5">
        <f t="shared" si="364"/>
        <v>2005</v>
      </c>
      <c r="L1407" s="18">
        <f t="shared" si="365"/>
        <v>2</v>
      </c>
      <c r="M1407" s="5">
        <f t="shared" si="366"/>
        <v>549</v>
      </c>
      <c r="N1407" s="5">
        <f t="shared" si="367"/>
        <v>774</v>
      </c>
      <c r="O1407" s="5">
        <f t="shared" si="368"/>
        <v>1</v>
      </c>
      <c r="P1407" s="1">
        <f t="shared" si="369"/>
        <v>6.05</v>
      </c>
      <c r="Q1407" s="1">
        <f t="shared" si="370"/>
        <v>-12.35</v>
      </c>
      <c r="R1407" s="1">
        <f t="shared" si="376"/>
        <v>-71.049999999999272</v>
      </c>
      <c r="S1407" s="1">
        <f t="shared" si="371"/>
        <v>0</v>
      </c>
      <c r="T1407" s="1">
        <f t="shared" si="375"/>
        <v>7.5250000000000004</v>
      </c>
      <c r="U1407" s="1">
        <f t="shared" si="374"/>
        <v>-1.5</v>
      </c>
      <c r="V1407" s="1">
        <f t="shared" si="372"/>
        <v>0</v>
      </c>
    </row>
    <row r="1408" spans="1:22" x14ac:dyDescent="0.25">
      <c r="A1408" t="s">
        <v>1419</v>
      </c>
      <c r="B1408" s="17">
        <f t="shared" si="360"/>
        <v>38601</v>
      </c>
      <c r="C1408" s="1">
        <f t="shared" si="361"/>
        <v>1</v>
      </c>
      <c r="D1408" s="1">
        <f t="shared" si="373"/>
        <v>6829.5499999999838</v>
      </c>
      <c r="E1408" s="1"/>
      <c r="F1408" s="1"/>
      <c r="G1408" s="1"/>
      <c r="H1408" s="1"/>
      <c r="I1408" s="5">
        <f t="shared" si="362"/>
        <v>2</v>
      </c>
      <c r="J1408" s="5">
        <f t="shared" si="363"/>
        <v>9</v>
      </c>
      <c r="K1408" s="5">
        <f t="shared" si="364"/>
        <v>2005</v>
      </c>
      <c r="L1408" s="18">
        <f t="shared" si="365"/>
        <v>3</v>
      </c>
      <c r="M1408" s="5">
        <f t="shared" si="366"/>
        <v>537</v>
      </c>
      <c r="N1408" s="5">
        <f t="shared" si="367"/>
        <v>747</v>
      </c>
      <c r="O1408" s="5">
        <f t="shared" si="368"/>
        <v>1</v>
      </c>
      <c r="P1408" s="1">
        <f t="shared" si="369"/>
        <v>2</v>
      </c>
      <c r="Q1408" s="1">
        <f t="shared" si="370"/>
        <v>-13.9</v>
      </c>
      <c r="R1408" s="1">
        <f t="shared" si="376"/>
        <v>-54.249999999999091</v>
      </c>
      <c r="S1408" s="1">
        <f t="shared" si="371"/>
        <v>0</v>
      </c>
      <c r="T1408" s="1">
        <f t="shared" si="375"/>
        <v>7.4474999999999998</v>
      </c>
      <c r="U1408" s="1">
        <f t="shared" si="374"/>
        <v>1</v>
      </c>
      <c r="V1408" s="1">
        <f t="shared" si="372"/>
        <v>1.85</v>
      </c>
    </row>
    <row r="1409" spans="1:22" x14ac:dyDescent="0.25">
      <c r="A1409" t="s">
        <v>1420</v>
      </c>
      <c r="B1409" s="17">
        <f t="shared" si="360"/>
        <v>38602</v>
      </c>
      <c r="C1409" s="1">
        <f t="shared" si="361"/>
        <v>-3</v>
      </c>
      <c r="D1409" s="1">
        <f t="shared" si="373"/>
        <v>6826.5499999999838</v>
      </c>
      <c r="E1409" s="1"/>
      <c r="F1409" s="1"/>
      <c r="G1409" s="1"/>
      <c r="H1409" s="1"/>
      <c r="I1409" s="5">
        <f t="shared" si="362"/>
        <v>3</v>
      </c>
      <c r="J1409" s="5">
        <f t="shared" si="363"/>
        <v>9</v>
      </c>
      <c r="K1409" s="5">
        <f t="shared" si="364"/>
        <v>2005</v>
      </c>
      <c r="L1409" s="18">
        <f t="shared" si="365"/>
        <v>6</v>
      </c>
      <c r="M1409" s="5">
        <f t="shared" si="366"/>
        <v>621</v>
      </c>
      <c r="N1409" s="5">
        <f t="shared" si="367"/>
        <v>735</v>
      </c>
      <c r="O1409" s="5">
        <f t="shared" si="368"/>
        <v>1</v>
      </c>
      <c r="P1409" s="1">
        <f t="shared" si="369"/>
        <v>11.65</v>
      </c>
      <c r="Q1409" s="1">
        <f t="shared" si="370"/>
        <v>-9.35</v>
      </c>
      <c r="R1409" s="1">
        <f t="shared" si="376"/>
        <v>-57.249999999999091</v>
      </c>
      <c r="S1409" s="1">
        <f t="shared" si="371"/>
        <v>0</v>
      </c>
      <c r="T1409" s="1">
        <f t="shared" si="375"/>
        <v>8.0274999999999999</v>
      </c>
      <c r="U1409" s="1">
        <f t="shared" si="374"/>
        <v>0</v>
      </c>
      <c r="V1409" s="1">
        <f t="shared" si="372"/>
        <v>2.75</v>
      </c>
    </row>
    <row r="1410" spans="1:22" x14ac:dyDescent="0.25">
      <c r="A1410" t="s">
        <v>1421</v>
      </c>
      <c r="B1410" s="17">
        <f t="shared" si="360"/>
        <v>38603</v>
      </c>
      <c r="C1410" s="1">
        <f t="shared" si="361"/>
        <v>-4.4000000000000004</v>
      </c>
      <c r="D1410" s="1">
        <f t="shared" si="373"/>
        <v>6822.1499999999842</v>
      </c>
      <c r="E1410" s="1"/>
      <c r="F1410" s="1"/>
      <c r="G1410" s="1"/>
      <c r="H1410" s="1"/>
      <c r="I1410" s="5">
        <f t="shared" si="362"/>
        <v>4</v>
      </c>
      <c r="J1410" s="5">
        <f t="shared" si="363"/>
        <v>9</v>
      </c>
      <c r="K1410" s="5">
        <f t="shared" si="364"/>
        <v>2005</v>
      </c>
      <c r="L1410" s="18">
        <f t="shared" si="365"/>
        <v>1</v>
      </c>
      <c r="M1410" s="5">
        <f t="shared" si="366"/>
        <v>585</v>
      </c>
      <c r="N1410" s="5">
        <f t="shared" si="367"/>
        <v>894</v>
      </c>
      <c r="O1410" s="5">
        <f t="shared" si="368"/>
        <v>1</v>
      </c>
      <c r="P1410" s="1">
        <f t="shared" si="369"/>
        <v>3.25</v>
      </c>
      <c r="Q1410" s="1">
        <f t="shared" si="370"/>
        <v>-4.95</v>
      </c>
      <c r="R1410" s="1">
        <f t="shared" si="376"/>
        <v>-61.649999999998727</v>
      </c>
      <c r="S1410" s="1">
        <f t="shared" si="371"/>
        <v>0</v>
      </c>
      <c r="T1410" s="1">
        <f t="shared" si="375"/>
        <v>7.7125000000000012</v>
      </c>
      <c r="U1410" s="1">
        <f t="shared" si="374"/>
        <v>-4.4000000000000004</v>
      </c>
      <c r="V1410" s="1">
        <f t="shared" si="372"/>
        <v>0</v>
      </c>
    </row>
    <row r="1411" spans="1:22" x14ac:dyDescent="0.25">
      <c r="A1411" t="s">
        <v>1422</v>
      </c>
      <c r="B1411" s="17">
        <f t="shared" si="360"/>
        <v>38604</v>
      </c>
      <c r="C1411" s="1">
        <f t="shared" si="361"/>
        <v>-0.1</v>
      </c>
      <c r="D1411" s="1">
        <f t="shared" si="373"/>
        <v>6822.0499999999838</v>
      </c>
      <c r="E1411" s="1"/>
      <c r="F1411" s="1"/>
      <c r="G1411" s="1"/>
      <c r="H1411" s="1"/>
      <c r="I1411" s="5">
        <f t="shared" si="362"/>
        <v>5</v>
      </c>
      <c r="J1411" s="5">
        <f t="shared" si="363"/>
        <v>9</v>
      </c>
      <c r="K1411" s="5">
        <f t="shared" si="364"/>
        <v>2005</v>
      </c>
      <c r="L1411" s="18">
        <f t="shared" si="365"/>
        <v>2</v>
      </c>
      <c r="M1411" s="5">
        <f t="shared" si="366"/>
        <v>771</v>
      </c>
      <c r="N1411" s="5">
        <f t="shared" si="367"/>
        <v>630</v>
      </c>
      <c r="O1411" s="5">
        <f t="shared" si="368"/>
        <v>-1</v>
      </c>
      <c r="P1411" s="1">
        <f t="shared" si="369"/>
        <v>4.05</v>
      </c>
      <c r="Q1411" s="1">
        <f t="shared" si="370"/>
        <v>-4.2</v>
      </c>
      <c r="R1411" s="1">
        <f t="shared" si="376"/>
        <v>-61.749999999999091</v>
      </c>
      <c r="S1411" s="1">
        <f t="shared" si="371"/>
        <v>0</v>
      </c>
      <c r="T1411" s="1">
        <f t="shared" si="375"/>
        <v>7.6300000000000008</v>
      </c>
      <c r="U1411" s="1">
        <f t="shared" si="374"/>
        <v>-0.1</v>
      </c>
      <c r="V1411" s="1">
        <f t="shared" si="372"/>
        <v>4.05</v>
      </c>
    </row>
    <row r="1412" spans="1:22" x14ac:dyDescent="0.25">
      <c r="A1412" t="s">
        <v>1423</v>
      </c>
      <c r="B1412" s="17">
        <f t="shared" si="360"/>
        <v>38607</v>
      </c>
      <c r="C1412" s="1">
        <f t="shared" si="361"/>
        <v>14.2</v>
      </c>
      <c r="D1412" s="1">
        <f t="shared" si="373"/>
        <v>6836.2499999999836</v>
      </c>
      <c r="E1412" s="1"/>
      <c r="F1412" s="1"/>
      <c r="G1412" s="1"/>
      <c r="H1412" s="1"/>
      <c r="I1412" s="5">
        <f t="shared" si="362"/>
        <v>1</v>
      </c>
      <c r="J1412" s="5">
        <f t="shared" si="363"/>
        <v>9</v>
      </c>
      <c r="K1412" s="5">
        <f t="shared" si="364"/>
        <v>2005</v>
      </c>
      <c r="L1412" s="18">
        <f t="shared" si="365"/>
        <v>3</v>
      </c>
      <c r="M1412" s="5">
        <f t="shared" si="366"/>
        <v>795</v>
      </c>
      <c r="N1412" s="5">
        <f t="shared" si="367"/>
        <v>534</v>
      </c>
      <c r="O1412" s="5">
        <f t="shared" si="368"/>
        <v>-1</v>
      </c>
      <c r="P1412" s="1">
        <f t="shared" si="369"/>
        <v>14.2</v>
      </c>
      <c r="Q1412" s="1">
        <f t="shared" si="370"/>
        <v>-2</v>
      </c>
      <c r="R1412" s="1">
        <f t="shared" si="376"/>
        <v>-47.549999999999272</v>
      </c>
      <c r="S1412" s="1">
        <f t="shared" si="371"/>
        <v>0</v>
      </c>
      <c r="T1412" s="1">
        <f t="shared" si="375"/>
        <v>7.9599999999999991</v>
      </c>
      <c r="U1412" s="1">
        <f t="shared" si="374"/>
        <v>14.2</v>
      </c>
      <c r="V1412" s="1">
        <f t="shared" si="372"/>
        <v>13.6</v>
      </c>
    </row>
    <row r="1413" spans="1:22" x14ac:dyDescent="0.25">
      <c r="A1413" t="s">
        <v>1424</v>
      </c>
      <c r="B1413" s="17">
        <f t="shared" si="360"/>
        <v>38608</v>
      </c>
      <c r="C1413" s="1">
        <f t="shared" si="361"/>
        <v>-14.55</v>
      </c>
      <c r="D1413" s="1">
        <f t="shared" si="373"/>
        <v>6821.6999999999834</v>
      </c>
      <c r="E1413" s="1"/>
      <c r="F1413" s="1"/>
      <c r="G1413" s="1"/>
      <c r="H1413" s="1"/>
      <c r="I1413" s="5">
        <f t="shared" si="362"/>
        <v>2</v>
      </c>
      <c r="J1413" s="5">
        <f t="shared" si="363"/>
        <v>9</v>
      </c>
      <c r="K1413" s="5">
        <f t="shared" si="364"/>
        <v>2005</v>
      </c>
      <c r="L1413" s="18">
        <f t="shared" si="365"/>
        <v>2</v>
      </c>
      <c r="M1413" s="5">
        <f t="shared" si="366"/>
        <v>915</v>
      </c>
      <c r="N1413" s="5">
        <f t="shared" si="367"/>
        <v>804</v>
      </c>
      <c r="O1413" s="5">
        <f t="shared" si="368"/>
        <v>-1</v>
      </c>
      <c r="P1413" s="1">
        <f t="shared" si="369"/>
        <v>0</v>
      </c>
      <c r="Q1413" s="1">
        <f t="shared" si="370"/>
        <v>-17.2</v>
      </c>
      <c r="R1413" s="1">
        <f t="shared" si="376"/>
        <v>-62.099999999999454</v>
      </c>
      <c r="S1413" s="1">
        <f t="shared" si="371"/>
        <v>0</v>
      </c>
      <c r="T1413" s="1">
        <f t="shared" si="375"/>
        <v>7.7825000000000006</v>
      </c>
      <c r="U1413" s="1">
        <f t="shared" si="374"/>
        <v>-14.55</v>
      </c>
      <c r="V1413" s="1">
        <f t="shared" si="372"/>
        <v>0</v>
      </c>
    </row>
    <row r="1414" spans="1:22" x14ac:dyDescent="0.25">
      <c r="A1414" t="s">
        <v>1425</v>
      </c>
      <c r="B1414" s="17">
        <f t="shared" si="360"/>
        <v>38609</v>
      </c>
      <c r="C1414" s="1">
        <f t="shared" si="361"/>
        <v>-10.199999999999999</v>
      </c>
      <c r="D1414" s="1">
        <f t="shared" si="373"/>
        <v>6811.4999999999836</v>
      </c>
      <c r="E1414" s="1"/>
      <c r="F1414" s="1"/>
      <c r="G1414" s="1"/>
      <c r="H1414" s="1"/>
      <c r="I1414" s="5">
        <f t="shared" si="362"/>
        <v>3</v>
      </c>
      <c r="J1414" s="5">
        <f t="shared" si="363"/>
        <v>9</v>
      </c>
      <c r="K1414" s="5">
        <f t="shared" si="364"/>
        <v>2005</v>
      </c>
      <c r="L1414" s="18">
        <f t="shared" si="365"/>
        <v>3</v>
      </c>
      <c r="M1414" s="5">
        <f t="shared" si="366"/>
        <v>726</v>
      </c>
      <c r="N1414" s="5">
        <f t="shared" si="367"/>
        <v>573</v>
      </c>
      <c r="O1414" s="5">
        <f t="shared" si="368"/>
        <v>-1</v>
      </c>
      <c r="P1414" s="1">
        <f t="shared" si="369"/>
        <v>2.0499999999999998</v>
      </c>
      <c r="Q1414" s="1">
        <f t="shared" si="370"/>
        <v>-12.2</v>
      </c>
      <c r="R1414" s="1">
        <f t="shared" si="376"/>
        <v>-72.299999999999272</v>
      </c>
      <c r="S1414" s="1">
        <f t="shared" si="371"/>
        <v>0</v>
      </c>
      <c r="T1414" s="1">
        <f t="shared" si="375"/>
        <v>7.4425000000000008</v>
      </c>
      <c r="U1414" s="1">
        <f t="shared" si="374"/>
        <v>-10.199999999999999</v>
      </c>
      <c r="V1414" s="1">
        <f t="shared" si="372"/>
        <v>2.0499999999999998</v>
      </c>
    </row>
    <row r="1415" spans="1:22" x14ac:dyDescent="0.25">
      <c r="A1415" t="s">
        <v>1426</v>
      </c>
      <c r="B1415" s="17">
        <f t="shared" si="360"/>
        <v>38610</v>
      </c>
      <c r="C1415" s="1">
        <f t="shared" si="361"/>
        <v>-14.3</v>
      </c>
      <c r="D1415" s="1">
        <f t="shared" si="373"/>
        <v>6797.1999999999834</v>
      </c>
      <c r="E1415" s="1"/>
      <c r="F1415" s="1"/>
      <c r="G1415" s="1"/>
      <c r="H1415" s="1"/>
      <c r="I1415" s="5">
        <f t="shared" si="362"/>
        <v>4</v>
      </c>
      <c r="J1415" s="5">
        <f t="shared" si="363"/>
        <v>9</v>
      </c>
      <c r="K1415" s="5">
        <f t="shared" si="364"/>
        <v>2005</v>
      </c>
      <c r="L1415" s="18">
        <f t="shared" si="365"/>
        <v>2</v>
      </c>
      <c r="M1415" s="5">
        <f t="shared" si="366"/>
        <v>915</v>
      </c>
      <c r="N1415" s="5">
        <f t="shared" si="367"/>
        <v>669</v>
      </c>
      <c r="O1415" s="5">
        <f t="shared" si="368"/>
        <v>-1</v>
      </c>
      <c r="P1415" s="1">
        <f t="shared" si="369"/>
        <v>0</v>
      </c>
      <c r="Q1415" s="1">
        <f t="shared" si="370"/>
        <v>-15.2</v>
      </c>
      <c r="R1415" s="1">
        <f t="shared" si="376"/>
        <v>-86.599999999999454</v>
      </c>
      <c r="S1415" s="1">
        <f t="shared" si="371"/>
        <v>0</v>
      </c>
      <c r="T1415" s="1">
        <f t="shared" si="375"/>
        <v>5.7425000000000006</v>
      </c>
      <c r="U1415" s="1">
        <f t="shared" si="374"/>
        <v>-14.3</v>
      </c>
      <c r="V1415" s="1">
        <f t="shared" si="372"/>
        <v>0</v>
      </c>
    </row>
    <row r="1416" spans="1:22" x14ac:dyDescent="0.25">
      <c r="A1416" t="s">
        <v>1427</v>
      </c>
      <c r="B1416" s="17">
        <f t="shared" si="360"/>
        <v>38611</v>
      </c>
      <c r="C1416" s="1">
        <f t="shared" si="361"/>
        <v>-2.8</v>
      </c>
      <c r="D1416" s="1">
        <f t="shared" si="373"/>
        <v>6794.3999999999833</v>
      </c>
      <c r="E1416" s="1"/>
      <c r="F1416" s="1"/>
      <c r="G1416" s="1"/>
      <c r="H1416" s="1"/>
      <c r="I1416" s="5">
        <f t="shared" si="362"/>
        <v>5</v>
      </c>
      <c r="J1416" s="5">
        <f t="shared" si="363"/>
        <v>9</v>
      </c>
      <c r="K1416" s="5">
        <f t="shared" si="364"/>
        <v>2005</v>
      </c>
      <c r="L1416" s="18">
        <f t="shared" si="365"/>
        <v>2</v>
      </c>
      <c r="M1416" s="5">
        <f t="shared" si="366"/>
        <v>672</v>
      </c>
      <c r="N1416" s="5">
        <f t="shared" si="367"/>
        <v>783</v>
      </c>
      <c r="O1416" s="5">
        <f t="shared" si="368"/>
        <v>1</v>
      </c>
      <c r="P1416" s="1">
        <f t="shared" si="369"/>
        <v>3.75</v>
      </c>
      <c r="Q1416" s="1">
        <f t="shared" si="370"/>
        <v>-6.75</v>
      </c>
      <c r="R1416" s="1">
        <f t="shared" si="376"/>
        <v>-89.399999999999636</v>
      </c>
      <c r="S1416" s="1">
        <f t="shared" si="371"/>
        <v>0</v>
      </c>
      <c r="T1416" s="1">
        <f t="shared" si="375"/>
        <v>5.7900000000000009</v>
      </c>
      <c r="U1416" s="1">
        <f t="shared" si="374"/>
        <v>-2.8</v>
      </c>
      <c r="V1416" s="1">
        <f t="shared" si="372"/>
        <v>0.85</v>
      </c>
    </row>
    <row r="1417" spans="1:22" x14ac:dyDescent="0.25">
      <c r="A1417" t="s">
        <v>1428</v>
      </c>
      <c r="B1417" s="17">
        <f t="shared" si="360"/>
        <v>38614</v>
      </c>
      <c r="C1417" s="1">
        <f t="shared" si="361"/>
        <v>-1.7</v>
      </c>
      <c r="D1417" s="1">
        <f t="shared" si="373"/>
        <v>6792.6999999999834</v>
      </c>
      <c r="E1417" s="1"/>
      <c r="F1417" s="1"/>
      <c r="G1417" s="1"/>
      <c r="H1417" s="1"/>
      <c r="I1417" s="5">
        <f t="shared" si="362"/>
        <v>1</v>
      </c>
      <c r="J1417" s="5">
        <f t="shared" si="363"/>
        <v>9</v>
      </c>
      <c r="K1417" s="5">
        <f t="shared" si="364"/>
        <v>2005</v>
      </c>
      <c r="L1417" s="18">
        <f t="shared" si="365"/>
        <v>1</v>
      </c>
      <c r="M1417" s="5">
        <f t="shared" si="366"/>
        <v>870</v>
      </c>
      <c r="N1417" s="5">
        <f t="shared" si="367"/>
        <v>900</v>
      </c>
      <c r="O1417" s="5">
        <f t="shared" si="368"/>
        <v>1</v>
      </c>
      <c r="P1417" s="1">
        <f t="shared" si="369"/>
        <v>1.75</v>
      </c>
      <c r="Q1417" s="1">
        <f t="shared" si="370"/>
        <v>-2.25</v>
      </c>
      <c r="R1417" s="1">
        <f t="shared" si="376"/>
        <v>-73.75</v>
      </c>
      <c r="S1417" s="1">
        <f t="shared" si="371"/>
        <v>0</v>
      </c>
      <c r="T1417" s="1">
        <f t="shared" si="375"/>
        <v>5.74</v>
      </c>
      <c r="U1417" s="1">
        <f t="shared" si="374"/>
        <v>-1.7</v>
      </c>
      <c r="V1417" s="1">
        <f t="shared" si="372"/>
        <v>0</v>
      </c>
    </row>
    <row r="1418" spans="1:22" x14ac:dyDescent="0.25">
      <c r="A1418" t="s">
        <v>1429</v>
      </c>
      <c r="B1418" s="17">
        <f t="shared" si="360"/>
        <v>38615</v>
      </c>
      <c r="C1418" s="1">
        <f t="shared" si="361"/>
        <v>9.85</v>
      </c>
      <c r="D1418" s="1">
        <f t="shared" si="373"/>
        <v>6802.5499999999838</v>
      </c>
      <c r="E1418" s="1"/>
      <c r="F1418" s="1"/>
      <c r="G1418" s="1"/>
      <c r="H1418" s="1"/>
      <c r="I1418" s="5">
        <f t="shared" si="362"/>
        <v>2</v>
      </c>
      <c r="J1418" s="5">
        <f t="shared" si="363"/>
        <v>9</v>
      </c>
      <c r="K1418" s="5">
        <f t="shared" si="364"/>
        <v>2005</v>
      </c>
      <c r="L1418" s="18">
        <f t="shared" si="365"/>
        <v>1</v>
      </c>
      <c r="M1418" s="5">
        <f t="shared" si="366"/>
        <v>846</v>
      </c>
      <c r="N1418" s="5">
        <f t="shared" si="367"/>
        <v>561</v>
      </c>
      <c r="O1418" s="5">
        <f t="shared" si="368"/>
        <v>-1</v>
      </c>
      <c r="P1418" s="1">
        <f t="shared" si="369"/>
        <v>12.3</v>
      </c>
      <c r="Q1418" s="1">
        <f t="shared" si="370"/>
        <v>-4</v>
      </c>
      <c r="R1418" s="1">
        <f t="shared" si="376"/>
        <v>-63.899999999999636</v>
      </c>
      <c r="S1418" s="1">
        <f t="shared" si="371"/>
        <v>0</v>
      </c>
      <c r="T1418" s="1">
        <f t="shared" si="375"/>
        <v>6.33</v>
      </c>
      <c r="U1418" s="1">
        <f t="shared" si="374"/>
        <v>9.85</v>
      </c>
      <c r="V1418" s="1">
        <f t="shared" si="372"/>
        <v>0</v>
      </c>
    </row>
    <row r="1419" spans="1:22" x14ac:dyDescent="0.25">
      <c r="A1419" t="s">
        <v>1430</v>
      </c>
      <c r="B1419" s="17">
        <f t="shared" ref="B1419:B1482" si="377">VALUE(LEFT(A1419,10))</f>
        <v>38616</v>
      </c>
      <c r="C1419" s="1">
        <f t="shared" si="361"/>
        <v>7.6</v>
      </c>
      <c r="D1419" s="1">
        <f t="shared" si="373"/>
        <v>6810.1499999999842</v>
      </c>
      <c r="E1419" s="1"/>
      <c r="F1419" s="1"/>
      <c r="G1419" s="1"/>
      <c r="H1419" s="1"/>
      <c r="I1419" s="5">
        <f t="shared" si="362"/>
        <v>3</v>
      </c>
      <c r="J1419" s="5">
        <f t="shared" si="363"/>
        <v>9</v>
      </c>
      <c r="K1419" s="5">
        <f t="shared" si="364"/>
        <v>2005</v>
      </c>
      <c r="L1419" s="18">
        <f t="shared" si="365"/>
        <v>2</v>
      </c>
      <c r="M1419" s="5">
        <f t="shared" si="366"/>
        <v>900</v>
      </c>
      <c r="N1419" s="5">
        <f t="shared" si="367"/>
        <v>555</v>
      </c>
      <c r="O1419" s="5">
        <f t="shared" si="368"/>
        <v>-1</v>
      </c>
      <c r="P1419" s="1">
        <f t="shared" si="369"/>
        <v>8.75</v>
      </c>
      <c r="Q1419" s="1">
        <f t="shared" si="370"/>
        <v>-5.2</v>
      </c>
      <c r="R1419" s="1">
        <f t="shared" si="376"/>
        <v>-49.649999999999636</v>
      </c>
      <c r="S1419" s="1">
        <f t="shared" si="371"/>
        <v>0</v>
      </c>
      <c r="T1419" s="1">
        <f t="shared" si="375"/>
        <v>6.642500000000001</v>
      </c>
      <c r="U1419" s="1">
        <f t="shared" si="374"/>
        <v>7.6</v>
      </c>
      <c r="V1419" s="1">
        <f t="shared" si="372"/>
        <v>2.9</v>
      </c>
    </row>
    <row r="1420" spans="1:22" x14ac:dyDescent="0.25">
      <c r="A1420" t="s">
        <v>1431</v>
      </c>
      <c r="B1420" s="17">
        <f t="shared" si="377"/>
        <v>38617</v>
      </c>
      <c r="C1420" s="1">
        <f t="shared" ref="C1420:C1483" si="378">VALUE(MID($A1420,11,10))</f>
        <v>26.45</v>
      </c>
      <c r="D1420" s="1">
        <f t="shared" si="373"/>
        <v>6836.599999999984</v>
      </c>
      <c r="E1420" s="1"/>
      <c r="F1420" s="1"/>
      <c r="G1420" s="1"/>
      <c r="H1420" s="1"/>
      <c r="I1420" s="5">
        <f t="shared" ref="I1420:I1483" si="379">WEEKDAY(B1420,2)</f>
        <v>4</v>
      </c>
      <c r="J1420" s="5">
        <f t="shared" ref="J1420:J1483" si="380">MONTH(B1420)</f>
        <v>9</v>
      </c>
      <c r="K1420" s="5">
        <f t="shared" ref="K1420:K1483" si="381">YEAR(B1420)</f>
        <v>2005</v>
      </c>
      <c r="L1420" s="18">
        <f t="shared" ref="L1420:L1483" si="382">VALUE(MID($A1420,31,10))</f>
        <v>6</v>
      </c>
      <c r="M1420" s="5">
        <f t="shared" ref="M1420:M1483" si="383">VALUE(MID($A1420,71,10))</f>
        <v>660</v>
      </c>
      <c r="N1420" s="5">
        <f t="shared" ref="N1420:N1483" si="384">VALUE(MID($A1420,81,10))</f>
        <v>525</v>
      </c>
      <c r="O1420" s="5">
        <f t="shared" ref="O1420:O1483" si="385">IF(M1420&lt;N1420,1,IF(N1420&lt;M1420,-1,0))</f>
        <v>-1</v>
      </c>
      <c r="P1420" s="1">
        <f t="shared" ref="P1420:P1483" si="386">VALUE(MID($A1420,41,10))</f>
        <v>34.35</v>
      </c>
      <c r="Q1420" s="1">
        <f t="shared" ref="Q1420:Q1483" si="387">VALUE(MID($A1420,51,10))</f>
        <v>-13</v>
      </c>
      <c r="R1420" s="1">
        <f t="shared" si="376"/>
        <v>-8</v>
      </c>
      <c r="S1420" s="1">
        <f t="shared" ref="S1420:S1483" si="388">IF(AND(J1420=$S$2,K1420=$S$3),C1420,0)</f>
        <v>0</v>
      </c>
      <c r="T1420" s="1">
        <f t="shared" si="375"/>
        <v>8.2200000000000006</v>
      </c>
      <c r="U1420" s="1">
        <f t="shared" si="374"/>
        <v>26.45</v>
      </c>
      <c r="V1420" s="1">
        <f t="shared" ref="V1420:V1483" si="389">VALUE(MID($A1420,101,10))</f>
        <v>34.35</v>
      </c>
    </row>
    <row r="1421" spans="1:22" x14ac:dyDescent="0.25">
      <c r="A1421" t="s">
        <v>1432</v>
      </c>
      <c r="B1421" s="17">
        <f t="shared" si="377"/>
        <v>38618</v>
      </c>
      <c r="C1421" s="1">
        <f t="shared" si="378"/>
        <v>6.65</v>
      </c>
      <c r="D1421" s="1">
        <f t="shared" ref="D1421:D1484" si="390">D1420+C1421</f>
        <v>6843.2499999999836</v>
      </c>
      <c r="E1421" s="1"/>
      <c r="F1421" s="1"/>
      <c r="G1421" s="1"/>
      <c r="H1421" s="1"/>
      <c r="I1421" s="5">
        <f t="shared" si="379"/>
        <v>5</v>
      </c>
      <c r="J1421" s="5">
        <f t="shared" si="380"/>
        <v>9</v>
      </c>
      <c r="K1421" s="5">
        <f t="shared" si="381"/>
        <v>2005</v>
      </c>
      <c r="L1421" s="18">
        <f t="shared" si="382"/>
        <v>2</v>
      </c>
      <c r="M1421" s="5">
        <f t="shared" si="383"/>
        <v>780</v>
      </c>
      <c r="N1421" s="5">
        <f t="shared" si="384"/>
        <v>534</v>
      </c>
      <c r="O1421" s="5">
        <f t="shared" si="385"/>
        <v>-1</v>
      </c>
      <c r="P1421" s="1">
        <f t="shared" si="386"/>
        <v>9.35</v>
      </c>
      <c r="Q1421" s="1">
        <f t="shared" si="387"/>
        <v>-5</v>
      </c>
      <c r="R1421" s="1">
        <f t="shared" si="376"/>
        <v>0</v>
      </c>
      <c r="S1421" s="1">
        <f t="shared" si="388"/>
        <v>0</v>
      </c>
      <c r="T1421" s="1">
        <f t="shared" si="375"/>
        <v>8.17</v>
      </c>
      <c r="U1421" s="1">
        <f t="shared" ref="U1421:U1484" si="391">IF(AND(P1421&gt;$T$7*T1420,M1421&lt;N1421,C1421&lt;=0),0,C1421)</f>
        <v>6.65</v>
      </c>
      <c r="V1421" s="1">
        <f t="shared" si="389"/>
        <v>9.35</v>
      </c>
    </row>
    <row r="1422" spans="1:22" x14ac:dyDescent="0.25">
      <c r="A1422" t="s">
        <v>1433</v>
      </c>
      <c r="B1422" s="17">
        <f t="shared" si="377"/>
        <v>38621</v>
      </c>
      <c r="C1422" s="1">
        <f t="shared" si="378"/>
        <v>-11.1</v>
      </c>
      <c r="D1422" s="1">
        <f t="shared" si="390"/>
        <v>6832.1499999999833</v>
      </c>
      <c r="E1422" s="1"/>
      <c r="F1422" s="1"/>
      <c r="G1422" s="1"/>
      <c r="H1422" s="1"/>
      <c r="I1422" s="5">
        <f t="shared" si="379"/>
        <v>1</v>
      </c>
      <c r="J1422" s="5">
        <f t="shared" si="380"/>
        <v>9</v>
      </c>
      <c r="K1422" s="5">
        <f t="shared" si="381"/>
        <v>2005</v>
      </c>
      <c r="L1422" s="18">
        <f t="shared" si="382"/>
        <v>2</v>
      </c>
      <c r="M1422" s="5">
        <f t="shared" si="383"/>
        <v>567</v>
      </c>
      <c r="N1422" s="5">
        <f t="shared" si="384"/>
        <v>756</v>
      </c>
      <c r="O1422" s="5">
        <f t="shared" si="385"/>
        <v>1</v>
      </c>
      <c r="P1422" s="1">
        <f t="shared" si="386"/>
        <v>2.5</v>
      </c>
      <c r="Q1422" s="1">
        <f t="shared" si="387"/>
        <v>-13</v>
      </c>
      <c r="R1422" s="1">
        <f t="shared" si="376"/>
        <v>-11.100000000000364</v>
      </c>
      <c r="S1422" s="1">
        <f t="shared" si="388"/>
        <v>0</v>
      </c>
      <c r="T1422" s="1">
        <f t="shared" si="375"/>
        <v>8.2949999999999999</v>
      </c>
      <c r="U1422" s="1">
        <f t="shared" si="391"/>
        <v>-11.1</v>
      </c>
      <c r="V1422" s="1">
        <f t="shared" si="389"/>
        <v>0</v>
      </c>
    </row>
    <row r="1423" spans="1:22" x14ac:dyDescent="0.25">
      <c r="A1423" t="s">
        <v>1434</v>
      </c>
      <c r="B1423" s="17">
        <f t="shared" si="377"/>
        <v>38622</v>
      </c>
      <c r="C1423" s="1">
        <f t="shared" si="378"/>
        <v>4.7</v>
      </c>
      <c r="D1423" s="1">
        <f t="shared" si="390"/>
        <v>6836.8499999999831</v>
      </c>
      <c r="E1423" s="1"/>
      <c r="F1423" s="1"/>
      <c r="G1423" s="1"/>
      <c r="H1423" s="1"/>
      <c r="I1423" s="5">
        <f t="shared" si="379"/>
        <v>2</v>
      </c>
      <c r="J1423" s="5">
        <f t="shared" si="380"/>
        <v>9</v>
      </c>
      <c r="K1423" s="5">
        <f t="shared" si="381"/>
        <v>2005</v>
      </c>
      <c r="L1423" s="18">
        <f t="shared" si="382"/>
        <v>4</v>
      </c>
      <c r="M1423" s="5">
        <f t="shared" si="383"/>
        <v>843</v>
      </c>
      <c r="N1423" s="5">
        <f t="shared" si="384"/>
        <v>594</v>
      </c>
      <c r="O1423" s="5">
        <f t="shared" si="385"/>
        <v>-1</v>
      </c>
      <c r="P1423" s="1">
        <f t="shared" si="386"/>
        <v>9.65</v>
      </c>
      <c r="Q1423" s="1">
        <f t="shared" si="387"/>
        <v>-18</v>
      </c>
      <c r="R1423" s="1">
        <f t="shared" si="376"/>
        <v>-6.4000000000005457</v>
      </c>
      <c r="S1423" s="1">
        <f t="shared" si="388"/>
        <v>0</v>
      </c>
      <c r="T1423" s="1">
        <f t="shared" si="375"/>
        <v>8.6524999999999999</v>
      </c>
      <c r="U1423" s="1">
        <f t="shared" si="391"/>
        <v>4.7</v>
      </c>
      <c r="V1423" s="1">
        <f t="shared" si="389"/>
        <v>9.65</v>
      </c>
    </row>
    <row r="1424" spans="1:22" x14ac:dyDescent="0.25">
      <c r="A1424" t="s">
        <v>1435</v>
      </c>
      <c r="B1424" s="17">
        <f t="shared" si="377"/>
        <v>38623</v>
      </c>
      <c r="C1424" s="1">
        <f t="shared" si="378"/>
        <v>-1.85</v>
      </c>
      <c r="D1424" s="1">
        <f t="shared" si="390"/>
        <v>6834.9999999999827</v>
      </c>
      <c r="E1424" s="1"/>
      <c r="F1424" s="1"/>
      <c r="G1424" s="1"/>
      <c r="H1424" s="1"/>
      <c r="I1424" s="5">
        <f t="shared" si="379"/>
        <v>3</v>
      </c>
      <c r="J1424" s="5">
        <f t="shared" si="380"/>
        <v>9</v>
      </c>
      <c r="K1424" s="5">
        <f t="shared" si="381"/>
        <v>2005</v>
      </c>
      <c r="L1424" s="18">
        <f t="shared" si="382"/>
        <v>2</v>
      </c>
      <c r="M1424" s="5">
        <f t="shared" si="383"/>
        <v>771</v>
      </c>
      <c r="N1424" s="5">
        <f t="shared" si="384"/>
        <v>810</v>
      </c>
      <c r="O1424" s="5">
        <f t="shared" si="385"/>
        <v>1</v>
      </c>
      <c r="P1424" s="1">
        <f t="shared" si="386"/>
        <v>11.25</v>
      </c>
      <c r="Q1424" s="1">
        <f t="shared" si="387"/>
        <v>-4.75</v>
      </c>
      <c r="R1424" s="1">
        <f t="shared" si="376"/>
        <v>-8.2500000000009095</v>
      </c>
      <c r="S1424" s="1">
        <f t="shared" si="388"/>
        <v>0</v>
      </c>
      <c r="T1424" s="1">
        <f t="shared" si="375"/>
        <v>9.0749999999999993</v>
      </c>
      <c r="U1424" s="1">
        <f t="shared" si="391"/>
        <v>0</v>
      </c>
      <c r="V1424" s="1">
        <f t="shared" si="389"/>
        <v>0</v>
      </c>
    </row>
    <row r="1425" spans="1:22" x14ac:dyDescent="0.25">
      <c r="A1425" t="s">
        <v>1436</v>
      </c>
      <c r="B1425" s="17">
        <f t="shared" si="377"/>
        <v>38624</v>
      </c>
      <c r="C1425" s="1">
        <f t="shared" si="378"/>
        <v>-12.1</v>
      </c>
      <c r="D1425" s="1">
        <f t="shared" si="390"/>
        <v>6822.8999999999824</v>
      </c>
      <c r="E1425" s="1"/>
      <c r="F1425" s="1"/>
      <c r="G1425" s="1"/>
      <c r="H1425" s="1"/>
      <c r="I1425" s="5">
        <f t="shared" si="379"/>
        <v>4</v>
      </c>
      <c r="J1425" s="5">
        <f t="shared" si="380"/>
        <v>9</v>
      </c>
      <c r="K1425" s="5">
        <f t="shared" si="381"/>
        <v>2005</v>
      </c>
      <c r="L1425" s="18">
        <f t="shared" si="382"/>
        <v>1</v>
      </c>
      <c r="M1425" s="5">
        <f t="shared" si="383"/>
        <v>567</v>
      </c>
      <c r="N1425" s="5">
        <f t="shared" si="384"/>
        <v>654</v>
      </c>
      <c r="O1425" s="5">
        <f t="shared" si="385"/>
        <v>1</v>
      </c>
      <c r="P1425" s="1">
        <f t="shared" si="386"/>
        <v>1.25</v>
      </c>
      <c r="Q1425" s="1">
        <f t="shared" si="387"/>
        <v>-14.2</v>
      </c>
      <c r="R1425" s="1">
        <f t="shared" si="376"/>
        <v>-20.350000000001273</v>
      </c>
      <c r="S1425" s="1">
        <f t="shared" si="388"/>
        <v>0</v>
      </c>
      <c r="T1425" s="1">
        <f t="shared" si="375"/>
        <v>8.5299999999999994</v>
      </c>
      <c r="U1425" s="1">
        <f t="shared" si="391"/>
        <v>-12.1</v>
      </c>
      <c r="V1425" s="1">
        <f t="shared" si="389"/>
        <v>0</v>
      </c>
    </row>
    <row r="1426" spans="1:22" x14ac:dyDescent="0.25">
      <c r="A1426" t="s">
        <v>1437</v>
      </c>
      <c r="B1426" s="17">
        <f t="shared" si="377"/>
        <v>38625</v>
      </c>
      <c r="C1426" s="1">
        <f t="shared" si="378"/>
        <v>3.1</v>
      </c>
      <c r="D1426" s="1">
        <f t="shared" si="390"/>
        <v>6825.9999999999827</v>
      </c>
      <c r="E1426" s="1"/>
      <c r="F1426" s="1"/>
      <c r="G1426" s="1"/>
      <c r="H1426" s="1"/>
      <c r="I1426" s="5">
        <f t="shared" si="379"/>
        <v>5</v>
      </c>
      <c r="J1426" s="5">
        <f t="shared" si="380"/>
        <v>9</v>
      </c>
      <c r="K1426" s="5">
        <f t="shared" si="381"/>
        <v>2005</v>
      </c>
      <c r="L1426" s="18">
        <f t="shared" si="382"/>
        <v>3</v>
      </c>
      <c r="M1426" s="5">
        <f t="shared" si="383"/>
        <v>744</v>
      </c>
      <c r="N1426" s="5">
        <f t="shared" si="384"/>
        <v>915</v>
      </c>
      <c r="O1426" s="5">
        <f t="shared" si="385"/>
        <v>1</v>
      </c>
      <c r="P1426" s="1">
        <f t="shared" si="386"/>
        <v>13.95</v>
      </c>
      <c r="Q1426" s="1">
        <f t="shared" si="387"/>
        <v>0</v>
      </c>
      <c r="R1426" s="1">
        <f t="shared" si="376"/>
        <v>-17.250000000000909</v>
      </c>
      <c r="S1426" s="1">
        <f t="shared" si="388"/>
        <v>0</v>
      </c>
      <c r="T1426" s="1">
        <f t="shared" si="375"/>
        <v>7.6049999999999995</v>
      </c>
      <c r="U1426" s="1">
        <f t="shared" si="391"/>
        <v>3.1</v>
      </c>
      <c r="V1426" s="1">
        <f t="shared" si="389"/>
        <v>0</v>
      </c>
    </row>
    <row r="1427" spans="1:22" x14ac:dyDescent="0.25">
      <c r="A1427" t="s">
        <v>1438</v>
      </c>
      <c r="B1427" s="17">
        <f t="shared" si="377"/>
        <v>38628</v>
      </c>
      <c r="C1427" s="1">
        <f t="shared" si="378"/>
        <v>0</v>
      </c>
      <c r="D1427" s="1">
        <f t="shared" si="390"/>
        <v>6825.9999999999827</v>
      </c>
      <c r="E1427" s="1"/>
      <c r="F1427" s="1"/>
      <c r="G1427" s="1"/>
      <c r="H1427" s="1"/>
      <c r="I1427" s="5">
        <f t="shared" si="379"/>
        <v>1</v>
      </c>
      <c r="J1427" s="5">
        <f t="shared" si="380"/>
        <v>10</v>
      </c>
      <c r="K1427" s="5">
        <f t="shared" si="381"/>
        <v>2005</v>
      </c>
      <c r="L1427" s="18">
        <f t="shared" si="382"/>
        <v>0</v>
      </c>
      <c r="M1427" s="5">
        <f t="shared" si="383"/>
        <v>915</v>
      </c>
      <c r="N1427" s="5">
        <f t="shared" si="384"/>
        <v>915</v>
      </c>
      <c r="O1427" s="5">
        <f t="shared" si="385"/>
        <v>0</v>
      </c>
      <c r="P1427" s="1">
        <f t="shared" si="386"/>
        <v>0</v>
      </c>
      <c r="Q1427" s="1">
        <f t="shared" si="387"/>
        <v>0</v>
      </c>
      <c r="R1427" s="1">
        <f t="shared" si="376"/>
        <v>-17.250000000000909</v>
      </c>
      <c r="S1427" s="1">
        <f t="shared" si="388"/>
        <v>0</v>
      </c>
      <c r="T1427" s="1">
        <f t="shared" si="375"/>
        <v>7.3024999999999993</v>
      </c>
      <c r="U1427" s="1">
        <f t="shared" si="391"/>
        <v>0</v>
      </c>
      <c r="V1427" s="1">
        <f t="shared" si="389"/>
        <v>0</v>
      </c>
    </row>
    <row r="1428" spans="1:22" x14ac:dyDescent="0.25">
      <c r="A1428" t="s">
        <v>1439</v>
      </c>
      <c r="B1428" s="17">
        <f t="shared" si="377"/>
        <v>38629</v>
      </c>
      <c r="C1428" s="1">
        <f t="shared" si="378"/>
        <v>16.45</v>
      </c>
      <c r="D1428" s="1">
        <f t="shared" si="390"/>
        <v>6842.4499999999825</v>
      </c>
      <c r="E1428" s="1"/>
      <c r="F1428" s="1"/>
      <c r="G1428" s="1"/>
      <c r="H1428" s="1"/>
      <c r="I1428" s="5">
        <f t="shared" si="379"/>
        <v>2</v>
      </c>
      <c r="J1428" s="5">
        <f t="shared" si="380"/>
        <v>10</v>
      </c>
      <c r="K1428" s="5">
        <f t="shared" si="381"/>
        <v>2005</v>
      </c>
      <c r="L1428" s="18">
        <f t="shared" si="382"/>
        <v>1</v>
      </c>
      <c r="M1428" s="5">
        <f t="shared" si="383"/>
        <v>897</v>
      </c>
      <c r="N1428" s="5">
        <f t="shared" si="384"/>
        <v>516</v>
      </c>
      <c r="O1428" s="5">
        <f t="shared" si="385"/>
        <v>-1</v>
      </c>
      <c r="P1428" s="1">
        <f t="shared" si="386"/>
        <v>16.899999999999999</v>
      </c>
      <c r="Q1428" s="1">
        <f t="shared" si="387"/>
        <v>-1</v>
      </c>
      <c r="R1428" s="1">
        <f t="shared" si="376"/>
        <v>-0.80000000000109139</v>
      </c>
      <c r="S1428" s="1">
        <f t="shared" si="388"/>
        <v>0</v>
      </c>
      <c r="T1428" s="1">
        <f t="shared" si="375"/>
        <v>8.0474999999999994</v>
      </c>
      <c r="U1428" s="1">
        <f t="shared" si="391"/>
        <v>16.45</v>
      </c>
      <c r="V1428" s="1">
        <f t="shared" si="389"/>
        <v>4.3</v>
      </c>
    </row>
    <row r="1429" spans="1:22" x14ac:dyDescent="0.25">
      <c r="A1429" t="s">
        <v>1440</v>
      </c>
      <c r="B1429" s="17">
        <f t="shared" si="377"/>
        <v>38630</v>
      </c>
      <c r="C1429" s="1">
        <f t="shared" si="378"/>
        <v>-21.35</v>
      </c>
      <c r="D1429" s="1">
        <f t="shared" si="390"/>
        <v>6821.0999999999822</v>
      </c>
      <c r="E1429" s="1"/>
      <c r="F1429" s="1"/>
      <c r="G1429" s="1"/>
      <c r="H1429" s="1"/>
      <c r="I1429" s="5">
        <f t="shared" si="379"/>
        <v>3</v>
      </c>
      <c r="J1429" s="5">
        <f t="shared" si="380"/>
        <v>10</v>
      </c>
      <c r="K1429" s="5">
        <f t="shared" si="381"/>
        <v>2005</v>
      </c>
      <c r="L1429" s="18">
        <f t="shared" si="382"/>
        <v>6</v>
      </c>
      <c r="M1429" s="5">
        <f t="shared" si="383"/>
        <v>522</v>
      </c>
      <c r="N1429" s="5">
        <f t="shared" si="384"/>
        <v>744</v>
      </c>
      <c r="O1429" s="5">
        <f t="shared" si="385"/>
        <v>1</v>
      </c>
      <c r="P1429" s="1">
        <f t="shared" si="386"/>
        <v>2</v>
      </c>
      <c r="Q1429" s="1">
        <f t="shared" si="387"/>
        <v>-47.2</v>
      </c>
      <c r="R1429" s="1">
        <f t="shared" si="376"/>
        <v>-22.150000000001455</v>
      </c>
      <c r="S1429" s="1">
        <f t="shared" si="388"/>
        <v>0</v>
      </c>
      <c r="T1429" s="1">
        <f t="shared" si="375"/>
        <v>7.5650000000000004</v>
      </c>
      <c r="U1429" s="1">
        <f t="shared" si="391"/>
        <v>-21.35</v>
      </c>
      <c r="V1429" s="1">
        <f t="shared" si="389"/>
        <v>0</v>
      </c>
    </row>
    <row r="1430" spans="1:22" x14ac:dyDescent="0.25">
      <c r="A1430" t="s">
        <v>1441</v>
      </c>
      <c r="B1430" s="17">
        <f t="shared" si="377"/>
        <v>38631</v>
      </c>
      <c r="C1430" s="1">
        <f t="shared" si="378"/>
        <v>34.15</v>
      </c>
      <c r="D1430" s="1">
        <f t="shared" si="390"/>
        <v>6855.2499999999818</v>
      </c>
      <c r="E1430" s="1"/>
      <c r="F1430" s="1"/>
      <c r="G1430" s="1"/>
      <c r="H1430" s="1"/>
      <c r="I1430" s="5">
        <f t="shared" si="379"/>
        <v>4</v>
      </c>
      <c r="J1430" s="5">
        <f t="shared" si="380"/>
        <v>10</v>
      </c>
      <c r="K1430" s="5">
        <f t="shared" si="381"/>
        <v>2005</v>
      </c>
      <c r="L1430" s="18">
        <f t="shared" si="382"/>
        <v>7</v>
      </c>
      <c r="M1430" s="5">
        <f t="shared" si="383"/>
        <v>609</v>
      </c>
      <c r="N1430" s="5">
        <f t="shared" si="384"/>
        <v>525</v>
      </c>
      <c r="O1430" s="5">
        <f t="shared" si="385"/>
        <v>-1</v>
      </c>
      <c r="P1430" s="1">
        <f t="shared" si="386"/>
        <v>34.15</v>
      </c>
      <c r="Q1430" s="1">
        <f t="shared" si="387"/>
        <v>-1.5</v>
      </c>
      <c r="R1430" s="1">
        <f t="shared" si="376"/>
        <v>0</v>
      </c>
      <c r="S1430" s="1">
        <f t="shared" si="388"/>
        <v>0</v>
      </c>
      <c r="T1430" s="1">
        <f t="shared" si="375"/>
        <v>9.1100000000000012</v>
      </c>
      <c r="U1430" s="1">
        <f t="shared" si="391"/>
        <v>34.15</v>
      </c>
      <c r="V1430" s="1">
        <f t="shared" si="389"/>
        <v>34.049999999999997</v>
      </c>
    </row>
    <row r="1431" spans="1:22" x14ac:dyDescent="0.25">
      <c r="A1431" t="s">
        <v>1442</v>
      </c>
      <c r="B1431" s="17">
        <f t="shared" si="377"/>
        <v>38632</v>
      </c>
      <c r="C1431" s="1">
        <f t="shared" si="378"/>
        <v>3.3</v>
      </c>
      <c r="D1431" s="1">
        <f t="shared" si="390"/>
        <v>6858.549999999982</v>
      </c>
      <c r="E1431" s="1"/>
      <c r="F1431" s="1"/>
      <c r="G1431" s="1"/>
      <c r="H1431" s="1"/>
      <c r="I1431" s="5">
        <f t="shared" si="379"/>
        <v>5</v>
      </c>
      <c r="J1431" s="5">
        <f t="shared" si="380"/>
        <v>10</v>
      </c>
      <c r="K1431" s="5">
        <f t="shared" si="381"/>
        <v>2005</v>
      </c>
      <c r="L1431" s="18">
        <f t="shared" si="382"/>
        <v>3</v>
      </c>
      <c r="M1431" s="5">
        <f t="shared" si="383"/>
        <v>660</v>
      </c>
      <c r="N1431" s="5">
        <f t="shared" si="384"/>
        <v>528</v>
      </c>
      <c r="O1431" s="5">
        <f t="shared" si="385"/>
        <v>-1</v>
      </c>
      <c r="P1431" s="1">
        <f t="shared" si="386"/>
        <v>11.95</v>
      </c>
      <c r="Q1431" s="1">
        <f t="shared" si="387"/>
        <v>-8.25</v>
      </c>
      <c r="R1431" s="1">
        <f t="shared" si="376"/>
        <v>0</v>
      </c>
      <c r="S1431" s="1">
        <f t="shared" si="388"/>
        <v>0</v>
      </c>
      <c r="T1431" s="1">
        <f t="shared" si="375"/>
        <v>9.504999999999999</v>
      </c>
      <c r="U1431" s="1">
        <f t="shared" si="391"/>
        <v>3.3</v>
      </c>
      <c r="V1431" s="1">
        <f t="shared" si="389"/>
        <v>11.95</v>
      </c>
    </row>
    <row r="1432" spans="1:22" x14ac:dyDescent="0.25">
      <c r="A1432" t="s">
        <v>1443</v>
      </c>
      <c r="B1432" s="17">
        <f t="shared" si="377"/>
        <v>38635</v>
      </c>
      <c r="C1432" s="1">
        <f t="shared" si="378"/>
        <v>3.05</v>
      </c>
      <c r="D1432" s="1">
        <f t="shared" si="390"/>
        <v>6861.5999999999822</v>
      </c>
      <c r="E1432" s="1"/>
      <c r="F1432" s="1"/>
      <c r="G1432" s="1"/>
      <c r="H1432" s="1"/>
      <c r="I1432" s="5">
        <f t="shared" si="379"/>
        <v>1</v>
      </c>
      <c r="J1432" s="5">
        <f t="shared" si="380"/>
        <v>10</v>
      </c>
      <c r="K1432" s="5">
        <f t="shared" si="381"/>
        <v>2005</v>
      </c>
      <c r="L1432" s="18">
        <f t="shared" si="382"/>
        <v>1</v>
      </c>
      <c r="M1432" s="5">
        <f t="shared" si="383"/>
        <v>831</v>
      </c>
      <c r="N1432" s="5">
        <f t="shared" si="384"/>
        <v>714</v>
      </c>
      <c r="O1432" s="5">
        <f t="shared" si="385"/>
        <v>-1</v>
      </c>
      <c r="P1432" s="1">
        <f t="shared" si="386"/>
        <v>4.75</v>
      </c>
      <c r="Q1432" s="1">
        <f t="shared" si="387"/>
        <v>-5.75</v>
      </c>
      <c r="R1432" s="1">
        <f t="shared" si="376"/>
        <v>0</v>
      </c>
      <c r="S1432" s="1">
        <f t="shared" si="388"/>
        <v>0</v>
      </c>
      <c r="T1432" s="1">
        <f t="shared" si="375"/>
        <v>9.0325000000000006</v>
      </c>
      <c r="U1432" s="1">
        <f t="shared" si="391"/>
        <v>3.05</v>
      </c>
      <c r="V1432" s="1">
        <f t="shared" si="389"/>
        <v>0</v>
      </c>
    </row>
    <row r="1433" spans="1:22" x14ac:dyDescent="0.25">
      <c r="A1433" t="s">
        <v>1444</v>
      </c>
      <c r="B1433" s="17">
        <f t="shared" si="377"/>
        <v>38636</v>
      </c>
      <c r="C1433" s="1">
        <f t="shared" si="378"/>
        <v>-5.7</v>
      </c>
      <c r="D1433" s="1">
        <f t="shared" si="390"/>
        <v>6855.8999999999824</v>
      </c>
      <c r="E1433" s="1"/>
      <c r="F1433" s="1"/>
      <c r="G1433" s="1"/>
      <c r="H1433" s="1"/>
      <c r="I1433" s="5">
        <f t="shared" si="379"/>
        <v>2</v>
      </c>
      <c r="J1433" s="5">
        <f t="shared" si="380"/>
        <v>10</v>
      </c>
      <c r="K1433" s="5">
        <f t="shared" si="381"/>
        <v>2005</v>
      </c>
      <c r="L1433" s="18">
        <f t="shared" si="382"/>
        <v>3</v>
      </c>
      <c r="M1433" s="5">
        <f t="shared" si="383"/>
        <v>609</v>
      </c>
      <c r="N1433" s="5">
        <f t="shared" si="384"/>
        <v>681</v>
      </c>
      <c r="O1433" s="5">
        <f t="shared" si="385"/>
        <v>1</v>
      </c>
      <c r="P1433" s="1">
        <f t="shared" si="386"/>
        <v>3.15</v>
      </c>
      <c r="Q1433" s="1">
        <f t="shared" si="387"/>
        <v>-12.6</v>
      </c>
      <c r="R1433" s="1">
        <f t="shared" si="376"/>
        <v>-5.6999999999998181</v>
      </c>
      <c r="S1433" s="1">
        <f t="shared" si="388"/>
        <v>0</v>
      </c>
      <c r="T1433" s="1">
        <f t="shared" si="375"/>
        <v>9.1900000000000013</v>
      </c>
      <c r="U1433" s="1">
        <f t="shared" si="391"/>
        <v>-5.7</v>
      </c>
      <c r="V1433" s="1">
        <f t="shared" si="389"/>
        <v>1</v>
      </c>
    </row>
    <row r="1434" spans="1:22" x14ac:dyDescent="0.25">
      <c r="A1434" t="s">
        <v>1445</v>
      </c>
      <c r="B1434" s="17">
        <f t="shared" si="377"/>
        <v>38637</v>
      </c>
      <c r="C1434" s="1">
        <f t="shared" si="378"/>
        <v>-7.45</v>
      </c>
      <c r="D1434" s="1">
        <f t="shared" si="390"/>
        <v>6848.4499999999825</v>
      </c>
      <c r="E1434" s="1"/>
      <c r="F1434" s="1"/>
      <c r="G1434" s="1"/>
      <c r="H1434" s="1"/>
      <c r="I1434" s="5">
        <f t="shared" si="379"/>
        <v>3</v>
      </c>
      <c r="J1434" s="5">
        <f t="shared" si="380"/>
        <v>10</v>
      </c>
      <c r="K1434" s="5">
        <f t="shared" si="381"/>
        <v>2005</v>
      </c>
      <c r="L1434" s="18">
        <f t="shared" si="382"/>
        <v>2</v>
      </c>
      <c r="M1434" s="5">
        <f t="shared" si="383"/>
        <v>528</v>
      </c>
      <c r="N1434" s="5">
        <f t="shared" si="384"/>
        <v>744</v>
      </c>
      <c r="O1434" s="5">
        <f t="shared" si="385"/>
        <v>1</v>
      </c>
      <c r="P1434" s="1">
        <f t="shared" si="386"/>
        <v>6.35</v>
      </c>
      <c r="Q1434" s="1">
        <f t="shared" si="387"/>
        <v>-12.5</v>
      </c>
      <c r="R1434" s="1">
        <f t="shared" si="376"/>
        <v>-13.149999999999636</v>
      </c>
      <c r="S1434" s="1">
        <f t="shared" si="388"/>
        <v>0</v>
      </c>
      <c r="T1434" s="1">
        <f t="shared" si="375"/>
        <v>9.4049999999999994</v>
      </c>
      <c r="U1434" s="1">
        <f t="shared" si="391"/>
        <v>-7.45</v>
      </c>
      <c r="V1434" s="1">
        <f t="shared" si="389"/>
        <v>0</v>
      </c>
    </row>
    <row r="1435" spans="1:22" x14ac:dyDescent="0.25">
      <c r="A1435" t="s">
        <v>1446</v>
      </c>
      <c r="B1435" s="17">
        <f t="shared" si="377"/>
        <v>38638</v>
      </c>
      <c r="C1435" s="1">
        <f t="shared" si="378"/>
        <v>17.3</v>
      </c>
      <c r="D1435" s="1">
        <f t="shared" si="390"/>
        <v>6865.7499999999827</v>
      </c>
      <c r="E1435" s="1"/>
      <c r="F1435" s="1"/>
      <c r="G1435" s="1"/>
      <c r="H1435" s="1"/>
      <c r="I1435" s="5">
        <f t="shared" si="379"/>
        <v>4</v>
      </c>
      <c r="J1435" s="5">
        <f t="shared" si="380"/>
        <v>10</v>
      </c>
      <c r="K1435" s="5">
        <f t="shared" si="381"/>
        <v>2005</v>
      </c>
      <c r="L1435" s="18">
        <f t="shared" si="382"/>
        <v>3</v>
      </c>
      <c r="M1435" s="5">
        <f t="shared" si="383"/>
        <v>651</v>
      </c>
      <c r="N1435" s="5">
        <f t="shared" si="384"/>
        <v>522</v>
      </c>
      <c r="O1435" s="5">
        <f t="shared" si="385"/>
        <v>-1</v>
      </c>
      <c r="P1435" s="1">
        <f t="shared" si="386"/>
        <v>17.3</v>
      </c>
      <c r="Q1435" s="1">
        <f t="shared" si="387"/>
        <v>-2.75</v>
      </c>
      <c r="R1435" s="1">
        <f t="shared" si="376"/>
        <v>0</v>
      </c>
      <c r="S1435" s="1">
        <f t="shared" si="388"/>
        <v>0</v>
      </c>
      <c r="T1435" s="1">
        <f t="shared" si="375"/>
        <v>10.27</v>
      </c>
      <c r="U1435" s="1">
        <f t="shared" si="391"/>
        <v>17.3</v>
      </c>
      <c r="V1435" s="1">
        <f t="shared" si="389"/>
        <v>12.1</v>
      </c>
    </row>
    <row r="1436" spans="1:22" x14ac:dyDescent="0.25">
      <c r="A1436" t="s">
        <v>1447</v>
      </c>
      <c r="B1436" s="17">
        <f t="shared" si="377"/>
        <v>38639</v>
      </c>
      <c r="C1436" s="1">
        <f t="shared" si="378"/>
        <v>12.7</v>
      </c>
      <c r="D1436" s="1">
        <f t="shared" si="390"/>
        <v>6878.4499999999825</v>
      </c>
      <c r="E1436" s="1"/>
      <c r="F1436" s="1"/>
      <c r="G1436" s="1"/>
      <c r="H1436" s="1"/>
      <c r="I1436" s="5">
        <f t="shared" si="379"/>
        <v>5</v>
      </c>
      <c r="J1436" s="5">
        <f t="shared" si="380"/>
        <v>10</v>
      </c>
      <c r="K1436" s="5">
        <f t="shared" si="381"/>
        <v>2005</v>
      </c>
      <c r="L1436" s="18">
        <f t="shared" si="382"/>
        <v>3</v>
      </c>
      <c r="M1436" s="5">
        <f t="shared" si="383"/>
        <v>879</v>
      </c>
      <c r="N1436" s="5">
        <f t="shared" si="384"/>
        <v>561</v>
      </c>
      <c r="O1436" s="5">
        <f t="shared" si="385"/>
        <v>-1</v>
      </c>
      <c r="P1436" s="1">
        <f t="shared" si="386"/>
        <v>14.35</v>
      </c>
      <c r="Q1436" s="1">
        <f t="shared" si="387"/>
        <v>-17.45</v>
      </c>
      <c r="R1436" s="1">
        <f t="shared" si="376"/>
        <v>0</v>
      </c>
      <c r="S1436" s="1">
        <f t="shared" si="388"/>
        <v>0</v>
      </c>
      <c r="T1436" s="1">
        <f t="shared" si="375"/>
        <v>10.8</v>
      </c>
      <c r="U1436" s="1">
        <f t="shared" si="391"/>
        <v>12.7</v>
      </c>
      <c r="V1436" s="1">
        <f t="shared" si="389"/>
        <v>14.35</v>
      </c>
    </row>
    <row r="1437" spans="1:22" x14ac:dyDescent="0.25">
      <c r="A1437" t="s">
        <v>1448</v>
      </c>
      <c r="B1437" s="17">
        <f t="shared" si="377"/>
        <v>38642</v>
      </c>
      <c r="C1437" s="1">
        <f t="shared" si="378"/>
        <v>6.55</v>
      </c>
      <c r="D1437" s="1">
        <f t="shared" si="390"/>
        <v>6884.9999999999827</v>
      </c>
      <c r="E1437" s="1"/>
      <c r="F1437" s="1"/>
      <c r="G1437" s="1"/>
      <c r="H1437" s="1"/>
      <c r="I1437" s="5">
        <f t="shared" si="379"/>
        <v>1</v>
      </c>
      <c r="J1437" s="5">
        <f t="shared" si="380"/>
        <v>10</v>
      </c>
      <c r="K1437" s="5">
        <f t="shared" si="381"/>
        <v>2005</v>
      </c>
      <c r="L1437" s="18">
        <f t="shared" si="382"/>
        <v>3</v>
      </c>
      <c r="M1437" s="5">
        <f t="shared" si="383"/>
        <v>858</v>
      </c>
      <c r="N1437" s="5">
        <f t="shared" si="384"/>
        <v>546</v>
      </c>
      <c r="O1437" s="5">
        <f t="shared" si="385"/>
        <v>-1</v>
      </c>
      <c r="P1437" s="1">
        <f t="shared" si="386"/>
        <v>6.55</v>
      </c>
      <c r="Q1437" s="1">
        <f t="shared" si="387"/>
        <v>-9.25</v>
      </c>
      <c r="R1437" s="1">
        <f t="shared" si="376"/>
        <v>0</v>
      </c>
      <c r="S1437" s="1">
        <f t="shared" si="388"/>
        <v>0</v>
      </c>
      <c r="T1437" s="1">
        <f t="shared" si="375"/>
        <v>11.040000000000001</v>
      </c>
      <c r="U1437" s="1">
        <f t="shared" si="391"/>
        <v>6.55</v>
      </c>
      <c r="V1437" s="1">
        <f t="shared" si="389"/>
        <v>6.25</v>
      </c>
    </row>
    <row r="1438" spans="1:22" x14ac:dyDescent="0.25">
      <c r="A1438" t="s">
        <v>1449</v>
      </c>
      <c r="B1438" s="17">
        <f t="shared" si="377"/>
        <v>38643</v>
      </c>
      <c r="C1438" s="1">
        <f t="shared" si="378"/>
        <v>7.15</v>
      </c>
      <c r="D1438" s="1">
        <f t="shared" si="390"/>
        <v>6892.1499999999824</v>
      </c>
      <c r="E1438" s="1"/>
      <c r="F1438" s="1"/>
      <c r="G1438" s="1"/>
      <c r="H1438" s="1"/>
      <c r="I1438" s="5">
        <f t="shared" si="379"/>
        <v>2</v>
      </c>
      <c r="J1438" s="5">
        <f t="shared" si="380"/>
        <v>10</v>
      </c>
      <c r="K1438" s="5">
        <f t="shared" si="381"/>
        <v>2005</v>
      </c>
      <c r="L1438" s="18">
        <f t="shared" si="382"/>
        <v>2</v>
      </c>
      <c r="M1438" s="5">
        <f t="shared" si="383"/>
        <v>900</v>
      </c>
      <c r="N1438" s="5">
        <f t="shared" si="384"/>
        <v>672</v>
      </c>
      <c r="O1438" s="5">
        <f t="shared" si="385"/>
        <v>-1</v>
      </c>
      <c r="P1438" s="1">
        <f t="shared" si="386"/>
        <v>7.55</v>
      </c>
      <c r="Q1438" s="1">
        <f t="shared" si="387"/>
        <v>-7.95</v>
      </c>
      <c r="R1438" s="1">
        <f t="shared" si="376"/>
        <v>0</v>
      </c>
      <c r="S1438" s="1">
        <f t="shared" si="388"/>
        <v>0</v>
      </c>
      <c r="T1438" s="1">
        <f t="shared" si="375"/>
        <v>10.802500000000002</v>
      </c>
      <c r="U1438" s="1">
        <f t="shared" si="391"/>
        <v>7.15</v>
      </c>
      <c r="V1438" s="1">
        <f t="shared" si="389"/>
        <v>0</v>
      </c>
    </row>
    <row r="1439" spans="1:22" x14ac:dyDescent="0.25">
      <c r="A1439" t="s">
        <v>1450</v>
      </c>
      <c r="B1439" s="17">
        <f t="shared" si="377"/>
        <v>38644</v>
      </c>
      <c r="C1439" s="1">
        <f t="shared" si="378"/>
        <v>28.2</v>
      </c>
      <c r="D1439" s="1">
        <f t="shared" si="390"/>
        <v>6920.3499999999822</v>
      </c>
      <c r="E1439" s="1"/>
      <c r="F1439" s="1"/>
      <c r="G1439" s="1"/>
      <c r="H1439" s="1"/>
      <c r="I1439" s="5">
        <f t="shared" si="379"/>
        <v>3</v>
      </c>
      <c r="J1439" s="5">
        <f t="shared" si="380"/>
        <v>10</v>
      </c>
      <c r="K1439" s="5">
        <f t="shared" si="381"/>
        <v>2005</v>
      </c>
      <c r="L1439" s="18">
        <f t="shared" si="382"/>
        <v>5</v>
      </c>
      <c r="M1439" s="5">
        <f t="shared" si="383"/>
        <v>726</v>
      </c>
      <c r="N1439" s="5">
        <f t="shared" si="384"/>
        <v>531</v>
      </c>
      <c r="O1439" s="5">
        <f t="shared" si="385"/>
        <v>-1</v>
      </c>
      <c r="P1439" s="1">
        <f t="shared" si="386"/>
        <v>28.2</v>
      </c>
      <c r="Q1439" s="1">
        <f t="shared" si="387"/>
        <v>-15.5</v>
      </c>
      <c r="R1439" s="1">
        <f t="shared" si="376"/>
        <v>0</v>
      </c>
      <c r="S1439" s="1">
        <f t="shared" si="388"/>
        <v>0</v>
      </c>
      <c r="T1439" s="1">
        <f t="shared" ref="T1439:T1502" si="392">AVERAGE(P1420:P1439)</f>
        <v>11.775</v>
      </c>
      <c r="U1439" s="1">
        <f t="shared" si="391"/>
        <v>28.2</v>
      </c>
      <c r="V1439" s="1">
        <f t="shared" si="389"/>
        <v>26</v>
      </c>
    </row>
    <row r="1440" spans="1:22" x14ac:dyDescent="0.25">
      <c r="A1440" t="s">
        <v>1451</v>
      </c>
      <c r="B1440" s="17">
        <f t="shared" si="377"/>
        <v>38645</v>
      </c>
      <c r="C1440" s="1">
        <f t="shared" si="378"/>
        <v>-5.05</v>
      </c>
      <c r="D1440" s="1">
        <f t="shared" si="390"/>
        <v>6915.299999999982</v>
      </c>
      <c r="E1440" s="1"/>
      <c r="F1440" s="1"/>
      <c r="G1440" s="1"/>
      <c r="H1440" s="1"/>
      <c r="I1440" s="5">
        <f t="shared" si="379"/>
        <v>4</v>
      </c>
      <c r="J1440" s="5">
        <f t="shared" si="380"/>
        <v>10</v>
      </c>
      <c r="K1440" s="5">
        <f t="shared" si="381"/>
        <v>2005</v>
      </c>
      <c r="L1440" s="18">
        <f t="shared" si="382"/>
        <v>6</v>
      </c>
      <c r="M1440" s="5">
        <f t="shared" si="383"/>
        <v>594</v>
      </c>
      <c r="N1440" s="5">
        <f t="shared" si="384"/>
        <v>672</v>
      </c>
      <c r="O1440" s="5">
        <f t="shared" si="385"/>
        <v>1</v>
      </c>
      <c r="P1440" s="1">
        <f t="shared" si="386"/>
        <v>33.6</v>
      </c>
      <c r="Q1440" s="1">
        <f t="shared" si="387"/>
        <v>-9.9</v>
      </c>
      <c r="R1440" s="1">
        <f t="shared" si="376"/>
        <v>-5.0500000000001819</v>
      </c>
      <c r="S1440" s="1">
        <f t="shared" si="388"/>
        <v>0</v>
      </c>
      <c r="T1440" s="1">
        <f t="shared" si="392"/>
        <v>11.737500000000001</v>
      </c>
      <c r="U1440" s="1">
        <f t="shared" si="391"/>
        <v>0</v>
      </c>
      <c r="V1440" s="1">
        <f t="shared" si="389"/>
        <v>5.5</v>
      </c>
    </row>
    <row r="1441" spans="1:22" x14ac:dyDescent="0.25">
      <c r="A1441" t="s">
        <v>1452</v>
      </c>
      <c r="B1441" s="17">
        <f t="shared" si="377"/>
        <v>38646</v>
      </c>
      <c r="C1441" s="1">
        <f t="shared" si="378"/>
        <v>25.05</v>
      </c>
      <c r="D1441" s="1">
        <f t="shared" si="390"/>
        <v>6940.3499999999822</v>
      </c>
      <c r="E1441" s="1"/>
      <c r="F1441" s="1"/>
      <c r="G1441" s="1"/>
      <c r="H1441" s="1"/>
      <c r="I1441" s="5">
        <f t="shared" si="379"/>
        <v>5</v>
      </c>
      <c r="J1441" s="5">
        <f t="shared" si="380"/>
        <v>10</v>
      </c>
      <c r="K1441" s="5">
        <f t="shared" si="381"/>
        <v>2005</v>
      </c>
      <c r="L1441" s="18">
        <f t="shared" si="382"/>
        <v>5</v>
      </c>
      <c r="M1441" s="5">
        <f t="shared" si="383"/>
        <v>723</v>
      </c>
      <c r="N1441" s="5">
        <f t="shared" si="384"/>
        <v>666</v>
      </c>
      <c r="O1441" s="5">
        <f t="shared" si="385"/>
        <v>-1</v>
      </c>
      <c r="P1441" s="1">
        <f t="shared" si="386"/>
        <v>25.05</v>
      </c>
      <c r="Q1441" s="1">
        <f t="shared" si="387"/>
        <v>-17.05</v>
      </c>
      <c r="R1441" s="1">
        <f t="shared" ref="R1441:R1504" si="393">D1441-MAX(D1420:D1441)</f>
        <v>0</v>
      </c>
      <c r="S1441" s="1">
        <f t="shared" si="388"/>
        <v>0</v>
      </c>
      <c r="T1441" s="1">
        <f t="shared" si="392"/>
        <v>12.522500000000001</v>
      </c>
      <c r="U1441" s="1">
        <f t="shared" si="391"/>
        <v>25.05</v>
      </c>
      <c r="V1441" s="1">
        <f t="shared" si="389"/>
        <v>22.55</v>
      </c>
    </row>
    <row r="1442" spans="1:22" x14ac:dyDescent="0.25">
      <c r="A1442" t="s">
        <v>1453</v>
      </c>
      <c r="B1442" s="17">
        <f t="shared" si="377"/>
        <v>38649</v>
      </c>
      <c r="C1442" s="1">
        <f t="shared" si="378"/>
        <v>32.950000000000003</v>
      </c>
      <c r="D1442" s="1">
        <f t="shared" si="390"/>
        <v>6973.299999999982</v>
      </c>
      <c r="E1442" s="1"/>
      <c r="F1442" s="1"/>
      <c r="G1442" s="1"/>
      <c r="H1442" s="1"/>
      <c r="I1442" s="5">
        <f t="shared" si="379"/>
        <v>1</v>
      </c>
      <c r="J1442" s="5">
        <f t="shared" si="380"/>
        <v>10</v>
      </c>
      <c r="K1442" s="5">
        <f t="shared" si="381"/>
        <v>2005</v>
      </c>
      <c r="L1442" s="18">
        <f t="shared" si="382"/>
        <v>3</v>
      </c>
      <c r="M1442" s="5">
        <f t="shared" si="383"/>
        <v>900</v>
      </c>
      <c r="N1442" s="5">
        <f t="shared" si="384"/>
        <v>522</v>
      </c>
      <c r="O1442" s="5">
        <f t="shared" si="385"/>
        <v>-1</v>
      </c>
      <c r="P1442" s="1">
        <f t="shared" si="386"/>
        <v>34.549999999999997</v>
      </c>
      <c r="Q1442" s="1">
        <f t="shared" si="387"/>
        <v>-4.5</v>
      </c>
      <c r="R1442" s="1">
        <f t="shared" si="393"/>
        <v>0</v>
      </c>
      <c r="S1442" s="1">
        <f t="shared" si="388"/>
        <v>0</v>
      </c>
      <c r="T1442" s="1">
        <f t="shared" si="392"/>
        <v>14.125</v>
      </c>
      <c r="U1442" s="1">
        <f t="shared" si="391"/>
        <v>32.950000000000003</v>
      </c>
      <c r="V1442" s="1">
        <f t="shared" si="389"/>
        <v>34.549999999999997</v>
      </c>
    </row>
    <row r="1443" spans="1:22" x14ac:dyDescent="0.25">
      <c r="A1443" t="s">
        <v>1454</v>
      </c>
      <c r="B1443" s="17">
        <f t="shared" si="377"/>
        <v>38650</v>
      </c>
      <c r="C1443" s="1">
        <f t="shared" si="378"/>
        <v>7.15</v>
      </c>
      <c r="D1443" s="1">
        <f t="shared" si="390"/>
        <v>6980.4499999999816</v>
      </c>
      <c r="E1443" s="1"/>
      <c r="F1443" s="1"/>
      <c r="G1443" s="1"/>
      <c r="H1443" s="1"/>
      <c r="I1443" s="5">
        <f t="shared" si="379"/>
        <v>2</v>
      </c>
      <c r="J1443" s="5">
        <f t="shared" si="380"/>
        <v>10</v>
      </c>
      <c r="K1443" s="5">
        <f t="shared" si="381"/>
        <v>2005</v>
      </c>
      <c r="L1443" s="18">
        <f t="shared" si="382"/>
        <v>4</v>
      </c>
      <c r="M1443" s="5">
        <f t="shared" si="383"/>
        <v>675</v>
      </c>
      <c r="N1443" s="5">
        <f t="shared" si="384"/>
        <v>570</v>
      </c>
      <c r="O1443" s="5">
        <f t="shared" si="385"/>
        <v>-1</v>
      </c>
      <c r="P1443" s="1">
        <f t="shared" si="386"/>
        <v>20</v>
      </c>
      <c r="Q1443" s="1">
        <f t="shared" si="387"/>
        <v>-12.2</v>
      </c>
      <c r="R1443" s="1">
        <f t="shared" si="393"/>
        <v>0</v>
      </c>
      <c r="S1443" s="1">
        <f t="shared" si="388"/>
        <v>0</v>
      </c>
      <c r="T1443" s="1">
        <f t="shared" si="392"/>
        <v>14.642500000000002</v>
      </c>
      <c r="U1443" s="1">
        <f t="shared" si="391"/>
        <v>7.15</v>
      </c>
      <c r="V1443" s="1">
        <f t="shared" si="389"/>
        <v>20</v>
      </c>
    </row>
    <row r="1444" spans="1:22" x14ac:dyDescent="0.25">
      <c r="A1444" t="s">
        <v>1455</v>
      </c>
      <c r="B1444" s="17">
        <f t="shared" si="377"/>
        <v>38651</v>
      </c>
      <c r="C1444" s="1">
        <f t="shared" si="378"/>
        <v>-12.45</v>
      </c>
      <c r="D1444" s="1">
        <f t="shared" si="390"/>
        <v>6967.9999999999818</v>
      </c>
      <c r="E1444" s="1"/>
      <c r="F1444" s="1"/>
      <c r="G1444" s="1"/>
      <c r="H1444" s="1"/>
      <c r="I1444" s="5">
        <f t="shared" si="379"/>
        <v>3</v>
      </c>
      <c r="J1444" s="5">
        <f t="shared" si="380"/>
        <v>10</v>
      </c>
      <c r="K1444" s="5">
        <f t="shared" si="381"/>
        <v>2005</v>
      </c>
      <c r="L1444" s="18">
        <f t="shared" si="382"/>
        <v>2</v>
      </c>
      <c r="M1444" s="5">
        <f t="shared" si="383"/>
        <v>531</v>
      </c>
      <c r="N1444" s="5">
        <f t="shared" si="384"/>
        <v>804</v>
      </c>
      <c r="O1444" s="5">
        <f t="shared" si="385"/>
        <v>1</v>
      </c>
      <c r="P1444" s="1">
        <f t="shared" si="386"/>
        <v>4.55</v>
      </c>
      <c r="Q1444" s="1">
        <f t="shared" si="387"/>
        <v>-18.350000000000001</v>
      </c>
      <c r="R1444" s="1">
        <f t="shared" si="393"/>
        <v>-12.449999999999818</v>
      </c>
      <c r="S1444" s="1">
        <f t="shared" si="388"/>
        <v>0</v>
      </c>
      <c r="T1444" s="1">
        <f t="shared" si="392"/>
        <v>14.307500000000001</v>
      </c>
      <c r="U1444" s="1">
        <f t="shared" si="391"/>
        <v>-12.45</v>
      </c>
      <c r="V1444" s="1">
        <f t="shared" si="389"/>
        <v>0</v>
      </c>
    </row>
    <row r="1445" spans="1:22" x14ac:dyDescent="0.25">
      <c r="A1445" t="s">
        <v>1456</v>
      </c>
      <c r="B1445" s="17">
        <f t="shared" si="377"/>
        <v>38652</v>
      </c>
      <c r="C1445" s="1">
        <f t="shared" si="378"/>
        <v>6.25</v>
      </c>
      <c r="D1445" s="1">
        <f t="shared" si="390"/>
        <v>6974.2499999999818</v>
      </c>
      <c r="E1445" s="1"/>
      <c r="F1445" s="1"/>
      <c r="G1445" s="1"/>
      <c r="H1445" s="1"/>
      <c r="I1445" s="5">
        <f t="shared" si="379"/>
        <v>4</v>
      </c>
      <c r="J1445" s="5">
        <f t="shared" si="380"/>
        <v>10</v>
      </c>
      <c r="K1445" s="5">
        <f t="shared" si="381"/>
        <v>2005</v>
      </c>
      <c r="L1445" s="18">
        <f t="shared" si="382"/>
        <v>3</v>
      </c>
      <c r="M1445" s="5">
        <f t="shared" si="383"/>
        <v>900</v>
      </c>
      <c r="N1445" s="5">
        <f t="shared" si="384"/>
        <v>777</v>
      </c>
      <c r="O1445" s="5">
        <f t="shared" si="385"/>
        <v>-1</v>
      </c>
      <c r="P1445" s="1">
        <f t="shared" si="386"/>
        <v>7.1</v>
      </c>
      <c r="Q1445" s="1">
        <f t="shared" si="387"/>
        <v>-17.649999999999999</v>
      </c>
      <c r="R1445" s="1">
        <f t="shared" si="393"/>
        <v>-6.1999999999998181</v>
      </c>
      <c r="S1445" s="1">
        <f t="shared" si="388"/>
        <v>0</v>
      </c>
      <c r="T1445" s="1">
        <f t="shared" si="392"/>
        <v>14.600000000000003</v>
      </c>
      <c r="U1445" s="1">
        <f t="shared" si="391"/>
        <v>6.25</v>
      </c>
      <c r="V1445" s="1">
        <f t="shared" si="389"/>
        <v>0</v>
      </c>
    </row>
    <row r="1446" spans="1:22" x14ac:dyDescent="0.25">
      <c r="A1446" t="s">
        <v>1457</v>
      </c>
      <c r="B1446" s="17">
        <f t="shared" si="377"/>
        <v>38653</v>
      </c>
      <c r="C1446" s="1">
        <f t="shared" si="378"/>
        <v>13.15</v>
      </c>
      <c r="D1446" s="1">
        <f t="shared" si="390"/>
        <v>6987.3999999999814</v>
      </c>
      <c r="E1446" s="1"/>
      <c r="F1446" s="1"/>
      <c r="G1446" s="1"/>
      <c r="H1446" s="1"/>
      <c r="I1446" s="5">
        <f t="shared" si="379"/>
        <v>5</v>
      </c>
      <c r="J1446" s="5">
        <f t="shared" si="380"/>
        <v>10</v>
      </c>
      <c r="K1446" s="5">
        <f t="shared" si="381"/>
        <v>2005</v>
      </c>
      <c r="L1446" s="18">
        <f t="shared" si="382"/>
        <v>2</v>
      </c>
      <c r="M1446" s="5">
        <f t="shared" si="383"/>
        <v>846</v>
      </c>
      <c r="N1446" s="5">
        <f t="shared" si="384"/>
        <v>588</v>
      </c>
      <c r="O1446" s="5">
        <f t="shared" si="385"/>
        <v>-1</v>
      </c>
      <c r="P1446" s="1">
        <f t="shared" si="386"/>
        <v>14.35</v>
      </c>
      <c r="Q1446" s="1">
        <f t="shared" si="387"/>
        <v>-8.6999999999999993</v>
      </c>
      <c r="R1446" s="1">
        <f t="shared" si="393"/>
        <v>0</v>
      </c>
      <c r="S1446" s="1">
        <f t="shared" si="388"/>
        <v>0</v>
      </c>
      <c r="T1446" s="1">
        <f t="shared" si="392"/>
        <v>14.620000000000001</v>
      </c>
      <c r="U1446" s="1">
        <f t="shared" si="391"/>
        <v>13.15</v>
      </c>
      <c r="V1446" s="1">
        <f t="shared" si="389"/>
        <v>14.35</v>
      </c>
    </row>
    <row r="1447" spans="1:22" x14ac:dyDescent="0.25">
      <c r="A1447" t="s">
        <v>1458</v>
      </c>
      <c r="B1447" s="17">
        <f t="shared" si="377"/>
        <v>38656</v>
      </c>
      <c r="C1447" s="1">
        <f t="shared" si="378"/>
        <v>-15.05</v>
      </c>
      <c r="D1447" s="1">
        <f t="shared" si="390"/>
        <v>6972.3499999999813</v>
      </c>
      <c r="E1447" s="1"/>
      <c r="F1447" s="1"/>
      <c r="G1447" s="1"/>
      <c r="H1447" s="1"/>
      <c r="I1447" s="5">
        <f t="shared" si="379"/>
        <v>1</v>
      </c>
      <c r="J1447" s="5">
        <f t="shared" si="380"/>
        <v>10</v>
      </c>
      <c r="K1447" s="5">
        <f t="shared" si="381"/>
        <v>2005</v>
      </c>
      <c r="L1447" s="18">
        <f t="shared" si="382"/>
        <v>3</v>
      </c>
      <c r="M1447" s="5">
        <f t="shared" si="383"/>
        <v>705</v>
      </c>
      <c r="N1447" s="5">
        <f t="shared" si="384"/>
        <v>900</v>
      </c>
      <c r="O1447" s="5">
        <f t="shared" si="385"/>
        <v>1</v>
      </c>
      <c r="P1447" s="1">
        <f t="shared" si="386"/>
        <v>1.25</v>
      </c>
      <c r="Q1447" s="1">
        <f t="shared" si="387"/>
        <v>-15.35</v>
      </c>
      <c r="R1447" s="1">
        <f t="shared" si="393"/>
        <v>-15.050000000000182</v>
      </c>
      <c r="S1447" s="1">
        <f t="shared" si="388"/>
        <v>0</v>
      </c>
      <c r="T1447" s="1">
        <f t="shared" si="392"/>
        <v>14.682500000000001</v>
      </c>
      <c r="U1447" s="1">
        <f t="shared" si="391"/>
        <v>-15.05</v>
      </c>
      <c r="V1447" s="1">
        <f t="shared" si="389"/>
        <v>0</v>
      </c>
    </row>
    <row r="1448" spans="1:22" x14ac:dyDescent="0.25">
      <c r="A1448" t="s">
        <v>1459</v>
      </c>
      <c r="B1448" s="17">
        <f t="shared" si="377"/>
        <v>38657</v>
      </c>
      <c r="C1448" s="1">
        <f t="shared" si="378"/>
        <v>-6.85</v>
      </c>
      <c r="D1448" s="1">
        <f t="shared" si="390"/>
        <v>6965.4999999999809</v>
      </c>
      <c r="E1448" s="1"/>
      <c r="F1448" s="1"/>
      <c r="G1448" s="1"/>
      <c r="H1448" s="1"/>
      <c r="I1448" s="5">
        <f t="shared" si="379"/>
        <v>2</v>
      </c>
      <c r="J1448" s="5">
        <f t="shared" si="380"/>
        <v>11</v>
      </c>
      <c r="K1448" s="5">
        <f t="shared" si="381"/>
        <v>2005</v>
      </c>
      <c r="L1448" s="18">
        <f t="shared" si="382"/>
        <v>2</v>
      </c>
      <c r="M1448" s="5">
        <f t="shared" si="383"/>
        <v>813</v>
      </c>
      <c r="N1448" s="5">
        <f t="shared" si="384"/>
        <v>849</v>
      </c>
      <c r="O1448" s="5">
        <f t="shared" si="385"/>
        <v>1</v>
      </c>
      <c r="P1448" s="1">
        <f t="shared" si="386"/>
        <v>3.55</v>
      </c>
      <c r="Q1448" s="1">
        <f t="shared" si="387"/>
        <v>-9.4499999999999993</v>
      </c>
      <c r="R1448" s="1">
        <f t="shared" si="393"/>
        <v>-21.900000000000546</v>
      </c>
      <c r="S1448" s="1">
        <f t="shared" si="388"/>
        <v>0</v>
      </c>
      <c r="T1448" s="1">
        <f t="shared" si="392"/>
        <v>14.015000000000004</v>
      </c>
      <c r="U1448" s="1">
        <f t="shared" si="391"/>
        <v>-6.85</v>
      </c>
      <c r="V1448" s="1">
        <f t="shared" si="389"/>
        <v>0</v>
      </c>
    </row>
    <row r="1449" spans="1:22" x14ac:dyDescent="0.25">
      <c r="A1449" t="s">
        <v>1460</v>
      </c>
      <c r="B1449" s="17">
        <f t="shared" si="377"/>
        <v>38658</v>
      </c>
      <c r="C1449" s="1">
        <f t="shared" si="378"/>
        <v>27.35</v>
      </c>
      <c r="D1449" s="1">
        <f t="shared" si="390"/>
        <v>6992.8499999999813</v>
      </c>
      <c r="E1449" s="1"/>
      <c r="F1449" s="1"/>
      <c r="G1449" s="1"/>
      <c r="H1449" s="1"/>
      <c r="I1449" s="5">
        <f t="shared" si="379"/>
        <v>3</v>
      </c>
      <c r="J1449" s="5">
        <f t="shared" si="380"/>
        <v>11</v>
      </c>
      <c r="K1449" s="5">
        <f t="shared" si="381"/>
        <v>2005</v>
      </c>
      <c r="L1449" s="18">
        <f t="shared" si="382"/>
        <v>2</v>
      </c>
      <c r="M1449" s="5">
        <f t="shared" si="383"/>
        <v>786</v>
      </c>
      <c r="N1449" s="5">
        <f t="shared" si="384"/>
        <v>915</v>
      </c>
      <c r="O1449" s="5">
        <f t="shared" si="385"/>
        <v>1</v>
      </c>
      <c r="P1449" s="1">
        <f t="shared" si="386"/>
        <v>28.25</v>
      </c>
      <c r="Q1449" s="1">
        <f t="shared" si="387"/>
        <v>0</v>
      </c>
      <c r="R1449" s="1">
        <f t="shared" si="393"/>
        <v>0</v>
      </c>
      <c r="S1449" s="1">
        <f t="shared" si="388"/>
        <v>0</v>
      </c>
      <c r="T1449" s="1">
        <f t="shared" si="392"/>
        <v>15.327500000000004</v>
      </c>
      <c r="U1449" s="1">
        <f t="shared" si="391"/>
        <v>27.35</v>
      </c>
      <c r="V1449" s="1">
        <f t="shared" si="389"/>
        <v>28.25</v>
      </c>
    </row>
    <row r="1450" spans="1:22" x14ac:dyDescent="0.25">
      <c r="A1450" t="s">
        <v>1461</v>
      </c>
      <c r="B1450" s="17">
        <f t="shared" si="377"/>
        <v>38659</v>
      </c>
      <c r="C1450" s="1">
        <f t="shared" si="378"/>
        <v>5.3</v>
      </c>
      <c r="D1450" s="1">
        <f t="shared" si="390"/>
        <v>6998.1499999999814</v>
      </c>
      <c r="E1450" s="1"/>
      <c r="F1450" s="1"/>
      <c r="G1450" s="1"/>
      <c r="H1450" s="1"/>
      <c r="I1450" s="5">
        <f t="shared" si="379"/>
        <v>4</v>
      </c>
      <c r="J1450" s="5">
        <f t="shared" si="380"/>
        <v>11</v>
      </c>
      <c r="K1450" s="5">
        <f t="shared" si="381"/>
        <v>2005</v>
      </c>
      <c r="L1450" s="18">
        <f t="shared" si="382"/>
        <v>2</v>
      </c>
      <c r="M1450" s="5">
        <f t="shared" si="383"/>
        <v>696</v>
      </c>
      <c r="N1450" s="5">
        <f t="shared" si="384"/>
        <v>516</v>
      </c>
      <c r="O1450" s="5">
        <f t="shared" si="385"/>
        <v>-1</v>
      </c>
      <c r="P1450" s="1">
        <f t="shared" si="386"/>
        <v>13.5</v>
      </c>
      <c r="Q1450" s="1">
        <f t="shared" si="387"/>
        <v>-2.25</v>
      </c>
      <c r="R1450" s="1">
        <f t="shared" si="393"/>
        <v>0</v>
      </c>
      <c r="S1450" s="1">
        <f t="shared" si="388"/>
        <v>0</v>
      </c>
      <c r="T1450" s="1">
        <f t="shared" si="392"/>
        <v>14.295000000000002</v>
      </c>
      <c r="U1450" s="1">
        <f t="shared" si="391"/>
        <v>5.3</v>
      </c>
      <c r="V1450" s="1">
        <f t="shared" si="389"/>
        <v>13.5</v>
      </c>
    </row>
    <row r="1451" spans="1:22" x14ac:dyDescent="0.25">
      <c r="A1451" t="s">
        <v>1462</v>
      </c>
      <c r="B1451" s="17">
        <f t="shared" si="377"/>
        <v>38660</v>
      </c>
      <c r="C1451" s="1">
        <f t="shared" si="378"/>
        <v>-11.55</v>
      </c>
      <c r="D1451" s="1">
        <f t="shared" si="390"/>
        <v>6986.5999999999813</v>
      </c>
      <c r="E1451" s="1"/>
      <c r="F1451" s="1"/>
      <c r="G1451" s="1"/>
      <c r="H1451" s="1"/>
      <c r="I1451" s="5">
        <f t="shared" si="379"/>
        <v>5</v>
      </c>
      <c r="J1451" s="5">
        <f t="shared" si="380"/>
        <v>11</v>
      </c>
      <c r="K1451" s="5">
        <f t="shared" si="381"/>
        <v>2005</v>
      </c>
      <c r="L1451" s="18">
        <f t="shared" si="382"/>
        <v>2</v>
      </c>
      <c r="M1451" s="5">
        <f t="shared" si="383"/>
        <v>558</v>
      </c>
      <c r="N1451" s="5">
        <f t="shared" si="384"/>
        <v>891</v>
      </c>
      <c r="O1451" s="5">
        <f t="shared" si="385"/>
        <v>1</v>
      </c>
      <c r="P1451" s="1">
        <f t="shared" si="386"/>
        <v>2.0499999999999998</v>
      </c>
      <c r="Q1451" s="1">
        <f t="shared" si="387"/>
        <v>-13.15</v>
      </c>
      <c r="R1451" s="1">
        <f t="shared" si="393"/>
        <v>-11.550000000000182</v>
      </c>
      <c r="S1451" s="1">
        <f t="shared" si="388"/>
        <v>0</v>
      </c>
      <c r="T1451" s="1">
        <f t="shared" si="392"/>
        <v>13.8</v>
      </c>
      <c r="U1451" s="1">
        <f t="shared" si="391"/>
        <v>-11.55</v>
      </c>
      <c r="V1451" s="1">
        <f t="shared" si="389"/>
        <v>0</v>
      </c>
    </row>
    <row r="1452" spans="1:22" x14ac:dyDescent="0.25">
      <c r="A1452" t="s">
        <v>1463</v>
      </c>
      <c r="B1452" s="17">
        <f t="shared" si="377"/>
        <v>38663</v>
      </c>
      <c r="C1452" s="1">
        <f t="shared" si="378"/>
        <v>-5.65</v>
      </c>
      <c r="D1452" s="1">
        <f t="shared" si="390"/>
        <v>6980.9499999999816</v>
      </c>
      <c r="E1452" s="1"/>
      <c r="F1452" s="1"/>
      <c r="G1452" s="1"/>
      <c r="H1452" s="1"/>
      <c r="I1452" s="5">
        <f t="shared" si="379"/>
        <v>1</v>
      </c>
      <c r="J1452" s="5">
        <f t="shared" si="380"/>
        <v>11</v>
      </c>
      <c r="K1452" s="5">
        <f t="shared" si="381"/>
        <v>2005</v>
      </c>
      <c r="L1452" s="18">
        <f t="shared" si="382"/>
        <v>1</v>
      </c>
      <c r="M1452" s="5">
        <f t="shared" si="383"/>
        <v>615</v>
      </c>
      <c r="N1452" s="5">
        <f t="shared" si="384"/>
        <v>867</v>
      </c>
      <c r="O1452" s="5">
        <f t="shared" si="385"/>
        <v>1</v>
      </c>
      <c r="P1452" s="1">
        <f t="shared" si="386"/>
        <v>0.25</v>
      </c>
      <c r="Q1452" s="1">
        <f t="shared" si="387"/>
        <v>-7.7</v>
      </c>
      <c r="R1452" s="1">
        <f t="shared" si="393"/>
        <v>-17.199999999999818</v>
      </c>
      <c r="S1452" s="1">
        <f t="shared" si="388"/>
        <v>0</v>
      </c>
      <c r="T1452" s="1">
        <f t="shared" si="392"/>
        <v>13.574999999999999</v>
      </c>
      <c r="U1452" s="1">
        <f t="shared" si="391"/>
        <v>-5.65</v>
      </c>
      <c r="V1452" s="1">
        <f t="shared" si="389"/>
        <v>0</v>
      </c>
    </row>
    <row r="1453" spans="1:22" x14ac:dyDescent="0.25">
      <c r="A1453" t="s">
        <v>1464</v>
      </c>
      <c r="B1453" s="17">
        <f t="shared" si="377"/>
        <v>38664</v>
      </c>
      <c r="C1453" s="1">
        <f t="shared" si="378"/>
        <v>1.3</v>
      </c>
      <c r="D1453" s="1">
        <f t="shared" si="390"/>
        <v>6982.2499999999818</v>
      </c>
      <c r="E1453" s="1"/>
      <c r="F1453" s="1"/>
      <c r="G1453" s="1"/>
      <c r="H1453" s="1"/>
      <c r="I1453" s="5">
        <f t="shared" si="379"/>
        <v>2</v>
      </c>
      <c r="J1453" s="5">
        <f t="shared" si="380"/>
        <v>11</v>
      </c>
      <c r="K1453" s="5">
        <f t="shared" si="381"/>
        <v>2005</v>
      </c>
      <c r="L1453" s="18">
        <f t="shared" si="382"/>
        <v>1</v>
      </c>
      <c r="M1453" s="5">
        <f t="shared" si="383"/>
        <v>654</v>
      </c>
      <c r="N1453" s="5">
        <f t="shared" si="384"/>
        <v>531</v>
      </c>
      <c r="O1453" s="5">
        <f t="shared" si="385"/>
        <v>-1</v>
      </c>
      <c r="P1453" s="1">
        <f t="shared" si="386"/>
        <v>4.25</v>
      </c>
      <c r="Q1453" s="1">
        <f t="shared" si="387"/>
        <v>-1.5</v>
      </c>
      <c r="R1453" s="1">
        <f t="shared" si="393"/>
        <v>-15.899999999999636</v>
      </c>
      <c r="S1453" s="1">
        <f t="shared" si="388"/>
        <v>0</v>
      </c>
      <c r="T1453" s="1">
        <f t="shared" si="392"/>
        <v>13.63</v>
      </c>
      <c r="U1453" s="1">
        <f t="shared" si="391"/>
        <v>1.3</v>
      </c>
      <c r="V1453" s="1">
        <f t="shared" si="389"/>
        <v>4.25</v>
      </c>
    </row>
    <row r="1454" spans="1:22" x14ac:dyDescent="0.25">
      <c r="A1454" t="s">
        <v>1465</v>
      </c>
      <c r="B1454" s="17">
        <f t="shared" si="377"/>
        <v>38665</v>
      </c>
      <c r="C1454" s="1">
        <f t="shared" si="378"/>
        <v>-3.4</v>
      </c>
      <c r="D1454" s="1">
        <f t="shared" si="390"/>
        <v>6978.8499999999822</v>
      </c>
      <c r="E1454" s="1"/>
      <c r="F1454" s="1"/>
      <c r="G1454" s="1"/>
      <c r="H1454" s="1"/>
      <c r="I1454" s="5">
        <f t="shared" si="379"/>
        <v>3</v>
      </c>
      <c r="J1454" s="5">
        <f t="shared" si="380"/>
        <v>11</v>
      </c>
      <c r="K1454" s="5">
        <f t="shared" si="381"/>
        <v>2005</v>
      </c>
      <c r="L1454" s="18">
        <f t="shared" si="382"/>
        <v>2</v>
      </c>
      <c r="M1454" s="5">
        <f t="shared" si="383"/>
        <v>714</v>
      </c>
      <c r="N1454" s="5">
        <f t="shared" si="384"/>
        <v>900</v>
      </c>
      <c r="O1454" s="5">
        <f t="shared" si="385"/>
        <v>1</v>
      </c>
      <c r="P1454" s="1">
        <f t="shared" si="386"/>
        <v>10</v>
      </c>
      <c r="Q1454" s="1">
        <f t="shared" si="387"/>
        <v>-4.5</v>
      </c>
      <c r="R1454" s="1">
        <f t="shared" si="393"/>
        <v>-19.299999999999272</v>
      </c>
      <c r="S1454" s="1">
        <f t="shared" si="388"/>
        <v>0</v>
      </c>
      <c r="T1454" s="1">
        <f t="shared" si="392"/>
        <v>13.8125</v>
      </c>
      <c r="U1454" s="1">
        <f t="shared" si="391"/>
        <v>-3.4</v>
      </c>
      <c r="V1454" s="1">
        <f t="shared" si="389"/>
        <v>0</v>
      </c>
    </row>
    <row r="1455" spans="1:22" x14ac:dyDescent="0.25">
      <c r="A1455" t="s">
        <v>1466</v>
      </c>
      <c r="B1455" s="17">
        <f t="shared" si="377"/>
        <v>38666</v>
      </c>
      <c r="C1455" s="1">
        <f t="shared" si="378"/>
        <v>5.45</v>
      </c>
      <c r="D1455" s="1">
        <f t="shared" si="390"/>
        <v>6984.299999999982</v>
      </c>
      <c r="E1455" s="1"/>
      <c r="F1455" s="1"/>
      <c r="G1455" s="1"/>
      <c r="H1455" s="1"/>
      <c r="I1455" s="5">
        <f t="shared" si="379"/>
        <v>4</v>
      </c>
      <c r="J1455" s="5">
        <f t="shared" si="380"/>
        <v>11</v>
      </c>
      <c r="K1455" s="5">
        <f t="shared" si="381"/>
        <v>2005</v>
      </c>
      <c r="L1455" s="18">
        <f t="shared" si="382"/>
        <v>1</v>
      </c>
      <c r="M1455" s="5">
        <f t="shared" si="383"/>
        <v>840</v>
      </c>
      <c r="N1455" s="5">
        <f t="shared" si="384"/>
        <v>726</v>
      </c>
      <c r="O1455" s="5">
        <f t="shared" si="385"/>
        <v>-1</v>
      </c>
      <c r="P1455" s="1">
        <f t="shared" si="386"/>
        <v>7.4</v>
      </c>
      <c r="Q1455" s="1">
        <f t="shared" si="387"/>
        <v>-4.1500000000000004</v>
      </c>
      <c r="R1455" s="1">
        <f t="shared" si="393"/>
        <v>-13.849999999999454</v>
      </c>
      <c r="S1455" s="1">
        <f t="shared" si="388"/>
        <v>0</v>
      </c>
      <c r="T1455" s="1">
        <f t="shared" si="392"/>
        <v>13.317500000000001</v>
      </c>
      <c r="U1455" s="1">
        <f t="shared" si="391"/>
        <v>5.45</v>
      </c>
      <c r="V1455" s="1">
        <f t="shared" si="389"/>
        <v>7.4</v>
      </c>
    </row>
    <row r="1456" spans="1:22" x14ac:dyDescent="0.25">
      <c r="A1456" t="s">
        <v>1467</v>
      </c>
      <c r="B1456" s="17">
        <f t="shared" si="377"/>
        <v>38667</v>
      </c>
      <c r="C1456" s="1">
        <f t="shared" si="378"/>
        <v>2.15</v>
      </c>
      <c r="D1456" s="1">
        <f t="shared" si="390"/>
        <v>6986.4499999999816</v>
      </c>
      <c r="E1456" s="1"/>
      <c r="F1456" s="1"/>
      <c r="G1456" s="1"/>
      <c r="H1456" s="1"/>
      <c r="I1456" s="5">
        <f t="shared" si="379"/>
        <v>5</v>
      </c>
      <c r="J1456" s="5">
        <f t="shared" si="380"/>
        <v>11</v>
      </c>
      <c r="K1456" s="5">
        <f t="shared" si="381"/>
        <v>2005</v>
      </c>
      <c r="L1456" s="18">
        <f t="shared" si="382"/>
        <v>2</v>
      </c>
      <c r="M1456" s="5">
        <f t="shared" si="383"/>
        <v>888</v>
      </c>
      <c r="N1456" s="5">
        <f t="shared" si="384"/>
        <v>534</v>
      </c>
      <c r="O1456" s="5">
        <f t="shared" si="385"/>
        <v>-1</v>
      </c>
      <c r="P1456" s="1">
        <f t="shared" si="386"/>
        <v>6.05</v>
      </c>
      <c r="Q1456" s="1">
        <f t="shared" si="387"/>
        <v>-0.5</v>
      </c>
      <c r="R1456" s="1">
        <f t="shared" si="393"/>
        <v>-11.699999999999818</v>
      </c>
      <c r="S1456" s="1">
        <f t="shared" si="388"/>
        <v>0</v>
      </c>
      <c r="T1456" s="1">
        <f t="shared" si="392"/>
        <v>12.9025</v>
      </c>
      <c r="U1456" s="1">
        <f t="shared" si="391"/>
        <v>2.15</v>
      </c>
      <c r="V1456" s="1">
        <f t="shared" si="389"/>
        <v>6.05</v>
      </c>
    </row>
    <row r="1457" spans="1:22" x14ac:dyDescent="0.25">
      <c r="A1457" t="s">
        <v>1468</v>
      </c>
      <c r="B1457" s="17">
        <f t="shared" si="377"/>
        <v>38670</v>
      </c>
      <c r="C1457" s="1">
        <f t="shared" si="378"/>
        <v>0</v>
      </c>
      <c r="D1457" s="1">
        <f t="shared" si="390"/>
        <v>6986.4499999999816</v>
      </c>
      <c r="E1457" s="1"/>
      <c r="F1457" s="1"/>
      <c r="G1457" s="1"/>
      <c r="H1457" s="1"/>
      <c r="I1457" s="5">
        <f t="shared" si="379"/>
        <v>1</v>
      </c>
      <c r="J1457" s="5">
        <f t="shared" si="380"/>
        <v>11</v>
      </c>
      <c r="K1457" s="5">
        <f t="shared" si="381"/>
        <v>2005</v>
      </c>
      <c r="L1457" s="18">
        <f t="shared" si="382"/>
        <v>0</v>
      </c>
      <c r="M1457" s="5">
        <f t="shared" si="383"/>
        <v>915</v>
      </c>
      <c r="N1457" s="5">
        <f t="shared" si="384"/>
        <v>915</v>
      </c>
      <c r="O1457" s="5">
        <f t="shared" si="385"/>
        <v>0</v>
      </c>
      <c r="P1457" s="1">
        <f t="shared" si="386"/>
        <v>0</v>
      </c>
      <c r="Q1457" s="1">
        <f t="shared" si="387"/>
        <v>0</v>
      </c>
      <c r="R1457" s="1">
        <f t="shared" si="393"/>
        <v>-11.699999999999818</v>
      </c>
      <c r="S1457" s="1">
        <f t="shared" si="388"/>
        <v>0</v>
      </c>
      <c r="T1457" s="1">
        <f t="shared" si="392"/>
        <v>12.575000000000001</v>
      </c>
      <c r="U1457" s="1">
        <f t="shared" si="391"/>
        <v>0</v>
      </c>
      <c r="V1457" s="1">
        <f t="shared" si="389"/>
        <v>0</v>
      </c>
    </row>
    <row r="1458" spans="1:22" x14ac:dyDescent="0.25">
      <c r="A1458" t="s">
        <v>1469</v>
      </c>
      <c r="B1458" s="17">
        <f t="shared" si="377"/>
        <v>38671</v>
      </c>
      <c r="C1458" s="1">
        <f t="shared" si="378"/>
        <v>-7.55</v>
      </c>
      <c r="D1458" s="1">
        <f t="shared" si="390"/>
        <v>6978.8999999999814</v>
      </c>
      <c r="E1458" s="1"/>
      <c r="F1458" s="1"/>
      <c r="G1458" s="1"/>
      <c r="H1458" s="1"/>
      <c r="I1458" s="5">
        <f t="shared" si="379"/>
        <v>2</v>
      </c>
      <c r="J1458" s="5">
        <f t="shared" si="380"/>
        <v>11</v>
      </c>
      <c r="K1458" s="5">
        <f t="shared" si="381"/>
        <v>2005</v>
      </c>
      <c r="L1458" s="18">
        <f t="shared" si="382"/>
        <v>2</v>
      </c>
      <c r="M1458" s="5">
        <f t="shared" si="383"/>
        <v>681</v>
      </c>
      <c r="N1458" s="5">
        <f t="shared" si="384"/>
        <v>804</v>
      </c>
      <c r="O1458" s="5">
        <f t="shared" si="385"/>
        <v>1</v>
      </c>
      <c r="P1458" s="1">
        <f t="shared" si="386"/>
        <v>5.25</v>
      </c>
      <c r="Q1458" s="1">
        <f t="shared" si="387"/>
        <v>-10.9</v>
      </c>
      <c r="R1458" s="1">
        <f t="shared" si="393"/>
        <v>-19.25</v>
      </c>
      <c r="S1458" s="1">
        <f t="shared" si="388"/>
        <v>0</v>
      </c>
      <c r="T1458" s="1">
        <f t="shared" si="392"/>
        <v>12.46</v>
      </c>
      <c r="U1458" s="1">
        <f t="shared" si="391"/>
        <v>-7.55</v>
      </c>
      <c r="V1458" s="1">
        <f t="shared" si="389"/>
        <v>0</v>
      </c>
    </row>
    <row r="1459" spans="1:22" x14ac:dyDescent="0.25">
      <c r="A1459" t="s">
        <v>1470</v>
      </c>
      <c r="B1459" s="17">
        <f t="shared" si="377"/>
        <v>38672</v>
      </c>
      <c r="C1459" s="1">
        <f t="shared" si="378"/>
        <v>0.2</v>
      </c>
      <c r="D1459" s="1">
        <f t="shared" si="390"/>
        <v>6979.0999999999813</v>
      </c>
      <c r="E1459" s="1"/>
      <c r="F1459" s="1"/>
      <c r="G1459" s="1"/>
      <c r="H1459" s="1"/>
      <c r="I1459" s="5">
        <f t="shared" si="379"/>
        <v>3</v>
      </c>
      <c r="J1459" s="5">
        <f t="shared" si="380"/>
        <v>11</v>
      </c>
      <c r="K1459" s="5">
        <f t="shared" si="381"/>
        <v>2005</v>
      </c>
      <c r="L1459" s="18">
        <f t="shared" si="382"/>
        <v>3</v>
      </c>
      <c r="M1459" s="5">
        <f t="shared" si="383"/>
        <v>843</v>
      </c>
      <c r="N1459" s="5">
        <f t="shared" si="384"/>
        <v>573</v>
      </c>
      <c r="O1459" s="5">
        <f t="shared" si="385"/>
        <v>-1</v>
      </c>
      <c r="P1459" s="1">
        <f t="shared" si="386"/>
        <v>1.05</v>
      </c>
      <c r="Q1459" s="1">
        <f t="shared" si="387"/>
        <v>-13.95</v>
      </c>
      <c r="R1459" s="1">
        <f t="shared" si="393"/>
        <v>-19.050000000000182</v>
      </c>
      <c r="S1459" s="1">
        <f t="shared" si="388"/>
        <v>0</v>
      </c>
      <c r="T1459" s="1">
        <f t="shared" si="392"/>
        <v>11.102500000000003</v>
      </c>
      <c r="U1459" s="1">
        <f t="shared" si="391"/>
        <v>0.2</v>
      </c>
      <c r="V1459" s="1">
        <f t="shared" si="389"/>
        <v>1.05</v>
      </c>
    </row>
    <row r="1460" spans="1:22" x14ac:dyDescent="0.25">
      <c r="A1460" t="s">
        <v>1471</v>
      </c>
      <c r="B1460" s="17">
        <f t="shared" si="377"/>
        <v>38673</v>
      </c>
      <c r="C1460" s="1">
        <f t="shared" si="378"/>
        <v>3.15</v>
      </c>
      <c r="D1460" s="1">
        <f t="shared" si="390"/>
        <v>6982.2499999999809</v>
      </c>
      <c r="E1460" s="1"/>
      <c r="F1460" s="1"/>
      <c r="G1460" s="1"/>
      <c r="H1460" s="1"/>
      <c r="I1460" s="5">
        <f t="shared" si="379"/>
        <v>4</v>
      </c>
      <c r="J1460" s="5">
        <f t="shared" si="380"/>
        <v>11</v>
      </c>
      <c r="K1460" s="5">
        <f t="shared" si="381"/>
        <v>2005</v>
      </c>
      <c r="L1460" s="18">
        <f t="shared" si="382"/>
        <v>2</v>
      </c>
      <c r="M1460" s="5">
        <f t="shared" si="383"/>
        <v>891</v>
      </c>
      <c r="N1460" s="5">
        <f t="shared" si="384"/>
        <v>837</v>
      </c>
      <c r="O1460" s="5">
        <f t="shared" si="385"/>
        <v>-1</v>
      </c>
      <c r="P1460" s="1">
        <f t="shared" si="386"/>
        <v>4.55</v>
      </c>
      <c r="Q1460" s="1">
        <f t="shared" si="387"/>
        <v>-4.45</v>
      </c>
      <c r="R1460" s="1">
        <f t="shared" si="393"/>
        <v>-15.900000000000546</v>
      </c>
      <c r="S1460" s="1">
        <f t="shared" si="388"/>
        <v>0</v>
      </c>
      <c r="T1460" s="1">
        <f t="shared" si="392"/>
        <v>9.6500000000000021</v>
      </c>
      <c r="U1460" s="1">
        <f t="shared" si="391"/>
        <v>3.15</v>
      </c>
      <c r="V1460" s="1">
        <f t="shared" si="389"/>
        <v>4.55</v>
      </c>
    </row>
    <row r="1461" spans="1:22" x14ac:dyDescent="0.25">
      <c r="A1461" t="s">
        <v>1472</v>
      </c>
      <c r="B1461" s="17">
        <f t="shared" si="377"/>
        <v>38674</v>
      </c>
      <c r="C1461" s="1">
        <f t="shared" si="378"/>
        <v>-1.5</v>
      </c>
      <c r="D1461" s="1">
        <f t="shared" si="390"/>
        <v>6980.7499999999809</v>
      </c>
      <c r="E1461" s="1"/>
      <c r="F1461" s="1"/>
      <c r="G1461" s="1"/>
      <c r="H1461" s="1"/>
      <c r="I1461" s="5">
        <f t="shared" si="379"/>
        <v>5</v>
      </c>
      <c r="J1461" s="5">
        <f t="shared" si="380"/>
        <v>11</v>
      </c>
      <c r="K1461" s="5">
        <f t="shared" si="381"/>
        <v>2005</v>
      </c>
      <c r="L1461" s="18">
        <f t="shared" si="382"/>
        <v>4</v>
      </c>
      <c r="M1461" s="5">
        <f t="shared" si="383"/>
        <v>618</v>
      </c>
      <c r="N1461" s="5">
        <f t="shared" si="384"/>
        <v>831</v>
      </c>
      <c r="O1461" s="5">
        <f t="shared" si="385"/>
        <v>1</v>
      </c>
      <c r="P1461" s="1">
        <f t="shared" si="386"/>
        <v>6.15</v>
      </c>
      <c r="Q1461" s="1">
        <f t="shared" si="387"/>
        <v>-6.15</v>
      </c>
      <c r="R1461" s="1">
        <f t="shared" si="393"/>
        <v>-17.400000000000546</v>
      </c>
      <c r="S1461" s="1">
        <f t="shared" si="388"/>
        <v>0</v>
      </c>
      <c r="T1461" s="1">
        <f t="shared" si="392"/>
        <v>8.7050000000000018</v>
      </c>
      <c r="U1461" s="1">
        <f t="shared" si="391"/>
        <v>-1.5</v>
      </c>
      <c r="V1461" s="1">
        <f t="shared" si="389"/>
        <v>0</v>
      </c>
    </row>
    <row r="1462" spans="1:22" x14ac:dyDescent="0.25">
      <c r="A1462" t="s">
        <v>1473</v>
      </c>
      <c r="B1462" s="17">
        <f t="shared" si="377"/>
        <v>38677</v>
      </c>
      <c r="C1462" s="1">
        <f t="shared" si="378"/>
        <v>-15.4</v>
      </c>
      <c r="D1462" s="1">
        <f t="shared" si="390"/>
        <v>6965.3499999999813</v>
      </c>
      <c r="E1462" s="1"/>
      <c r="F1462" s="1"/>
      <c r="G1462" s="1"/>
      <c r="H1462" s="1"/>
      <c r="I1462" s="5">
        <f t="shared" si="379"/>
        <v>1</v>
      </c>
      <c r="J1462" s="5">
        <f t="shared" si="380"/>
        <v>11</v>
      </c>
      <c r="K1462" s="5">
        <f t="shared" si="381"/>
        <v>2005</v>
      </c>
      <c r="L1462" s="18">
        <f t="shared" si="382"/>
        <v>2</v>
      </c>
      <c r="M1462" s="5">
        <f t="shared" si="383"/>
        <v>534</v>
      </c>
      <c r="N1462" s="5">
        <f t="shared" si="384"/>
        <v>885</v>
      </c>
      <c r="O1462" s="5">
        <f t="shared" si="385"/>
        <v>1</v>
      </c>
      <c r="P1462" s="1">
        <f t="shared" si="386"/>
        <v>1</v>
      </c>
      <c r="Q1462" s="1">
        <f t="shared" si="387"/>
        <v>-17.5</v>
      </c>
      <c r="R1462" s="1">
        <f t="shared" si="393"/>
        <v>-32.800000000000182</v>
      </c>
      <c r="S1462" s="1">
        <f t="shared" si="388"/>
        <v>0</v>
      </c>
      <c r="T1462" s="1">
        <f t="shared" si="392"/>
        <v>7.0275000000000007</v>
      </c>
      <c r="U1462" s="1">
        <f t="shared" si="391"/>
        <v>-15.4</v>
      </c>
      <c r="V1462" s="1">
        <f t="shared" si="389"/>
        <v>0</v>
      </c>
    </row>
    <row r="1463" spans="1:22" x14ac:dyDescent="0.25">
      <c r="A1463" t="s">
        <v>1474</v>
      </c>
      <c r="B1463" s="17">
        <f t="shared" si="377"/>
        <v>38678</v>
      </c>
      <c r="C1463" s="1">
        <f t="shared" si="378"/>
        <v>2.85</v>
      </c>
      <c r="D1463" s="1">
        <f t="shared" si="390"/>
        <v>6968.1999999999816</v>
      </c>
      <c r="E1463" s="1"/>
      <c r="F1463" s="1"/>
      <c r="G1463" s="1"/>
      <c r="H1463" s="1"/>
      <c r="I1463" s="5">
        <f t="shared" si="379"/>
        <v>2</v>
      </c>
      <c r="J1463" s="5">
        <f t="shared" si="380"/>
        <v>11</v>
      </c>
      <c r="K1463" s="5">
        <f t="shared" si="381"/>
        <v>2005</v>
      </c>
      <c r="L1463" s="18">
        <f t="shared" si="382"/>
        <v>1</v>
      </c>
      <c r="M1463" s="5">
        <f t="shared" si="383"/>
        <v>855</v>
      </c>
      <c r="N1463" s="5">
        <f t="shared" si="384"/>
        <v>519</v>
      </c>
      <c r="O1463" s="5">
        <f t="shared" si="385"/>
        <v>-1</v>
      </c>
      <c r="P1463" s="1">
        <f t="shared" si="386"/>
        <v>5.3</v>
      </c>
      <c r="Q1463" s="1">
        <f t="shared" si="387"/>
        <v>-1.5</v>
      </c>
      <c r="R1463" s="1">
        <f t="shared" si="393"/>
        <v>-29.949999999999818</v>
      </c>
      <c r="S1463" s="1">
        <f t="shared" si="388"/>
        <v>0</v>
      </c>
      <c r="T1463" s="1">
        <f t="shared" si="392"/>
        <v>6.2924999999999995</v>
      </c>
      <c r="U1463" s="1">
        <f t="shared" si="391"/>
        <v>2.85</v>
      </c>
      <c r="V1463" s="1">
        <f t="shared" si="389"/>
        <v>5.3</v>
      </c>
    </row>
    <row r="1464" spans="1:22" x14ac:dyDescent="0.25">
      <c r="A1464" t="s">
        <v>1475</v>
      </c>
      <c r="B1464" s="17">
        <f t="shared" si="377"/>
        <v>38679</v>
      </c>
      <c r="C1464" s="1">
        <f t="shared" si="378"/>
        <v>1.7</v>
      </c>
      <c r="D1464" s="1">
        <f t="shared" si="390"/>
        <v>6969.8999999999814</v>
      </c>
      <c r="E1464" s="1"/>
      <c r="F1464" s="1"/>
      <c r="G1464" s="1"/>
      <c r="H1464" s="1"/>
      <c r="I1464" s="5">
        <f t="shared" si="379"/>
        <v>3</v>
      </c>
      <c r="J1464" s="5">
        <f t="shared" si="380"/>
        <v>11</v>
      </c>
      <c r="K1464" s="5">
        <f t="shared" si="381"/>
        <v>2005</v>
      </c>
      <c r="L1464" s="18">
        <f t="shared" si="382"/>
        <v>2</v>
      </c>
      <c r="M1464" s="5">
        <f t="shared" si="383"/>
        <v>807</v>
      </c>
      <c r="N1464" s="5">
        <f t="shared" si="384"/>
        <v>639</v>
      </c>
      <c r="O1464" s="5">
        <f t="shared" si="385"/>
        <v>-1</v>
      </c>
      <c r="P1464" s="1">
        <f t="shared" si="386"/>
        <v>12.3</v>
      </c>
      <c r="Q1464" s="1">
        <f t="shared" si="387"/>
        <v>-1.2</v>
      </c>
      <c r="R1464" s="1">
        <f t="shared" si="393"/>
        <v>-28.25</v>
      </c>
      <c r="S1464" s="1">
        <f t="shared" si="388"/>
        <v>0</v>
      </c>
      <c r="T1464" s="1">
        <f t="shared" si="392"/>
        <v>6.68</v>
      </c>
      <c r="U1464" s="1">
        <f t="shared" si="391"/>
        <v>1.7</v>
      </c>
      <c r="V1464" s="1">
        <f t="shared" si="389"/>
        <v>12.3</v>
      </c>
    </row>
    <row r="1465" spans="1:22" x14ac:dyDescent="0.25">
      <c r="A1465" t="s">
        <v>1476</v>
      </c>
      <c r="B1465" s="17">
        <f t="shared" si="377"/>
        <v>38684</v>
      </c>
      <c r="C1465" s="1">
        <f t="shared" si="378"/>
        <v>15.6</v>
      </c>
      <c r="D1465" s="1">
        <f t="shared" si="390"/>
        <v>6985.4999999999818</v>
      </c>
      <c r="E1465" s="1"/>
      <c r="F1465" s="1"/>
      <c r="G1465" s="1"/>
      <c r="H1465" s="1"/>
      <c r="I1465" s="5">
        <f t="shared" si="379"/>
        <v>1</v>
      </c>
      <c r="J1465" s="5">
        <f t="shared" si="380"/>
        <v>11</v>
      </c>
      <c r="K1465" s="5">
        <f t="shared" si="381"/>
        <v>2005</v>
      </c>
      <c r="L1465" s="18">
        <f t="shared" si="382"/>
        <v>2</v>
      </c>
      <c r="M1465" s="5">
        <f t="shared" si="383"/>
        <v>861</v>
      </c>
      <c r="N1465" s="5">
        <f t="shared" si="384"/>
        <v>915</v>
      </c>
      <c r="O1465" s="5">
        <f t="shared" si="385"/>
        <v>1</v>
      </c>
      <c r="P1465" s="1">
        <f t="shared" si="386"/>
        <v>18</v>
      </c>
      <c r="Q1465" s="1">
        <f t="shared" si="387"/>
        <v>0</v>
      </c>
      <c r="R1465" s="1">
        <f t="shared" si="393"/>
        <v>-12.649999999999636</v>
      </c>
      <c r="S1465" s="1">
        <f t="shared" si="388"/>
        <v>0</v>
      </c>
      <c r="T1465" s="1">
        <f t="shared" si="392"/>
        <v>7.2249999999999996</v>
      </c>
      <c r="U1465" s="1">
        <f t="shared" si="391"/>
        <v>15.6</v>
      </c>
      <c r="V1465" s="1">
        <f t="shared" si="389"/>
        <v>0</v>
      </c>
    </row>
    <row r="1466" spans="1:22" x14ac:dyDescent="0.25">
      <c r="A1466" t="s">
        <v>1477</v>
      </c>
      <c r="B1466" s="17">
        <f t="shared" si="377"/>
        <v>38685</v>
      </c>
      <c r="C1466" s="1">
        <f t="shared" si="378"/>
        <v>5.2</v>
      </c>
      <c r="D1466" s="1">
        <f t="shared" si="390"/>
        <v>6990.6999999999816</v>
      </c>
      <c r="E1466" s="1"/>
      <c r="F1466" s="1"/>
      <c r="G1466" s="1"/>
      <c r="H1466" s="1"/>
      <c r="I1466" s="5">
        <f t="shared" si="379"/>
        <v>2</v>
      </c>
      <c r="J1466" s="5">
        <f t="shared" si="380"/>
        <v>11</v>
      </c>
      <c r="K1466" s="5">
        <f t="shared" si="381"/>
        <v>2005</v>
      </c>
      <c r="L1466" s="18">
        <f t="shared" si="382"/>
        <v>2</v>
      </c>
      <c r="M1466" s="5">
        <f t="shared" si="383"/>
        <v>762</v>
      </c>
      <c r="N1466" s="5">
        <f t="shared" si="384"/>
        <v>546</v>
      </c>
      <c r="O1466" s="5">
        <f t="shared" si="385"/>
        <v>-1</v>
      </c>
      <c r="P1466" s="1">
        <f t="shared" si="386"/>
        <v>5.35</v>
      </c>
      <c r="Q1466" s="1">
        <f t="shared" si="387"/>
        <v>-5</v>
      </c>
      <c r="R1466" s="1">
        <f t="shared" si="393"/>
        <v>-7.4499999999998181</v>
      </c>
      <c r="S1466" s="1">
        <f t="shared" si="388"/>
        <v>0</v>
      </c>
      <c r="T1466" s="1">
        <f t="shared" si="392"/>
        <v>6.7749999999999986</v>
      </c>
      <c r="U1466" s="1">
        <f t="shared" si="391"/>
        <v>5.2</v>
      </c>
      <c r="V1466" s="1">
        <f t="shared" si="389"/>
        <v>2.6</v>
      </c>
    </row>
    <row r="1467" spans="1:22" x14ac:dyDescent="0.25">
      <c r="A1467" t="s">
        <v>1478</v>
      </c>
      <c r="B1467" s="17">
        <f t="shared" si="377"/>
        <v>38686</v>
      </c>
      <c r="C1467" s="1">
        <f t="shared" si="378"/>
        <v>0</v>
      </c>
      <c r="D1467" s="1">
        <f t="shared" si="390"/>
        <v>6990.6999999999816</v>
      </c>
      <c r="E1467" s="1"/>
      <c r="F1467" s="1"/>
      <c r="G1467" s="1"/>
      <c r="H1467" s="1"/>
      <c r="I1467" s="5">
        <f t="shared" si="379"/>
        <v>3</v>
      </c>
      <c r="J1467" s="5">
        <f t="shared" si="380"/>
        <v>11</v>
      </c>
      <c r="K1467" s="5">
        <f t="shared" si="381"/>
        <v>2005</v>
      </c>
      <c r="L1467" s="18">
        <f t="shared" si="382"/>
        <v>0</v>
      </c>
      <c r="M1467" s="5">
        <f t="shared" si="383"/>
        <v>915</v>
      </c>
      <c r="N1467" s="5">
        <f t="shared" si="384"/>
        <v>915</v>
      </c>
      <c r="O1467" s="5">
        <f t="shared" si="385"/>
        <v>0</v>
      </c>
      <c r="P1467" s="1">
        <f t="shared" si="386"/>
        <v>0</v>
      </c>
      <c r="Q1467" s="1">
        <f t="shared" si="387"/>
        <v>0</v>
      </c>
      <c r="R1467" s="1">
        <f t="shared" si="393"/>
        <v>-7.4499999999998181</v>
      </c>
      <c r="S1467" s="1">
        <f t="shared" si="388"/>
        <v>0</v>
      </c>
      <c r="T1467" s="1">
        <f t="shared" si="392"/>
        <v>6.7124999999999986</v>
      </c>
      <c r="U1467" s="1">
        <f t="shared" si="391"/>
        <v>0</v>
      </c>
      <c r="V1467" s="1">
        <f t="shared" si="389"/>
        <v>0</v>
      </c>
    </row>
    <row r="1468" spans="1:22" x14ac:dyDescent="0.25">
      <c r="A1468" t="s">
        <v>1479</v>
      </c>
      <c r="B1468" s="17">
        <f t="shared" si="377"/>
        <v>38687</v>
      </c>
      <c r="C1468" s="1">
        <f t="shared" si="378"/>
        <v>3.4</v>
      </c>
      <c r="D1468" s="1">
        <f t="shared" si="390"/>
        <v>6994.0999999999813</v>
      </c>
      <c r="E1468" s="1"/>
      <c r="F1468" s="1"/>
      <c r="G1468" s="1"/>
      <c r="H1468" s="1"/>
      <c r="I1468" s="5">
        <f t="shared" si="379"/>
        <v>4</v>
      </c>
      <c r="J1468" s="5">
        <f t="shared" si="380"/>
        <v>12</v>
      </c>
      <c r="K1468" s="5">
        <f t="shared" si="381"/>
        <v>2005</v>
      </c>
      <c r="L1468" s="18">
        <f t="shared" si="382"/>
        <v>2</v>
      </c>
      <c r="M1468" s="5">
        <f t="shared" si="383"/>
        <v>756</v>
      </c>
      <c r="N1468" s="5">
        <f t="shared" si="384"/>
        <v>630</v>
      </c>
      <c r="O1468" s="5">
        <f t="shared" si="385"/>
        <v>-1</v>
      </c>
      <c r="P1468" s="1">
        <f t="shared" si="386"/>
        <v>7.05</v>
      </c>
      <c r="Q1468" s="1">
        <f t="shared" si="387"/>
        <v>-5.95</v>
      </c>
      <c r="R1468" s="1">
        <f t="shared" si="393"/>
        <v>-4.0500000000001819</v>
      </c>
      <c r="S1468" s="1">
        <f t="shared" si="388"/>
        <v>0</v>
      </c>
      <c r="T1468" s="1">
        <f t="shared" si="392"/>
        <v>6.8875000000000002</v>
      </c>
      <c r="U1468" s="1">
        <f t="shared" si="391"/>
        <v>3.4</v>
      </c>
      <c r="V1468" s="1">
        <f t="shared" si="389"/>
        <v>7.05</v>
      </c>
    </row>
    <row r="1469" spans="1:22" x14ac:dyDescent="0.25">
      <c r="A1469" t="s">
        <v>1480</v>
      </c>
      <c r="B1469" s="17">
        <f t="shared" si="377"/>
        <v>38688</v>
      </c>
      <c r="C1469" s="1">
        <f t="shared" si="378"/>
        <v>5.15</v>
      </c>
      <c r="D1469" s="1">
        <f t="shared" si="390"/>
        <v>6999.2499999999809</v>
      </c>
      <c r="E1469" s="1"/>
      <c r="F1469" s="1"/>
      <c r="G1469" s="1"/>
      <c r="H1469" s="1"/>
      <c r="I1469" s="5">
        <f t="shared" si="379"/>
        <v>5</v>
      </c>
      <c r="J1469" s="5">
        <f t="shared" si="380"/>
        <v>12</v>
      </c>
      <c r="K1469" s="5">
        <f t="shared" si="381"/>
        <v>2005</v>
      </c>
      <c r="L1469" s="18">
        <f t="shared" si="382"/>
        <v>2</v>
      </c>
      <c r="M1469" s="5">
        <f t="shared" si="383"/>
        <v>813</v>
      </c>
      <c r="N1469" s="5">
        <f t="shared" si="384"/>
        <v>573</v>
      </c>
      <c r="O1469" s="5">
        <f t="shared" si="385"/>
        <v>-1</v>
      </c>
      <c r="P1469" s="1">
        <f t="shared" si="386"/>
        <v>5.15</v>
      </c>
      <c r="Q1469" s="1">
        <f t="shared" si="387"/>
        <v>-4</v>
      </c>
      <c r="R1469" s="1">
        <f t="shared" si="393"/>
        <v>0</v>
      </c>
      <c r="S1469" s="1">
        <f t="shared" si="388"/>
        <v>0</v>
      </c>
      <c r="T1469" s="1">
        <f t="shared" si="392"/>
        <v>5.7324999999999999</v>
      </c>
      <c r="U1469" s="1">
        <f t="shared" si="391"/>
        <v>5.15</v>
      </c>
      <c r="V1469" s="1">
        <f t="shared" si="389"/>
        <v>5.0999999999999996</v>
      </c>
    </row>
    <row r="1470" spans="1:22" x14ac:dyDescent="0.25">
      <c r="A1470" t="s">
        <v>1481</v>
      </c>
      <c r="B1470" s="17">
        <f t="shared" si="377"/>
        <v>38691</v>
      </c>
      <c r="C1470" s="1">
        <f t="shared" si="378"/>
        <v>-6.3</v>
      </c>
      <c r="D1470" s="1">
        <f t="shared" si="390"/>
        <v>6992.9499999999807</v>
      </c>
      <c r="E1470" s="1"/>
      <c r="F1470" s="1"/>
      <c r="G1470" s="1"/>
      <c r="H1470" s="1"/>
      <c r="I1470" s="5">
        <f t="shared" si="379"/>
        <v>1</v>
      </c>
      <c r="J1470" s="5">
        <f t="shared" si="380"/>
        <v>12</v>
      </c>
      <c r="K1470" s="5">
        <f t="shared" si="381"/>
        <v>2005</v>
      </c>
      <c r="L1470" s="18">
        <f t="shared" si="382"/>
        <v>2</v>
      </c>
      <c r="M1470" s="5">
        <f t="shared" si="383"/>
        <v>522</v>
      </c>
      <c r="N1470" s="5">
        <f t="shared" si="384"/>
        <v>798</v>
      </c>
      <c r="O1470" s="5">
        <f t="shared" si="385"/>
        <v>1</v>
      </c>
      <c r="P1470" s="1">
        <f t="shared" si="386"/>
        <v>0.5</v>
      </c>
      <c r="Q1470" s="1">
        <f t="shared" si="387"/>
        <v>-12.4</v>
      </c>
      <c r="R1470" s="1">
        <f t="shared" si="393"/>
        <v>-6.3000000000001819</v>
      </c>
      <c r="S1470" s="1">
        <f t="shared" si="388"/>
        <v>0</v>
      </c>
      <c r="T1470" s="1">
        <f t="shared" si="392"/>
        <v>5.0824999999999996</v>
      </c>
      <c r="U1470" s="1">
        <f t="shared" si="391"/>
        <v>-6.3</v>
      </c>
      <c r="V1470" s="1">
        <f t="shared" si="389"/>
        <v>0</v>
      </c>
    </row>
    <row r="1471" spans="1:22" x14ac:dyDescent="0.25">
      <c r="A1471" t="s">
        <v>1482</v>
      </c>
      <c r="B1471" s="17">
        <f t="shared" si="377"/>
        <v>38692</v>
      </c>
      <c r="C1471" s="1">
        <f t="shared" si="378"/>
        <v>-3.05</v>
      </c>
      <c r="D1471" s="1">
        <f t="shared" si="390"/>
        <v>6989.8999999999805</v>
      </c>
      <c r="E1471" s="1"/>
      <c r="F1471" s="1"/>
      <c r="G1471" s="1"/>
      <c r="H1471" s="1"/>
      <c r="I1471" s="5">
        <f t="shared" si="379"/>
        <v>2</v>
      </c>
      <c r="J1471" s="5">
        <f t="shared" si="380"/>
        <v>12</v>
      </c>
      <c r="K1471" s="5">
        <f t="shared" si="381"/>
        <v>2005</v>
      </c>
      <c r="L1471" s="18">
        <f t="shared" si="382"/>
        <v>2</v>
      </c>
      <c r="M1471" s="5">
        <f t="shared" si="383"/>
        <v>687</v>
      </c>
      <c r="N1471" s="5">
        <f t="shared" si="384"/>
        <v>546</v>
      </c>
      <c r="O1471" s="5">
        <f t="shared" si="385"/>
        <v>-1</v>
      </c>
      <c r="P1471" s="1">
        <f t="shared" si="386"/>
        <v>10.3</v>
      </c>
      <c r="Q1471" s="1">
        <f t="shared" si="387"/>
        <v>-7.7</v>
      </c>
      <c r="R1471" s="1">
        <f t="shared" si="393"/>
        <v>-9.3500000000003638</v>
      </c>
      <c r="S1471" s="1">
        <f t="shared" si="388"/>
        <v>0</v>
      </c>
      <c r="T1471" s="1">
        <f t="shared" si="392"/>
        <v>5.4949999999999992</v>
      </c>
      <c r="U1471" s="1">
        <f t="shared" si="391"/>
        <v>-3.05</v>
      </c>
      <c r="V1471" s="1">
        <f t="shared" si="389"/>
        <v>10.3</v>
      </c>
    </row>
    <row r="1472" spans="1:22" x14ac:dyDescent="0.25">
      <c r="A1472" t="s">
        <v>1483</v>
      </c>
      <c r="B1472" s="17">
        <f t="shared" si="377"/>
        <v>38693</v>
      </c>
      <c r="C1472" s="1">
        <f t="shared" si="378"/>
        <v>-0.75</v>
      </c>
      <c r="D1472" s="1">
        <f t="shared" si="390"/>
        <v>6989.1499999999805</v>
      </c>
      <c r="E1472" s="1"/>
      <c r="F1472" s="1"/>
      <c r="G1472" s="1"/>
      <c r="H1472" s="1"/>
      <c r="I1472" s="5">
        <f t="shared" si="379"/>
        <v>3</v>
      </c>
      <c r="J1472" s="5">
        <f t="shared" si="380"/>
        <v>12</v>
      </c>
      <c r="K1472" s="5">
        <f t="shared" si="381"/>
        <v>2005</v>
      </c>
      <c r="L1472" s="18">
        <f t="shared" si="382"/>
        <v>3</v>
      </c>
      <c r="M1472" s="5">
        <f t="shared" si="383"/>
        <v>843</v>
      </c>
      <c r="N1472" s="5">
        <f t="shared" si="384"/>
        <v>654</v>
      </c>
      <c r="O1472" s="5">
        <f t="shared" si="385"/>
        <v>-1</v>
      </c>
      <c r="P1472" s="1">
        <f t="shared" si="386"/>
        <v>12.85</v>
      </c>
      <c r="Q1472" s="1">
        <f t="shared" si="387"/>
        <v>-2.7</v>
      </c>
      <c r="R1472" s="1">
        <f t="shared" si="393"/>
        <v>-10.100000000000364</v>
      </c>
      <c r="S1472" s="1">
        <f t="shared" si="388"/>
        <v>0</v>
      </c>
      <c r="T1472" s="1">
        <f t="shared" si="392"/>
        <v>6.1249999999999991</v>
      </c>
      <c r="U1472" s="1">
        <f t="shared" si="391"/>
        <v>-0.75</v>
      </c>
      <c r="V1472" s="1">
        <f t="shared" si="389"/>
        <v>2.5</v>
      </c>
    </row>
    <row r="1473" spans="1:22" x14ac:dyDescent="0.25">
      <c r="A1473" t="s">
        <v>1484</v>
      </c>
      <c r="B1473" s="17">
        <f t="shared" si="377"/>
        <v>38694</v>
      </c>
      <c r="C1473" s="1">
        <f t="shared" si="378"/>
        <v>6.4</v>
      </c>
      <c r="D1473" s="1">
        <f t="shared" si="390"/>
        <v>6995.5499999999802</v>
      </c>
      <c r="E1473" s="1"/>
      <c r="F1473" s="1"/>
      <c r="G1473" s="1"/>
      <c r="H1473" s="1"/>
      <c r="I1473" s="5">
        <f t="shared" si="379"/>
        <v>4</v>
      </c>
      <c r="J1473" s="5">
        <f t="shared" si="380"/>
        <v>12</v>
      </c>
      <c r="K1473" s="5">
        <f t="shared" si="381"/>
        <v>2005</v>
      </c>
      <c r="L1473" s="18">
        <f t="shared" si="382"/>
        <v>4</v>
      </c>
      <c r="M1473" s="5">
        <f t="shared" si="383"/>
        <v>591</v>
      </c>
      <c r="N1473" s="5">
        <f t="shared" si="384"/>
        <v>537</v>
      </c>
      <c r="O1473" s="5">
        <f t="shared" si="385"/>
        <v>-1</v>
      </c>
      <c r="P1473" s="1">
        <f t="shared" si="386"/>
        <v>8.6</v>
      </c>
      <c r="Q1473" s="1">
        <f t="shared" si="387"/>
        <v>-4.2</v>
      </c>
      <c r="R1473" s="1">
        <f t="shared" si="393"/>
        <v>-3.7000000000007276</v>
      </c>
      <c r="S1473" s="1">
        <f t="shared" si="388"/>
        <v>0</v>
      </c>
      <c r="T1473" s="1">
        <f t="shared" si="392"/>
        <v>6.3424999999999994</v>
      </c>
      <c r="U1473" s="1">
        <f t="shared" si="391"/>
        <v>6.4</v>
      </c>
      <c r="V1473" s="1">
        <f t="shared" si="389"/>
        <v>8.6</v>
      </c>
    </row>
    <row r="1474" spans="1:22" x14ac:dyDescent="0.25">
      <c r="A1474" t="s">
        <v>1485</v>
      </c>
      <c r="B1474" s="17">
        <f t="shared" si="377"/>
        <v>38695</v>
      </c>
      <c r="C1474" s="1">
        <f t="shared" si="378"/>
        <v>3.7</v>
      </c>
      <c r="D1474" s="1">
        <f t="shared" si="390"/>
        <v>6999.24999999998</v>
      </c>
      <c r="E1474" s="1"/>
      <c r="F1474" s="1"/>
      <c r="G1474" s="1"/>
      <c r="H1474" s="1"/>
      <c r="I1474" s="5">
        <f t="shared" si="379"/>
        <v>5</v>
      </c>
      <c r="J1474" s="5">
        <f t="shared" si="380"/>
        <v>12</v>
      </c>
      <c r="K1474" s="5">
        <f t="shared" si="381"/>
        <v>2005</v>
      </c>
      <c r="L1474" s="18">
        <f t="shared" si="382"/>
        <v>3</v>
      </c>
      <c r="M1474" s="5">
        <f t="shared" si="383"/>
        <v>816</v>
      </c>
      <c r="N1474" s="5">
        <f t="shared" si="384"/>
        <v>573</v>
      </c>
      <c r="O1474" s="5">
        <f t="shared" si="385"/>
        <v>-1</v>
      </c>
      <c r="P1474" s="1">
        <f t="shared" si="386"/>
        <v>12.35</v>
      </c>
      <c r="Q1474" s="1">
        <f t="shared" si="387"/>
        <v>-11.45</v>
      </c>
      <c r="R1474" s="1">
        <f t="shared" si="393"/>
        <v>0</v>
      </c>
      <c r="S1474" s="1">
        <f t="shared" si="388"/>
        <v>0</v>
      </c>
      <c r="T1474" s="1">
        <f t="shared" si="392"/>
        <v>6.4599999999999991</v>
      </c>
      <c r="U1474" s="1">
        <f t="shared" si="391"/>
        <v>3.7</v>
      </c>
      <c r="V1474" s="1">
        <f t="shared" si="389"/>
        <v>12.35</v>
      </c>
    </row>
    <row r="1475" spans="1:22" x14ac:dyDescent="0.25">
      <c r="A1475" t="s">
        <v>1486</v>
      </c>
      <c r="B1475" s="17">
        <f t="shared" si="377"/>
        <v>38698</v>
      </c>
      <c r="C1475" s="1">
        <f t="shared" si="378"/>
        <v>-12.35</v>
      </c>
      <c r="D1475" s="1">
        <f t="shared" si="390"/>
        <v>6986.8999999999796</v>
      </c>
      <c r="E1475" s="1"/>
      <c r="F1475" s="1"/>
      <c r="G1475" s="1"/>
      <c r="H1475" s="1"/>
      <c r="I1475" s="5">
        <f t="shared" si="379"/>
        <v>1</v>
      </c>
      <c r="J1475" s="5">
        <f t="shared" si="380"/>
        <v>12</v>
      </c>
      <c r="K1475" s="5">
        <f t="shared" si="381"/>
        <v>2005</v>
      </c>
      <c r="L1475" s="18">
        <f t="shared" si="382"/>
        <v>2</v>
      </c>
      <c r="M1475" s="5">
        <f t="shared" si="383"/>
        <v>915</v>
      </c>
      <c r="N1475" s="5">
        <f t="shared" si="384"/>
        <v>696</v>
      </c>
      <c r="O1475" s="5">
        <f t="shared" si="385"/>
        <v>-1</v>
      </c>
      <c r="P1475" s="1">
        <f t="shared" si="386"/>
        <v>0</v>
      </c>
      <c r="Q1475" s="1">
        <f t="shared" si="387"/>
        <v>-13</v>
      </c>
      <c r="R1475" s="1">
        <f t="shared" si="393"/>
        <v>-12.350000000001273</v>
      </c>
      <c r="S1475" s="1">
        <f t="shared" si="388"/>
        <v>0</v>
      </c>
      <c r="T1475" s="1">
        <f t="shared" si="392"/>
        <v>6.089999999999999</v>
      </c>
      <c r="U1475" s="1">
        <f t="shared" si="391"/>
        <v>-12.35</v>
      </c>
      <c r="V1475" s="1">
        <f t="shared" si="389"/>
        <v>0</v>
      </c>
    </row>
    <row r="1476" spans="1:22" x14ac:dyDescent="0.25">
      <c r="A1476" t="s">
        <v>1487</v>
      </c>
      <c r="B1476" s="17">
        <f t="shared" si="377"/>
        <v>38699</v>
      </c>
      <c r="C1476" s="1">
        <f t="shared" si="378"/>
        <v>-1.2</v>
      </c>
      <c r="D1476" s="1">
        <f t="shared" si="390"/>
        <v>6985.6999999999798</v>
      </c>
      <c r="E1476" s="1"/>
      <c r="F1476" s="1"/>
      <c r="G1476" s="1"/>
      <c r="H1476" s="1"/>
      <c r="I1476" s="5">
        <f t="shared" si="379"/>
        <v>2</v>
      </c>
      <c r="J1476" s="5">
        <f t="shared" si="380"/>
        <v>12</v>
      </c>
      <c r="K1476" s="5">
        <f t="shared" si="381"/>
        <v>2005</v>
      </c>
      <c r="L1476" s="18">
        <f t="shared" si="382"/>
        <v>1</v>
      </c>
      <c r="M1476" s="5">
        <f t="shared" si="383"/>
        <v>840</v>
      </c>
      <c r="N1476" s="5">
        <f t="shared" si="384"/>
        <v>897</v>
      </c>
      <c r="O1476" s="5">
        <f t="shared" si="385"/>
        <v>1</v>
      </c>
      <c r="P1476" s="1">
        <f t="shared" si="386"/>
        <v>4.25</v>
      </c>
      <c r="Q1476" s="1">
        <f t="shared" si="387"/>
        <v>-2.25</v>
      </c>
      <c r="R1476" s="1">
        <f t="shared" si="393"/>
        <v>-13.550000000001091</v>
      </c>
      <c r="S1476" s="1">
        <f t="shared" si="388"/>
        <v>0</v>
      </c>
      <c r="T1476" s="1">
        <f t="shared" si="392"/>
        <v>5.9999999999999991</v>
      </c>
      <c r="U1476" s="1">
        <f t="shared" si="391"/>
        <v>-1.2</v>
      </c>
      <c r="V1476" s="1">
        <f t="shared" si="389"/>
        <v>0</v>
      </c>
    </row>
    <row r="1477" spans="1:22" x14ac:dyDescent="0.25">
      <c r="A1477" t="s">
        <v>1488</v>
      </c>
      <c r="B1477" s="17">
        <f t="shared" si="377"/>
        <v>38700</v>
      </c>
      <c r="C1477" s="1">
        <f t="shared" si="378"/>
        <v>-4</v>
      </c>
      <c r="D1477" s="1">
        <f t="shared" si="390"/>
        <v>6981.6999999999798</v>
      </c>
      <c r="E1477" s="1"/>
      <c r="F1477" s="1"/>
      <c r="G1477" s="1"/>
      <c r="H1477" s="1"/>
      <c r="I1477" s="5">
        <f t="shared" si="379"/>
        <v>3</v>
      </c>
      <c r="J1477" s="5">
        <f t="shared" si="380"/>
        <v>12</v>
      </c>
      <c r="K1477" s="5">
        <f t="shared" si="381"/>
        <v>2005</v>
      </c>
      <c r="L1477" s="18">
        <f t="shared" si="382"/>
        <v>4</v>
      </c>
      <c r="M1477" s="5">
        <f t="shared" si="383"/>
        <v>915</v>
      </c>
      <c r="N1477" s="5">
        <f t="shared" si="384"/>
        <v>579</v>
      </c>
      <c r="O1477" s="5">
        <f t="shared" si="385"/>
        <v>-1</v>
      </c>
      <c r="P1477" s="1">
        <f t="shared" si="386"/>
        <v>0</v>
      </c>
      <c r="Q1477" s="1">
        <f t="shared" si="387"/>
        <v>-10.7</v>
      </c>
      <c r="R1477" s="1">
        <f t="shared" si="393"/>
        <v>-17.550000000001091</v>
      </c>
      <c r="S1477" s="1">
        <f t="shared" si="388"/>
        <v>0</v>
      </c>
      <c r="T1477" s="1">
        <f t="shared" si="392"/>
        <v>5.9999999999999991</v>
      </c>
      <c r="U1477" s="1">
        <f t="shared" si="391"/>
        <v>-4</v>
      </c>
      <c r="V1477" s="1">
        <f t="shared" si="389"/>
        <v>0</v>
      </c>
    </row>
    <row r="1478" spans="1:22" x14ac:dyDescent="0.25">
      <c r="A1478" t="s">
        <v>1489</v>
      </c>
      <c r="B1478" s="17">
        <f t="shared" si="377"/>
        <v>38701</v>
      </c>
      <c r="C1478" s="1">
        <f t="shared" si="378"/>
        <v>-3.15</v>
      </c>
      <c r="D1478" s="1">
        <f t="shared" si="390"/>
        <v>6978.5499999999802</v>
      </c>
      <c r="E1478" s="1"/>
      <c r="F1478" s="1"/>
      <c r="G1478" s="1"/>
      <c r="H1478" s="1"/>
      <c r="I1478" s="5">
        <f t="shared" si="379"/>
        <v>4</v>
      </c>
      <c r="J1478" s="5">
        <f t="shared" si="380"/>
        <v>12</v>
      </c>
      <c r="K1478" s="5">
        <f t="shared" si="381"/>
        <v>2005</v>
      </c>
      <c r="L1478" s="18">
        <f t="shared" si="382"/>
        <v>1</v>
      </c>
      <c r="M1478" s="5">
        <f t="shared" si="383"/>
        <v>552</v>
      </c>
      <c r="N1478" s="5">
        <f t="shared" si="384"/>
        <v>558</v>
      </c>
      <c r="O1478" s="5">
        <f t="shared" si="385"/>
        <v>1</v>
      </c>
      <c r="P1478" s="1">
        <f t="shared" si="386"/>
        <v>0.25</v>
      </c>
      <c r="Q1478" s="1">
        <f t="shared" si="387"/>
        <v>-4</v>
      </c>
      <c r="R1478" s="1">
        <f t="shared" si="393"/>
        <v>-20.700000000000728</v>
      </c>
      <c r="S1478" s="1">
        <f t="shared" si="388"/>
        <v>0</v>
      </c>
      <c r="T1478" s="1">
        <f t="shared" si="392"/>
        <v>5.7499999999999991</v>
      </c>
      <c r="U1478" s="1">
        <f t="shared" si="391"/>
        <v>-3.15</v>
      </c>
      <c r="V1478" s="1">
        <f t="shared" si="389"/>
        <v>0</v>
      </c>
    </row>
    <row r="1479" spans="1:22" x14ac:dyDescent="0.25">
      <c r="A1479" t="s">
        <v>1490</v>
      </c>
      <c r="B1479" s="17">
        <f t="shared" si="377"/>
        <v>38702</v>
      </c>
      <c r="C1479" s="1">
        <f t="shared" si="378"/>
        <v>-3.85</v>
      </c>
      <c r="D1479" s="1">
        <f t="shared" si="390"/>
        <v>6974.6999999999798</v>
      </c>
      <c r="E1479" s="1"/>
      <c r="F1479" s="1"/>
      <c r="G1479" s="1"/>
      <c r="H1479" s="1"/>
      <c r="I1479" s="5">
        <f t="shared" si="379"/>
        <v>5</v>
      </c>
      <c r="J1479" s="5">
        <f t="shared" si="380"/>
        <v>12</v>
      </c>
      <c r="K1479" s="5">
        <f t="shared" si="381"/>
        <v>2005</v>
      </c>
      <c r="L1479" s="18">
        <f t="shared" si="382"/>
        <v>1</v>
      </c>
      <c r="M1479" s="5">
        <f t="shared" si="383"/>
        <v>525</v>
      </c>
      <c r="N1479" s="5">
        <f t="shared" si="384"/>
        <v>648</v>
      </c>
      <c r="O1479" s="5">
        <f t="shared" si="385"/>
        <v>1</v>
      </c>
      <c r="P1479" s="1">
        <f t="shared" si="386"/>
        <v>2</v>
      </c>
      <c r="Q1479" s="1">
        <f t="shared" si="387"/>
        <v>-4.45</v>
      </c>
      <c r="R1479" s="1">
        <f t="shared" si="393"/>
        <v>-24.550000000001091</v>
      </c>
      <c r="S1479" s="1">
        <f t="shared" si="388"/>
        <v>0</v>
      </c>
      <c r="T1479" s="1">
        <f t="shared" si="392"/>
        <v>5.7974999999999985</v>
      </c>
      <c r="U1479" s="1">
        <f t="shared" si="391"/>
        <v>-3.85</v>
      </c>
      <c r="V1479" s="1">
        <f t="shared" si="389"/>
        <v>0</v>
      </c>
    </row>
    <row r="1480" spans="1:22" x14ac:dyDescent="0.25">
      <c r="A1480" t="s">
        <v>1491</v>
      </c>
      <c r="B1480" s="17">
        <f t="shared" si="377"/>
        <v>38705</v>
      </c>
      <c r="C1480" s="1">
        <f t="shared" si="378"/>
        <v>6.8</v>
      </c>
      <c r="D1480" s="1">
        <f t="shared" si="390"/>
        <v>6981.49999999998</v>
      </c>
      <c r="E1480" s="1"/>
      <c r="F1480" s="1"/>
      <c r="G1480" s="1"/>
      <c r="H1480" s="1"/>
      <c r="I1480" s="5">
        <f t="shared" si="379"/>
        <v>1</v>
      </c>
      <c r="J1480" s="5">
        <f t="shared" si="380"/>
        <v>12</v>
      </c>
      <c r="K1480" s="5">
        <f t="shared" si="381"/>
        <v>2005</v>
      </c>
      <c r="L1480" s="18">
        <f t="shared" si="382"/>
        <v>1</v>
      </c>
      <c r="M1480" s="5">
        <f t="shared" si="383"/>
        <v>879</v>
      </c>
      <c r="N1480" s="5">
        <f t="shared" si="384"/>
        <v>747</v>
      </c>
      <c r="O1480" s="5">
        <f t="shared" si="385"/>
        <v>-1</v>
      </c>
      <c r="P1480" s="1">
        <f t="shared" si="386"/>
        <v>8</v>
      </c>
      <c r="Q1480" s="1">
        <f t="shared" si="387"/>
        <v>-0.75</v>
      </c>
      <c r="R1480" s="1">
        <f t="shared" si="393"/>
        <v>-17.750000000000909</v>
      </c>
      <c r="S1480" s="1">
        <f t="shared" si="388"/>
        <v>0</v>
      </c>
      <c r="T1480" s="1">
        <f t="shared" si="392"/>
        <v>5.9699999999999989</v>
      </c>
      <c r="U1480" s="1">
        <f t="shared" si="391"/>
        <v>6.8</v>
      </c>
      <c r="V1480" s="1">
        <f t="shared" si="389"/>
        <v>0</v>
      </c>
    </row>
    <row r="1481" spans="1:22" x14ac:dyDescent="0.25">
      <c r="A1481" t="s">
        <v>1492</v>
      </c>
      <c r="B1481" s="17">
        <f t="shared" si="377"/>
        <v>38706</v>
      </c>
      <c r="C1481" s="1">
        <f t="shared" si="378"/>
        <v>16.649999999999999</v>
      </c>
      <c r="D1481" s="1">
        <f t="shared" si="390"/>
        <v>6998.1499999999796</v>
      </c>
      <c r="E1481" s="1"/>
      <c r="F1481" s="1"/>
      <c r="G1481" s="1"/>
      <c r="H1481" s="1"/>
      <c r="I1481" s="5">
        <f t="shared" si="379"/>
        <v>2</v>
      </c>
      <c r="J1481" s="5">
        <f t="shared" si="380"/>
        <v>12</v>
      </c>
      <c r="K1481" s="5">
        <f t="shared" si="381"/>
        <v>2005</v>
      </c>
      <c r="L1481" s="18">
        <f t="shared" si="382"/>
        <v>3</v>
      </c>
      <c r="M1481" s="5">
        <f t="shared" si="383"/>
        <v>810</v>
      </c>
      <c r="N1481" s="5">
        <f t="shared" si="384"/>
        <v>564</v>
      </c>
      <c r="O1481" s="5">
        <f t="shared" si="385"/>
        <v>-1</v>
      </c>
      <c r="P1481" s="1">
        <f t="shared" si="386"/>
        <v>16.649999999999999</v>
      </c>
      <c r="Q1481" s="1">
        <f t="shared" si="387"/>
        <v>-4.7</v>
      </c>
      <c r="R1481" s="1">
        <f t="shared" si="393"/>
        <v>-1.1000000000012733</v>
      </c>
      <c r="S1481" s="1">
        <f t="shared" si="388"/>
        <v>0</v>
      </c>
      <c r="T1481" s="1">
        <f t="shared" si="392"/>
        <v>6.4949999999999992</v>
      </c>
      <c r="U1481" s="1">
        <f t="shared" si="391"/>
        <v>16.649999999999999</v>
      </c>
      <c r="V1481" s="1">
        <f t="shared" si="389"/>
        <v>14.55</v>
      </c>
    </row>
    <row r="1482" spans="1:22" x14ac:dyDescent="0.25">
      <c r="A1482" t="s">
        <v>1493</v>
      </c>
      <c r="B1482" s="17">
        <f t="shared" si="377"/>
        <v>38707</v>
      </c>
      <c r="C1482" s="1">
        <f t="shared" si="378"/>
        <v>-6.05</v>
      </c>
      <c r="D1482" s="1">
        <f t="shared" si="390"/>
        <v>6992.0999999999794</v>
      </c>
      <c r="E1482" s="1"/>
      <c r="F1482" s="1"/>
      <c r="G1482" s="1"/>
      <c r="H1482" s="1"/>
      <c r="I1482" s="5">
        <f t="shared" si="379"/>
        <v>3</v>
      </c>
      <c r="J1482" s="5">
        <f t="shared" si="380"/>
        <v>12</v>
      </c>
      <c r="K1482" s="5">
        <f t="shared" si="381"/>
        <v>2005</v>
      </c>
      <c r="L1482" s="18">
        <f t="shared" si="382"/>
        <v>2</v>
      </c>
      <c r="M1482" s="5">
        <f t="shared" si="383"/>
        <v>705</v>
      </c>
      <c r="N1482" s="5">
        <f t="shared" si="384"/>
        <v>756</v>
      </c>
      <c r="O1482" s="5">
        <f t="shared" si="385"/>
        <v>1</v>
      </c>
      <c r="P1482" s="1">
        <f t="shared" si="386"/>
        <v>6.8</v>
      </c>
      <c r="Q1482" s="1">
        <f t="shared" si="387"/>
        <v>-7.2</v>
      </c>
      <c r="R1482" s="1">
        <f t="shared" si="393"/>
        <v>-7.1500000000014552</v>
      </c>
      <c r="S1482" s="1">
        <f t="shared" si="388"/>
        <v>0</v>
      </c>
      <c r="T1482" s="1">
        <f t="shared" si="392"/>
        <v>6.7849999999999993</v>
      </c>
      <c r="U1482" s="1">
        <f t="shared" si="391"/>
        <v>0</v>
      </c>
      <c r="V1482" s="1">
        <f t="shared" si="389"/>
        <v>0</v>
      </c>
    </row>
    <row r="1483" spans="1:22" x14ac:dyDescent="0.25">
      <c r="A1483" t="s">
        <v>1494</v>
      </c>
      <c r="B1483" s="17">
        <f t="shared" ref="B1483:B1546" si="394">VALUE(LEFT(A1483,10))</f>
        <v>38708</v>
      </c>
      <c r="C1483" s="1">
        <f t="shared" si="378"/>
        <v>5.15</v>
      </c>
      <c r="D1483" s="1">
        <f t="shared" si="390"/>
        <v>6997.2499999999791</v>
      </c>
      <c r="E1483" s="1"/>
      <c r="F1483" s="1"/>
      <c r="G1483" s="1"/>
      <c r="H1483" s="1"/>
      <c r="I1483" s="5">
        <f t="shared" si="379"/>
        <v>4</v>
      </c>
      <c r="J1483" s="5">
        <f t="shared" si="380"/>
        <v>12</v>
      </c>
      <c r="K1483" s="5">
        <f t="shared" si="381"/>
        <v>2005</v>
      </c>
      <c r="L1483" s="18">
        <f t="shared" si="382"/>
        <v>2</v>
      </c>
      <c r="M1483" s="5">
        <f t="shared" si="383"/>
        <v>900</v>
      </c>
      <c r="N1483" s="5">
        <f t="shared" si="384"/>
        <v>558</v>
      </c>
      <c r="O1483" s="5">
        <f t="shared" si="385"/>
        <v>-1</v>
      </c>
      <c r="P1483" s="1">
        <f t="shared" si="386"/>
        <v>5.8</v>
      </c>
      <c r="Q1483" s="1">
        <f t="shared" si="387"/>
        <v>-5.7</v>
      </c>
      <c r="R1483" s="1">
        <f t="shared" si="393"/>
        <v>-2.000000000001819</v>
      </c>
      <c r="S1483" s="1">
        <f t="shared" si="388"/>
        <v>0</v>
      </c>
      <c r="T1483" s="1">
        <f t="shared" si="392"/>
        <v>6.81</v>
      </c>
      <c r="U1483" s="1">
        <f t="shared" si="391"/>
        <v>5.15</v>
      </c>
      <c r="V1483" s="1">
        <f t="shared" si="389"/>
        <v>5.8</v>
      </c>
    </row>
    <row r="1484" spans="1:22" x14ac:dyDescent="0.25">
      <c r="A1484" t="s">
        <v>1495</v>
      </c>
      <c r="B1484" s="17">
        <f t="shared" si="394"/>
        <v>38709</v>
      </c>
      <c r="C1484" s="1">
        <f t="shared" ref="C1484:C1547" si="395">VALUE(MID($A1484,11,10))</f>
        <v>2.6</v>
      </c>
      <c r="D1484" s="1">
        <f t="shared" si="390"/>
        <v>6999.8499999999794</v>
      </c>
      <c r="E1484" s="1"/>
      <c r="F1484" s="1"/>
      <c r="G1484" s="1"/>
      <c r="H1484" s="1"/>
      <c r="I1484" s="5">
        <f t="shared" ref="I1484:I1547" si="396">WEEKDAY(B1484,2)</f>
        <v>5</v>
      </c>
      <c r="J1484" s="5">
        <f t="shared" ref="J1484:J1547" si="397">MONTH(B1484)</f>
        <v>12</v>
      </c>
      <c r="K1484" s="5">
        <f t="shared" ref="K1484:K1547" si="398">YEAR(B1484)</f>
        <v>2005</v>
      </c>
      <c r="L1484" s="18">
        <f t="shared" ref="L1484:L1547" si="399">VALUE(MID($A1484,31,10))</f>
        <v>1</v>
      </c>
      <c r="M1484" s="5">
        <f t="shared" ref="M1484:M1547" si="400">VALUE(MID($A1484,71,10))</f>
        <v>852</v>
      </c>
      <c r="N1484" s="5">
        <f t="shared" ref="N1484:N1547" si="401">VALUE(MID($A1484,81,10))</f>
        <v>537</v>
      </c>
      <c r="O1484" s="5">
        <f t="shared" ref="O1484:O1547" si="402">IF(M1484&lt;N1484,1,IF(N1484&lt;M1484,-1,0))</f>
        <v>-1</v>
      </c>
      <c r="P1484" s="1">
        <f t="shared" ref="P1484:P1547" si="403">VALUE(MID($A1484,41,10))</f>
        <v>3.55</v>
      </c>
      <c r="Q1484" s="1">
        <f t="shared" ref="Q1484:Q1547" si="404">VALUE(MID($A1484,51,10))</f>
        <v>-0.5</v>
      </c>
      <c r="R1484" s="1">
        <f t="shared" si="393"/>
        <v>0</v>
      </c>
      <c r="S1484" s="1">
        <f t="shared" ref="S1484:S1547" si="405">IF(AND(J1484=$S$2,K1484=$S$3),C1484,0)</f>
        <v>0</v>
      </c>
      <c r="T1484" s="1">
        <f t="shared" si="392"/>
        <v>6.3725000000000005</v>
      </c>
      <c r="U1484" s="1">
        <f t="shared" si="391"/>
        <v>2.6</v>
      </c>
      <c r="V1484" s="1">
        <f t="shared" ref="V1484:V1547" si="406">VALUE(MID($A1484,101,10))</f>
        <v>3.55</v>
      </c>
    </row>
    <row r="1485" spans="1:22" x14ac:dyDescent="0.25">
      <c r="A1485" t="s">
        <v>1496</v>
      </c>
      <c r="B1485" s="17">
        <f t="shared" si="394"/>
        <v>38713</v>
      </c>
      <c r="C1485" s="1">
        <f t="shared" si="395"/>
        <v>-15.05</v>
      </c>
      <c r="D1485" s="1">
        <f t="shared" ref="D1485:D1548" si="407">D1484+C1485</f>
        <v>6984.7999999999793</v>
      </c>
      <c r="E1485" s="1"/>
      <c r="F1485" s="1"/>
      <c r="G1485" s="1"/>
      <c r="H1485" s="1"/>
      <c r="I1485" s="5">
        <f t="shared" si="396"/>
        <v>2</v>
      </c>
      <c r="J1485" s="5">
        <f t="shared" si="397"/>
        <v>12</v>
      </c>
      <c r="K1485" s="5">
        <f t="shared" si="398"/>
        <v>2005</v>
      </c>
      <c r="L1485" s="18">
        <f t="shared" si="399"/>
        <v>2</v>
      </c>
      <c r="M1485" s="5">
        <f t="shared" si="400"/>
        <v>531</v>
      </c>
      <c r="N1485" s="5">
        <f t="shared" si="401"/>
        <v>645</v>
      </c>
      <c r="O1485" s="5">
        <f t="shared" si="402"/>
        <v>1</v>
      </c>
      <c r="P1485" s="1">
        <f t="shared" si="403"/>
        <v>0.3</v>
      </c>
      <c r="Q1485" s="1">
        <f t="shared" si="404"/>
        <v>-15.7</v>
      </c>
      <c r="R1485" s="1">
        <f t="shared" si="393"/>
        <v>-15.050000000000182</v>
      </c>
      <c r="S1485" s="1">
        <f t="shared" si="405"/>
        <v>0</v>
      </c>
      <c r="T1485" s="1">
        <f t="shared" si="392"/>
        <v>5.4874999999999998</v>
      </c>
      <c r="U1485" s="1">
        <f t="shared" ref="U1485:U1548" si="408">IF(AND(P1485&gt;$T$7*T1484,M1485&lt;N1485,C1485&lt;=0),0,C1485)</f>
        <v>-15.05</v>
      </c>
      <c r="V1485" s="1">
        <f t="shared" si="406"/>
        <v>0</v>
      </c>
    </row>
    <row r="1486" spans="1:22" x14ac:dyDescent="0.25">
      <c r="A1486" t="s">
        <v>1497</v>
      </c>
      <c r="B1486" s="17">
        <f t="shared" si="394"/>
        <v>38714</v>
      </c>
      <c r="C1486" s="1">
        <f t="shared" si="395"/>
        <v>28.2</v>
      </c>
      <c r="D1486" s="1">
        <f t="shared" si="407"/>
        <v>7012.9999999999791</v>
      </c>
      <c r="E1486" s="1"/>
      <c r="F1486" s="1"/>
      <c r="G1486" s="1"/>
      <c r="H1486" s="1"/>
      <c r="I1486" s="5">
        <f t="shared" si="396"/>
        <v>3</v>
      </c>
      <c r="J1486" s="5">
        <f t="shared" si="397"/>
        <v>12</v>
      </c>
      <c r="K1486" s="5">
        <f t="shared" si="398"/>
        <v>2005</v>
      </c>
      <c r="L1486" s="18">
        <f t="shared" si="399"/>
        <v>6</v>
      </c>
      <c r="M1486" s="5">
        <f t="shared" si="400"/>
        <v>816</v>
      </c>
      <c r="N1486" s="5">
        <f t="shared" si="401"/>
        <v>546</v>
      </c>
      <c r="O1486" s="5">
        <f t="shared" si="402"/>
        <v>-1</v>
      </c>
      <c r="P1486" s="1">
        <f t="shared" si="403"/>
        <v>28.2</v>
      </c>
      <c r="Q1486" s="1">
        <f t="shared" si="404"/>
        <v>-2.65</v>
      </c>
      <c r="R1486" s="1">
        <f t="shared" si="393"/>
        <v>0</v>
      </c>
      <c r="S1486" s="1">
        <f t="shared" si="405"/>
        <v>0</v>
      </c>
      <c r="T1486" s="1">
        <f t="shared" si="392"/>
        <v>6.63</v>
      </c>
      <c r="U1486" s="1">
        <f t="shared" si="408"/>
        <v>28.2</v>
      </c>
      <c r="V1486" s="1">
        <f t="shared" si="406"/>
        <v>27.8</v>
      </c>
    </row>
    <row r="1487" spans="1:22" x14ac:dyDescent="0.25">
      <c r="A1487" t="s">
        <v>1498</v>
      </c>
      <c r="B1487" s="17">
        <f t="shared" si="394"/>
        <v>38715</v>
      </c>
      <c r="C1487" s="1">
        <f t="shared" si="395"/>
        <v>-5.7</v>
      </c>
      <c r="D1487" s="1">
        <f t="shared" si="407"/>
        <v>7007.2999999999793</v>
      </c>
      <c r="E1487" s="1"/>
      <c r="F1487" s="1"/>
      <c r="G1487" s="1"/>
      <c r="H1487" s="1"/>
      <c r="I1487" s="5">
        <f t="shared" si="396"/>
        <v>4</v>
      </c>
      <c r="J1487" s="5">
        <f t="shared" si="397"/>
        <v>12</v>
      </c>
      <c r="K1487" s="5">
        <f t="shared" si="398"/>
        <v>2005</v>
      </c>
      <c r="L1487" s="18">
        <f t="shared" si="399"/>
        <v>1</v>
      </c>
      <c r="M1487" s="5">
        <f t="shared" si="400"/>
        <v>522</v>
      </c>
      <c r="N1487" s="5">
        <f t="shared" si="401"/>
        <v>864</v>
      </c>
      <c r="O1487" s="5">
        <f t="shared" si="402"/>
        <v>1</v>
      </c>
      <c r="P1487" s="1">
        <f t="shared" si="403"/>
        <v>0.75</v>
      </c>
      <c r="Q1487" s="1">
        <f t="shared" si="404"/>
        <v>-6.25</v>
      </c>
      <c r="R1487" s="1">
        <f t="shared" si="393"/>
        <v>-5.6999999999998181</v>
      </c>
      <c r="S1487" s="1">
        <f t="shared" si="405"/>
        <v>0</v>
      </c>
      <c r="T1487" s="1">
        <f t="shared" si="392"/>
        <v>6.6674999999999995</v>
      </c>
      <c r="U1487" s="1">
        <f t="shared" si="408"/>
        <v>-5.7</v>
      </c>
      <c r="V1487" s="1">
        <f t="shared" si="406"/>
        <v>0</v>
      </c>
    </row>
    <row r="1488" spans="1:22" x14ac:dyDescent="0.25">
      <c r="A1488" t="s">
        <v>1499</v>
      </c>
      <c r="B1488" s="17">
        <f t="shared" si="394"/>
        <v>38716</v>
      </c>
      <c r="C1488" s="1">
        <f t="shared" si="395"/>
        <v>-5.35</v>
      </c>
      <c r="D1488" s="1">
        <f t="shared" si="407"/>
        <v>7001.9499999999789</v>
      </c>
      <c r="E1488" s="1"/>
      <c r="F1488" s="1"/>
      <c r="G1488" s="1"/>
      <c r="H1488" s="1"/>
      <c r="I1488" s="5">
        <f t="shared" si="396"/>
        <v>5</v>
      </c>
      <c r="J1488" s="5">
        <f t="shared" si="397"/>
        <v>12</v>
      </c>
      <c r="K1488" s="5">
        <f t="shared" si="398"/>
        <v>2005</v>
      </c>
      <c r="L1488" s="18">
        <f t="shared" si="399"/>
        <v>1</v>
      </c>
      <c r="M1488" s="5">
        <f t="shared" si="400"/>
        <v>537</v>
      </c>
      <c r="N1488" s="5">
        <f t="shared" si="401"/>
        <v>789</v>
      </c>
      <c r="O1488" s="5">
        <f t="shared" si="402"/>
        <v>1</v>
      </c>
      <c r="P1488" s="1">
        <f t="shared" si="403"/>
        <v>0.75</v>
      </c>
      <c r="Q1488" s="1">
        <f t="shared" si="404"/>
        <v>-5.7</v>
      </c>
      <c r="R1488" s="1">
        <f t="shared" si="393"/>
        <v>-11.050000000000182</v>
      </c>
      <c r="S1488" s="1">
        <f t="shared" si="405"/>
        <v>0</v>
      </c>
      <c r="T1488" s="1">
        <f t="shared" si="392"/>
        <v>6.3525</v>
      </c>
      <c r="U1488" s="1">
        <f t="shared" si="408"/>
        <v>-5.35</v>
      </c>
      <c r="V1488" s="1">
        <f t="shared" si="406"/>
        <v>0</v>
      </c>
    </row>
    <row r="1489" spans="1:22" x14ac:dyDescent="0.25">
      <c r="A1489" t="s">
        <v>1500</v>
      </c>
      <c r="B1489" s="17">
        <f t="shared" si="394"/>
        <v>38720</v>
      </c>
      <c r="C1489" s="1">
        <f t="shared" si="395"/>
        <v>7.2</v>
      </c>
      <c r="D1489" s="1">
        <f t="shared" si="407"/>
        <v>7009.1499999999787</v>
      </c>
      <c r="E1489" s="1"/>
      <c r="F1489" s="1"/>
      <c r="G1489" s="1"/>
      <c r="H1489" s="1"/>
      <c r="I1489" s="5">
        <f t="shared" si="396"/>
        <v>2</v>
      </c>
      <c r="J1489" s="5">
        <f t="shared" si="397"/>
        <v>1</v>
      </c>
      <c r="K1489" s="5">
        <f t="shared" si="398"/>
        <v>2006</v>
      </c>
      <c r="L1489" s="18">
        <f t="shared" si="399"/>
        <v>2</v>
      </c>
      <c r="M1489" s="5">
        <f t="shared" si="400"/>
        <v>786</v>
      </c>
      <c r="N1489" s="5">
        <f t="shared" si="401"/>
        <v>582</v>
      </c>
      <c r="O1489" s="5">
        <f t="shared" si="402"/>
        <v>-1</v>
      </c>
      <c r="P1489" s="1">
        <f t="shared" si="403"/>
        <v>7.2</v>
      </c>
      <c r="Q1489" s="1">
        <f t="shared" si="404"/>
        <v>-7.15</v>
      </c>
      <c r="R1489" s="1">
        <f t="shared" si="393"/>
        <v>-3.8500000000003638</v>
      </c>
      <c r="S1489" s="1">
        <f t="shared" si="405"/>
        <v>0</v>
      </c>
      <c r="T1489" s="1">
        <f t="shared" si="392"/>
        <v>6.4550000000000001</v>
      </c>
      <c r="U1489" s="1">
        <f t="shared" si="408"/>
        <v>7.2</v>
      </c>
      <c r="V1489" s="1">
        <f t="shared" si="406"/>
        <v>6.15</v>
      </c>
    </row>
    <row r="1490" spans="1:22" x14ac:dyDescent="0.25">
      <c r="A1490" t="s">
        <v>1501</v>
      </c>
      <c r="B1490" s="17">
        <f t="shared" si="394"/>
        <v>38721</v>
      </c>
      <c r="C1490" s="1">
        <f t="shared" si="395"/>
        <v>-18.350000000000001</v>
      </c>
      <c r="D1490" s="1">
        <f t="shared" si="407"/>
        <v>6990.7999999999784</v>
      </c>
      <c r="E1490" s="1"/>
      <c r="F1490" s="1"/>
      <c r="G1490" s="1"/>
      <c r="H1490" s="1"/>
      <c r="I1490" s="5">
        <f t="shared" si="396"/>
        <v>3</v>
      </c>
      <c r="J1490" s="5">
        <f t="shared" si="397"/>
        <v>1</v>
      </c>
      <c r="K1490" s="5">
        <f t="shared" si="398"/>
        <v>2006</v>
      </c>
      <c r="L1490" s="18">
        <f t="shared" si="399"/>
        <v>6</v>
      </c>
      <c r="M1490" s="5">
        <f t="shared" si="400"/>
        <v>537</v>
      </c>
      <c r="N1490" s="5">
        <f t="shared" si="401"/>
        <v>654</v>
      </c>
      <c r="O1490" s="5">
        <f t="shared" si="402"/>
        <v>1</v>
      </c>
      <c r="P1490" s="1">
        <f t="shared" si="403"/>
        <v>2.5</v>
      </c>
      <c r="Q1490" s="1">
        <f t="shared" si="404"/>
        <v>-28.7</v>
      </c>
      <c r="R1490" s="1">
        <f t="shared" si="393"/>
        <v>-22.200000000000728</v>
      </c>
      <c r="S1490" s="1">
        <f t="shared" si="405"/>
        <v>0</v>
      </c>
      <c r="T1490" s="1">
        <f t="shared" si="392"/>
        <v>6.5549999999999997</v>
      </c>
      <c r="U1490" s="1">
        <f t="shared" si="408"/>
        <v>-18.350000000000001</v>
      </c>
      <c r="V1490" s="1">
        <f t="shared" si="406"/>
        <v>0</v>
      </c>
    </row>
    <row r="1491" spans="1:22" x14ac:dyDescent="0.25">
      <c r="A1491" t="s">
        <v>1502</v>
      </c>
      <c r="B1491" s="17">
        <f t="shared" si="394"/>
        <v>38722</v>
      </c>
      <c r="C1491" s="1">
        <f t="shared" si="395"/>
        <v>6.8</v>
      </c>
      <c r="D1491" s="1">
        <f t="shared" si="407"/>
        <v>6997.5999999999785</v>
      </c>
      <c r="E1491" s="1"/>
      <c r="F1491" s="1"/>
      <c r="G1491" s="1"/>
      <c r="H1491" s="1"/>
      <c r="I1491" s="5">
        <f t="shared" si="396"/>
        <v>4</v>
      </c>
      <c r="J1491" s="5">
        <f t="shared" si="397"/>
        <v>1</v>
      </c>
      <c r="K1491" s="5">
        <f t="shared" si="398"/>
        <v>2006</v>
      </c>
      <c r="L1491" s="18">
        <f t="shared" si="399"/>
        <v>2</v>
      </c>
      <c r="M1491" s="5">
        <f t="shared" si="400"/>
        <v>663</v>
      </c>
      <c r="N1491" s="5">
        <f t="shared" si="401"/>
        <v>537</v>
      </c>
      <c r="O1491" s="5">
        <f t="shared" si="402"/>
        <v>-1</v>
      </c>
      <c r="P1491" s="1">
        <f t="shared" si="403"/>
        <v>18.149999999999999</v>
      </c>
      <c r="Q1491" s="1">
        <f t="shared" si="404"/>
        <v>-1</v>
      </c>
      <c r="R1491" s="1">
        <f t="shared" si="393"/>
        <v>-15.400000000000546</v>
      </c>
      <c r="S1491" s="1">
        <f t="shared" si="405"/>
        <v>0</v>
      </c>
      <c r="T1491" s="1">
        <f t="shared" si="392"/>
        <v>6.9474999999999998</v>
      </c>
      <c r="U1491" s="1">
        <f t="shared" si="408"/>
        <v>6.8</v>
      </c>
      <c r="V1491" s="1">
        <f t="shared" si="406"/>
        <v>18.149999999999999</v>
      </c>
    </row>
    <row r="1492" spans="1:22" x14ac:dyDescent="0.25">
      <c r="A1492" t="s">
        <v>1503</v>
      </c>
      <c r="B1492" s="17">
        <f t="shared" si="394"/>
        <v>38723</v>
      </c>
      <c r="C1492" s="1">
        <f t="shared" si="395"/>
        <v>-11.05</v>
      </c>
      <c r="D1492" s="1">
        <f t="shared" si="407"/>
        <v>6986.5499999999784</v>
      </c>
      <c r="E1492" s="1"/>
      <c r="F1492" s="1"/>
      <c r="G1492" s="1"/>
      <c r="H1492" s="1"/>
      <c r="I1492" s="5">
        <f t="shared" si="396"/>
        <v>5</v>
      </c>
      <c r="J1492" s="5">
        <f t="shared" si="397"/>
        <v>1</v>
      </c>
      <c r="K1492" s="5">
        <f t="shared" si="398"/>
        <v>2006</v>
      </c>
      <c r="L1492" s="18">
        <f t="shared" si="399"/>
        <v>2</v>
      </c>
      <c r="M1492" s="5">
        <f t="shared" si="400"/>
        <v>567</v>
      </c>
      <c r="N1492" s="5">
        <f t="shared" si="401"/>
        <v>792</v>
      </c>
      <c r="O1492" s="5">
        <f t="shared" si="402"/>
        <v>1</v>
      </c>
      <c r="P1492" s="1">
        <f t="shared" si="403"/>
        <v>8.5</v>
      </c>
      <c r="Q1492" s="1">
        <f t="shared" si="404"/>
        <v>-13.4</v>
      </c>
      <c r="R1492" s="1">
        <f t="shared" si="393"/>
        <v>-26.450000000000728</v>
      </c>
      <c r="S1492" s="1">
        <f t="shared" si="405"/>
        <v>0</v>
      </c>
      <c r="T1492" s="1">
        <f t="shared" si="392"/>
        <v>6.7299999999999995</v>
      </c>
      <c r="U1492" s="1">
        <f t="shared" si="408"/>
        <v>0</v>
      </c>
      <c r="V1492" s="1">
        <f t="shared" si="406"/>
        <v>0</v>
      </c>
    </row>
    <row r="1493" spans="1:22" x14ac:dyDescent="0.25">
      <c r="A1493" t="s">
        <v>1504</v>
      </c>
      <c r="B1493" s="17">
        <f t="shared" si="394"/>
        <v>38726</v>
      </c>
      <c r="C1493" s="1">
        <f t="shared" si="395"/>
        <v>-2.25</v>
      </c>
      <c r="D1493" s="1">
        <f t="shared" si="407"/>
        <v>6984.2999999999784</v>
      </c>
      <c r="E1493" s="1"/>
      <c r="F1493" s="1"/>
      <c r="G1493" s="1"/>
      <c r="H1493" s="1"/>
      <c r="I1493" s="5">
        <f t="shared" si="396"/>
        <v>1</v>
      </c>
      <c r="J1493" s="5">
        <f t="shared" si="397"/>
        <v>1</v>
      </c>
      <c r="K1493" s="5">
        <f t="shared" si="398"/>
        <v>2006</v>
      </c>
      <c r="L1493" s="18">
        <f t="shared" si="399"/>
        <v>4</v>
      </c>
      <c r="M1493" s="5">
        <f t="shared" si="400"/>
        <v>606</v>
      </c>
      <c r="N1493" s="5">
        <f t="shared" si="401"/>
        <v>828</v>
      </c>
      <c r="O1493" s="5">
        <f t="shared" si="402"/>
        <v>1</v>
      </c>
      <c r="P1493" s="1">
        <f t="shared" si="403"/>
        <v>4</v>
      </c>
      <c r="Q1493" s="1">
        <f t="shared" si="404"/>
        <v>-6.3</v>
      </c>
      <c r="R1493" s="1">
        <f t="shared" si="393"/>
        <v>-28.700000000000728</v>
      </c>
      <c r="S1493" s="1">
        <f t="shared" si="405"/>
        <v>0</v>
      </c>
      <c r="T1493" s="1">
        <f t="shared" si="392"/>
        <v>6.5</v>
      </c>
      <c r="U1493" s="1">
        <f t="shared" si="408"/>
        <v>-2.25</v>
      </c>
      <c r="V1493" s="1">
        <f t="shared" si="406"/>
        <v>0</v>
      </c>
    </row>
    <row r="1494" spans="1:22" x14ac:dyDescent="0.25">
      <c r="A1494" t="s">
        <v>1505</v>
      </c>
      <c r="B1494" s="17">
        <f t="shared" si="394"/>
        <v>38727</v>
      </c>
      <c r="C1494" s="1">
        <f t="shared" si="395"/>
        <v>3.35</v>
      </c>
      <c r="D1494" s="1">
        <f t="shared" si="407"/>
        <v>6987.6499999999787</v>
      </c>
      <c r="E1494" s="1"/>
      <c r="F1494" s="1"/>
      <c r="G1494" s="1"/>
      <c r="H1494" s="1"/>
      <c r="I1494" s="5">
        <f t="shared" si="396"/>
        <v>2</v>
      </c>
      <c r="J1494" s="5">
        <f t="shared" si="397"/>
        <v>1</v>
      </c>
      <c r="K1494" s="5">
        <f t="shared" si="398"/>
        <v>2006</v>
      </c>
      <c r="L1494" s="18">
        <f t="shared" si="399"/>
        <v>1</v>
      </c>
      <c r="M1494" s="5">
        <f t="shared" si="400"/>
        <v>900</v>
      </c>
      <c r="N1494" s="5">
        <f t="shared" si="401"/>
        <v>537</v>
      </c>
      <c r="O1494" s="5">
        <f t="shared" si="402"/>
        <v>-1</v>
      </c>
      <c r="P1494" s="1">
        <f t="shared" si="403"/>
        <v>3.55</v>
      </c>
      <c r="Q1494" s="1">
        <f t="shared" si="404"/>
        <v>-1.5</v>
      </c>
      <c r="R1494" s="1">
        <f t="shared" si="393"/>
        <v>-25.350000000000364</v>
      </c>
      <c r="S1494" s="1">
        <f t="shared" si="405"/>
        <v>0</v>
      </c>
      <c r="T1494" s="1">
        <f t="shared" si="392"/>
        <v>6.0599999999999987</v>
      </c>
      <c r="U1494" s="1">
        <f t="shared" si="408"/>
        <v>3.35</v>
      </c>
      <c r="V1494" s="1">
        <f t="shared" si="406"/>
        <v>3.55</v>
      </c>
    </row>
    <row r="1495" spans="1:22" x14ac:dyDescent="0.25">
      <c r="A1495" t="s">
        <v>1506</v>
      </c>
      <c r="B1495" s="17">
        <f t="shared" si="394"/>
        <v>38728</v>
      </c>
      <c r="C1495" s="1">
        <f t="shared" si="395"/>
        <v>0.15</v>
      </c>
      <c r="D1495" s="1">
        <f t="shared" si="407"/>
        <v>6987.7999999999784</v>
      </c>
      <c r="E1495" s="1"/>
      <c r="F1495" s="1"/>
      <c r="G1495" s="1"/>
      <c r="H1495" s="1"/>
      <c r="I1495" s="5">
        <f t="shared" si="396"/>
        <v>3</v>
      </c>
      <c r="J1495" s="5">
        <f t="shared" si="397"/>
        <v>1</v>
      </c>
      <c r="K1495" s="5">
        <f t="shared" si="398"/>
        <v>2006</v>
      </c>
      <c r="L1495" s="18">
        <f t="shared" si="399"/>
        <v>2</v>
      </c>
      <c r="M1495" s="5">
        <f t="shared" si="400"/>
        <v>597</v>
      </c>
      <c r="N1495" s="5">
        <f t="shared" si="401"/>
        <v>738</v>
      </c>
      <c r="O1495" s="5">
        <f t="shared" si="402"/>
        <v>1</v>
      </c>
      <c r="P1495" s="1">
        <f t="shared" si="403"/>
        <v>2.75</v>
      </c>
      <c r="Q1495" s="1">
        <f t="shared" si="404"/>
        <v>-4.45</v>
      </c>
      <c r="R1495" s="1">
        <f t="shared" si="393"/>
        <v>-25.200000000000728</v>
      </c>
      <c r="S1495" s="1">
        <f t="shared" si="405"/>
        <v>0</v>
      </c>
      <c r="T1495" s="1">
        <f t="shared" si="392"/>
        <v>6.1974999999999989</v>
      </c>
      <c r="U1495" s="1">
        <f t="shared" si="408"/>
        <v>0.15</v>
      </c>
      <c r="V1495" s="1">
        <f t="shared" si="406"/>
        <v>2.5499999999999998</v>
      </c>
    </row>
    <row r="1496" spans="1:22" x14ac:dyDescent="0.25">
      <c r="A1496" t="s">
        <v>1507</v>
      </c>
      <c r="B1496" s="17">
        <f t="shared" si="394"/>
        <v>38729</v>
      </c>
      <c r="C1496" s="1">
        <f t="shared" si="395"/>
        <v>-0.6</v>
      </c>
      <c r="D1496" s="1">
        <f t="shared" si="407"/>
        <v>6987.199999999978</v>
      </c>
      <c r="E1496" s="1"/>
      <c r="F1496" s="1"/>
      <c r="G1496" s="1"/>
      <c r="H1496" s="1"/>
      <c r="I1496" s="5">
        <f t="shared" si="396"/>
        <v>4</v>
      </c>
      <c r="J1496" s="5">
        <f t="shared" si="397"/>
        <v>1</v>
      </c>
      <c r="K1496" s="5">
        <f t="shared" si="398"/>
        <v>2006</v>
      </c>
      <c r="L1496" s="18">
        <f t="shared" si="399"/>
        <v>2</v>
      </c>
      <c r="M1496" s="5">
        <f t="shared" si="400"/>
        <v>888</v>
      </c>
      <c r="N1496" s="5">
        <f t="shared" si="401"/>
        <v>783</v>
      </c>
      <c r="O1496" s="5">
        <f t="shared" si="402"/>
        <v>-1</v>
      </c>
      <c r="P1496" s="1">
        <f t="shared" si="403"/>
        <v>3.3</v>
      </c>
      <c r="Q1496" s="1">
        <f t="shared" si="404"/>
        <v>-3.2</v>
      </c>
      <c r="R1496" s="1">
        <f t="shared" si="393"/>
        <v>-25.800000000001091</v>
      </c>
      <c r="S1496" s="1">
        <f t="shared" si="405"/>
        <v>0</v>
      </c>
      <c r="T1496" s="1">
        <f t="shared" si="392"/>
        <v>6.1499999999999986</v>
      </c>
      <c r="U1496" s="1">
        <f t="shared" si="408"/>
        <v>-0.6</v>
      </c>
      <c r="V1496" s="1">
        <f t="shared" si="406"/>
        <v>0</v>
      </c>
    </row>
    <row r="1497" spans="1:22" x14ac:dyDescent="0.25">
      <c r="A1497" t="s">
        <v>1508</v>
      </c>
      <c r="B1497" s="17">
        <f t="shared" si="394"/>
        <v>38730</v>
      </c>
      <c r="C1497" s="1">
        <f t="shared" si="395"/>
        <v>-13.55</v>
      </c>
      <c r="D1497" s="1">
        <f t="shared" si="407"/>
        <v>6973.6499999999778</v>
      </c>
      <c r="E1497" s="1"/>
      <c r="F1497" s="1"/>
      <c r="G1497" s="1"/>
      <c r="H1497" s="1"/>
      <c r="I1497" s="5">
        <f t="shared" si="396"/>
        <v>5</v>
      </c>
      <c r="J1497" s="5">
        <f t="shared" si="397"/>
        <v>1</v>
      </c>
      <c r="K1497" s="5">
        <f t="shared" si="398"/>
        <v>2006</v>
      </c>
      <c r="L1497" s="18">
        <f t="shared" si="399"/>
        <v>2</v>
      </c>
      <c r="M1497" s="5">
        <f t="shared" si="400"/>
        <v>633</v>
      </c>
      <c r="N1497" s="5">
        <f t="shared" si="401"/>
        <v>897</v>
      </c>
      <c r="O1497" s="5">
        <f t="shared" si="402"/>
        <v>1</v>
      </c>
      <c r="P1497" s="1">
        <f t="shared" si="403"/>
        <v>4.25</v>
      </c>
      <c r="Q1497" s="1">
        <f t="shared" si="404"/>
        <v>-13.65</v>
      </c>
      <c r="R1497" s="1">
        <f t="shared" si="393"/>
        <v>-39.350000000001273</v>
      </c>
      <c r="S1497" s="1">
        <f t="shared" si="405"/>
        <v>0</v>
      </c>
      <c r="T1497" s="1">
        <f t="shared" si="392"/>
        <v>6.3624999999999989</v>
      </c>
      <c r="U1497" s="1">
        <f t="shared" si="408"/>
        <v>-13.55</v>
      </c>
      <c r="V1497" s="1">
        <f t="shared" si="406"/>
        <v>0</v>
      </c>
    </row>
    <row r="1498" spans="1:22" x14ac:dyDescent="0.25">
      <c r="A1498" t="s">
        <v>1509</v>
      </c>
      <c r="B1498" s="17">
        <f t="shared" si="394"/>
        <v>38734</v>
      </c>
      <c r="C1498" s="1">
        <f t="shared" si="395"/>
        <v>-4.55</v>
      </c>
      <c r="D1498" s="1">
        <f t="shared" si="407"/>
        <v>6969.0999999999776</v>
      </c>
      <c r="E1498" s="1"/>
      <c r="F1498" s="1"/>
      <c r="G1498" s="1"/>
      <c r="H1498" s="1"/>
      <c r="I1498" s="5">
        <f t="shared" si="396"/>
        <v>2</v>
      </c>
      <c r="J1498" s="5">
        <f t="shared" si="397"/>
        <v>1</v>
      </c>
      <c r="K1498" s="5">
        <f t="shared" si="398"/>
        <v>2006</v>
      </c>
      <c r="L1498" s="18">
        <f t="shared" si="399"/>
        <v>2</v>
      </c>
      <c r="M1498" s="5">
        <f t="shared" si="400"/>
        <v>741</v>
      </c>
      <c r="N1498" s="5">
        <f t="shared" si="401"/>
        <v>783</v>
      </c>
      <c r="O1498" s="5">
        <f t="shared" si="402"/>
        <v>1</v>
      </c>
      <c r="P1498" s="1">
        <f t="shared" si="403"/>
        <v>5.55</v>
      </c>
      <c r="Q1498" s="1">
        <f t="shared" si="404"/>
        <v>-6.45</v>
      </c>
      <c r="R1498" s="1">
        <f t="shared" si="393"/>
        <v>-43.900000000001455</v>
      </c>
      <c r="S1498" s="1">
        <f t="shared" si="405"/>
        <v>0</v>
      </c>
      <c r="T1498" s="1">
        <f t="shared" si="392"/>
        <v>6.6274999999999995</v>
      </c>
      <c r="U1498" s="1">
        <f t="shared" si="408"/>
        <v>-4.55</v>
      </c>
      <c r="V1498" s="1">
        <f t="shared" si="406"/>
        <v>0</v>
      </c>
    </row>
    <row r="1499" spans="1:22" x14ac:dyDescent="0.25">
      <c r="A1499" t="s">
        <v>1510</v>
      </c>
      <c r="B1499" s="17">
        <f t="shared" si="394"/>
        <v>38735</v>
      </c>
      <c r="C1499" s="1">
        <f t="shared" si="395"/>
        <v>-6.25</v>
      </c>
      <c r="D1499" s="1">
        <f t="shared" si="407"/>
        <v>6962.8499999999776</v>
      </c>
      <c r="E1499" s="1"/>
      <c r="F1499" s="1"/>
      <c r="G1499" s="1"/>
      <c r="H1499" s="1"/>
      <c r="I1499" s="5">
        <f t="shared" si="396"/>
        <v>3</v>
      </c>
      <c r="J1499" s="5">
        <f t="shared" si="397"/>
        <v>1</v>
      </c>
      <c r="K1499" s="5">
        <f t="shared" si="398"/>
        <v>2006</v>
      </c>
      <c r="L1499" s="18">
        <f t="shared" si="399"/>
        <v>2</v>
      </c>
      <c r="M1499" s="5">
        <f t="shared" si="400"/>
        <v>564</v>
      </c>
      <c r="N1499" s="5">
        <f t="shared" si="401"/>
        <v>801</v>
      </c>
      <c r="O1499" s="5">
        <f t="shared" si="402"/>
        <v>1</v>
      </c>
      <c r="P1499" s="1">
        <f t="shared" si="403"/>
        <v>11.5</v>
      </c>
      <c r="Q1499" s="1">
        <f t="shared" si="404"/>
        <v>-8.4</v>
      </c>
      <c r="R1499" s="1">
        <f t="shared" si="393"/>
        <v>-50.150000000001455</v>
      </c>
      <c r="S1499" s="1">
        <f t="shared" si="405"/>
        <v>0</v>
      </c>
      <c r="T1499" s="1">
        <f t="shared" si="392"/>
        <v>7.1025000000000009</v>
      </c>
      <c r="U1499" s="1">
        <f t="shared" si="408"/>
        <v>0</v>
      </c>
      <c r="V1499" s="1">
        <f t="shared" si="406"/>
        <v>0</v>
      </c>
    </row>
    <row r="1500" spans="1:22" x14ac:dyDescent="0.25">
      <c r="A1500" t="s">
        <v>1511</v>
      </c>
      <c r="B1500" s="17">
        <f t="shared" si="394"/>
        <v>38736</v>
      </c>
      <c r="C1500" s="1">
        <f t="shared" si="395"/>
        <v>3.65</v>
      </c>
      <c r="D1500" s="1">
        <f t="shared" si="407"/>
        <v>6966.4999999999773</v>
      </c>
      <c r="E1500" s="1"/>
      <c r="F1500" s="1"/>
      <c r="G1500" s="1"/>
      <c r="H1500" s="1"/>
      <c r="I1500" s="5">
        <f t="shared" si="396"/>
        <v>4</v>
      </c>
      <c r="J1500" s="5">
        <f t="shared" si="397"/>
        <v>1</v>
      </c>
      <c r="K1500" s="5">
        <f t="shared" si="398"/>
        <v>2006</v>
      </c>
      <c r="L1500" s="18">
        <f t="shared" si="399"/>
        <v>1</v>
      </c>
      <c r="M1500" s="5">
        <f t="shared" si="400"/>
        <v>771</v>
      </c>
      <c r="N1500" s="5">
        <f t="shared" si="401"/>
        <v>525</v>
      </c>
      <c r="O1500" s="5">
        <f t="shared" si="402"/>
        <v>-1</v>
      </c>
      <c r="P1500" s="1">
        <f t="shared" si="403"/>
        <v>7.6</v>
      </c>
      <c r="Q1500" s="1">
        <f t="shared" si="404"/>
        <v>-1.25</v>
      </c>
      <c r="R1500" s="1">
        <f t="shared" si="393"/>
        <v>-46.500000000001819</v>
      </c>
      <c r="S1500" s="1">
        <f t="shared" si="405"/>
        <v>0</v>
      </c>
      <c r="T1500" s="1">
        <f t="shared" si="392"/>
        <v>7.0825000000000005</v>
      </c>
      <c r="U1500" s="1">
        <f t="shared" si="408"/>
        <v>3.65</v>
      </c>
      <c r="V1500" s="1">
        <f t="shared" si="406"/>
        <v>7.6</v>
      </c>
    </row>
    <row r="1501" spans="1:22" x14ac:dyDescent="0.25">
      <c r="A1501" t="s">
        <v>1512</v>
      </c>
      <c r="B1501" s="17">
        <f t="shared" si="394"/>
        <v>38737</v>
      </c>
      <c r="C1501" s="1">
        <f t="shared" si="395"/>
        <v>26.5</v>
      </c>
      <c r="D1501" s="1">
        <f t="shared" si="407"/>
        <v>6992.9999999999773</v>
      </c>
      <c r="E1501" s="1"/>
      <c r="F1501" s="1"/>
      <c r="G1501" s="1"/>
      <c r="H1501" s="1"/>
      <c r="I1501" s="5">
        <f t="shared" si="396"/>
        <v>5</v>
      </c>
      <c r="J1501" s="5">
        <f t="shared" si="397"/>
        <v>1</v>
      </c>
      <c r="K1501" s="5">
        <f t="shared" si="398"/>
        <v>2006</v>
      </c>
      <c r="L1501" s="18">
        <f t="shared" si="399"/>
        <v>3</v>
      </c>
      <c r="M1501" s="5">
        <f t="shared" si="400"/>
        <v>888</v>
      </c>
      <c r="N1501" s="5">
        <f t="shared" si="401"/>
        <v>588</v>
      </c>
      <c r="O1501" s="5">
        <f t="shared" si="402"/>
        <v>-1</v>
      </c>
      <c r="P1501" s="1">
        <f t="shared" si="403"/>
        <v>29.85</v>
      </c>
      <c r="Q1501" s="1">
        <f t="shared" si="404"/>
        <v>-9.75</v>
      </c>
      <c r="R1501" s="1">
        <f t="shared" si="393"/>
        <v>-20.000000000001819</v>
      </c>
      <c r="S1501" s="1">
        <f t="shared" si="405"/>
        <v>0</v>
      </c>
      <c r="T1501" s="1">
        <f t="shared" si="392"/>
        <v>7.7424999999999997</v>
      </c>
      <c r="U1501" s="1">
        <f t="shared" si="408"/>
        <v>26.5</v>
      </c>
      <c r="V1501" s="1">
        <f t="shared" si="406"/>
        <v>0</v>
      </c>
    </row>
    <row r="1502" spans="1:22" x14ac:dyDescent="0.25">
      <c r="A1502" t="s">
        <v>1513</v>
      </c>
      <c r="B1502" s="17">
        <f t="shared" si="394"/>
        <v>38740</v>
      </c>
      <c r="C1502" s="1">
        <f t="shared" si="395"/>
        <v>-16.850000000000001</v>
      </c>
      <c r="D1502" s="1">
        <f t="shared" si="407"/>
        <v>6976.1499999999769</v>
      </c>
      <c r="E1502" s="1"/>
      <c r="F1502" s="1"/>
      <c r="G1502" s="1"/>
      <c r="H1502" s="1"/>
      <c r="I1502" s="5">
        <f t="shared" si="396"/>
        <v>1</v>
      </c>
      <c r="J1502" s="5">
        <f t="shared" si="397"/>
        <v>1</v>
      </c>
      <c r="K1502" s="5">
        <f t="shared" si="398"/>
        <v>2006</v>
      </c>
      <c r="L1502" s="18">
        <f t="shared" si="399"/>
        <v>6</v>
      </c>
      <c r="M1502" s="5">
        <f t="shared" si="400"/>
        <v>543</v>
      </c>
      <c r="N1502" s="5">
        <f t="shared" si="401"/>
        <v>633</v>
      </c>
      <c r="O1502" s="5">
        <f t="shared" si="402"/>
        <v>1</v>
      </c>
      <c r="P1502" s="1">
        <f t="shared" si="403"/>
        <v>9.75</v>
      </c>
      <c r="Q1502" s="1">
        <f t="shared" si="404"/>
        <v>-19.2</v>
      </c>
      <c r="R1502" s="1">
        <f t="shared" si="393"/>
        <v>-36.850000000002183</v>
      </c>
      <c r="S1502" s="1">
        <f t="shared" si="405"/>
        <v>0</v>
      </c>
      <c r="T1502" s="1">
        <f t="shared" si="392"/>
        <v>7.8899999999999988</v>
      </c>
      <c r="U1502" s="1">
        <f t="shared" si="408"/>
        <v>0</v>
      </c>
      <c r="V1502" s="1">
        <f t="shared" si="406"/>
        <v>0</v>
      </c>
    </row>
    <row r="1503" spans="1:22" x14ac:dyDescent="0.25">
      <c r="A1503" t="s">
        <v>1514</v>
      </c>
      <c r="B1503" s="17">
        <f t="shared" si="394"/>
        <v>38741</v>
      </c>
      <c r="C1503" s="1">
        <f t="shared" si="395"/>
        <v>1.4</v>
      </c>
      <c r="D1503" s="1">
        <f t="shared" si="407"/>
        <v>6977.5499999999765</v>
      </c>
      <c r="E1503" s="1"/>
      <c r="F1503" s="1"/>
      <c r="G1503" s="1"/>
      <c r="H1503" s="1"/>
      <c r="I1503" s="5">
        <f t="shared" si="396"/>
        <v>2</v>
      </c>
      <c r="J1503" s="5">
        <f t="shared" si="397"/>
        <v>1</v>
      </c>
      <c r="K1503" s="5">
        <f t="shared" si="398"/>
        <v>2006</v>
      </c>
      <c r="L1503" s="18">
        <f t="shared" si="399"/>
        <v>2</v>
      </c>
      <c r="M1503" s="5">
        <f t="shared" si="400"/>
        <v>792</v>
      </c>
      <c r="N1503" s="5">
        <f t="shared" si="401"/>
        <v>540</v>
      </c>
      <c r="O1503" s="5">
        <f t="shared" si="402"/>
        <v>-1</v>
      </c>
      <c r="P1503" s="1">
        <f t="shared" si="403"/>
        <v>7.1</v>
      </c>
      <c r="Q1503" s="1">
        <f t="shared" si="404"/>
        <v>-6</v>
      </c>
      <c r="R1503" s="1">
        <f t="shared" si="393"/>
        <v>-35.450000000002547</v>
      </c>
      <c r="S1503" s="1">
        <f t="shared" si="405"/>
        <v>0</v>
      </c>
      <c r="T1503" s="1">
        <f t="shared" ref="T1503:T1566" si="409">AVERAGE(P1484:P1503)</f>
        <v>7.9550000000000001</v>
      </c>
      <c r="U1503" s="1">
        <f t="shared" si="408"/>
        <v>1.4</v>
      </c>
      <c r="V1503" s="1">
        <f t="shared" si="406"/>
        <v>7.1</v>
      </c>
    </row>
    <row r="1504" spans="1:22" x14ac:dyDescent="0.25">
      <c r="A1504" t="s">
        <v>1515</v>
      </c>
      <c r="B1504" s="17">
        <f t="shared" si="394"/>
        <v>38742</v>
      </c>
      <c r="C1504" s="1">
        <f t="shared" si="395"/>
        <v>-9.4499999999999993</v>
      </c>
      <c r="D1504" s="1">
        <f t="shared" si="407"/>
        <v>6968.0999999999767</v>
      </c>
      <c r="E1504" s="1"/>
      <c r="F1504" s="1"/>
      <c r="G1504" s="1"/>
      <c r="H1504" s="1"/>
      <c r="I1504" s="5">
        <f t="shared" si="396"/>
        <v>3</v>
      </c>
      <c r="J1504" s="5">
        <f t="shared" si="397"/>
        <v>1</v>
      </c>
      <c r="K1504" s="5">
        <f t="shared" si="398"/>
        <v>2006</v>
      </c>
      <c r="L1504" s="18">
        <f t="shared" si="399"/>
        <v>3</v>
      </c>
      <c r="M1504" s="5">
        <f t="shared" si="400"/>
        <v>840</v>
      </c>
      <c r="N1504" s="5">
        <f t="shared" si="401"/>
        <v>729</v>
      </c>
      <c r="O1504" s="5">
        <f t="shared" si="402"/>
        <v>-1</v>
      </c>
      <c r="P1504" s="1">
        <f t="shared" si="403"/>
        <v>11.65</v>
      </c>
      <c r="Q1504" s="1">
        <f t="shared" si="404"/>
        <v>-16.850000000000001</v>
      </c>
      <c r="R1504" s="1">
        <f t="shared" si="393"/>
        <v>-44.900000000002365</v>
      </c>
      <c r="S1504" s="1">
        <f t="shared" si="405"/>
        <v>0</v>
      </c>
      <c r="T1504" s="1">
        <f t="shared" si="409"/>
        <v>8.36</v>
      </c>
      <c r="U1504" s="1">
        <f t="shared" si="408"/>
        <v>-9.4499999999999993</v>
      </c>
      <c r="V1504" s="1">
        <f t="shared" si="406"/>
        <v>2.8</v>
      </c>
    </row>
    <row r="1505" spans="1:22" x14ac:dyDescent="0.25">
      <c r="A1505" t="s">
        <v>1516</v>
      </c>
      <c r="B1505" s="17">
        <f t="shared" si="394"/>
        <v>38743</v>
      </c>
      <c r="C1505" s="1">
        <f t="shared" si="395"/>
        <v>-7.25</v>
      </c>
      <c r="D1505" s="1">
        <f t="shared" si="407"/>
        <v>6960.8499999999767</v>
      </c>
      <c r="E1505" s="1"/>
      <c r="F1505" s="1"/>
      <c r="G1505" s="1"/>
      <c r="H1505" s="1"/>
      <c r="I1505" s="5">
        <f t="shared" si="396"/>
        <v>4</v>
      </c>
      <c r="J1505" s="5">
        <f t="shared" si="397"/>
        <v>1</v>
      </c>
      <c r="K1505" s="5">
        <f t="shared" si="398"/>
        <v>2006</v>
      </c>
      <c r="L1505" s="18">
        <f t="shared" si="399"/>
        <v>2</v>
      </c>
      <c r="M1505" s="5">
        <f t="shared" si="400"/>
        <v>669</v>
      </c>
      <c r="N1505" s="5">
        <f t="shared" si="401"/>
        <v>753</v>
      </c>
      <c r="O1505" s="5">
        <f t="shared" si="402"/>
        <v>1</v>
      </c>
      <c r="P1505" s="1">
        <f t="shared" si="403"/>
        <v>3.85</v>
      </c>
      <c r="Q1505" s="1">
        <f t="shared" si="404"/>
        <v>-7.15</v>
      </c>
      <c r="R1505" s="1">
        <f t="shared" ref="R1505:R1568" si="410">D1505-MAX(D1484:D1505)</f>
        <v>-52.150000000002365</v>
      </c>
      <c r="S1505" s="1">
        <f t="shared" si="405"/>
        <v>0</v>
      </c>
      <c r="T1505" s="1">
        <f t="shared" si="409"/>
        <v>8.5374999999999979</v>
      </c>
      <c r="U1505" s="1">
        <f t="shared" si="408"/>
        <v>-7.25</v>
      </c>
      <c r="V1505" s="1">
        <f t="shared" si="406"/>
        <v>0</v>
      </c>
    </row>
    <row r="1506" spans="1:22" x14ac:dyDescent="0.25">
      <c r="A1506" t="s">
        <v>1517</v>
      </c>
      <c r="B1506" s="17">
        <f t="shared" si="394"/>
        <v>38744</v>
      </c>
      <c r="C1506" s="1">
        <f t="shared" si="395"/>
        <v>-19.600000000000001</v>
      </c>
      <c r="D1506" s="1">
        <f t="shared" si="407"/>
        <v>6941.2499999999764</v>
      </c>
      <c r="E1506" s="1"/>
      <c r="F1506" s="1"/>
      <c r="G1506" s="1"/>
      <c r="H1506" s="1"/>
      <c r="I1506" s="5">
        <f t="shared" si="396"/>
        <v>5</v>
      </c>
      <c r="J1506" s="5">
        <f t="shared" si="397"/>
        <v>1</v>
      </c>
      <c r="K1506" s="5">
        <f t="shared" si="398"/>
        <v>2006</v>
      </c>
      <c r="L1506" s="18">
        <f t="shared" si="399"/>
        <v>4</v>
      </c>
      <c r="M1506" s="5">
        <f t="shared" si="400"/>
        <v>540</v>
      </c>
      <c r="N1506" s="5">
        <f t="shared" si="401"/>
        <v>558</v>
      </c>
      <c r="O1506" s="5">
        <f t="shared" si="402"/>
        <v>1</v>
      </c>
      <c r="P1506" s="1">
        <f t="shared" si="403"/>
        <v>1.8</v>
      </c>
      <c r="Q1506" s="1">
        <f t="shared" si="404"/>
        <v>-26.95</v>
      </c>
      <c r="R1506" s="1">
        <f t="shared" si="410"/>
        <v>-71.750000000002728</v>
      </c>
      <c r="S1506" s="1">
        <f t="shared" si="405"/>
        <v>0</v>
      </c>
      <c r="T1506" s="1">
        <f t="shared" si="409"/>
        <v>7.2174999999999994</v>
      </c>
      <c r="U1506" s="1">
        <f t="shared" si="408"/>
        <v>-19.600000000000001</v>
      </c>
      <c r="V1506" s="1">
        <f t="shared" si="406"/>
        <v>0</v>
      </c>
    </row>
    <row r="1507" spans="1:22" x14ac:dyDescent="0.25">
      <c r="A1507" t="s">
        <v>1518</v>
      </c>
      <c r="B1507" s="17">
        <f t="shared" si="394"/>
        <v>38747</v>
      </c>
      <c r="C1507" s="1">
        <f t="shared" si="395"/>
        <v>9.1</v>
      </c>
      <c r="D1507" s="1">
        <f t="shared" si="407"/>
        <v>6950.3499999999767</v>
      </c>
      <c r="E1507" s="1"/>
      <c r="F1507" s="1"/>
      <c r="G1507" s="1"/>
      <c r="H1507" s="1"/>
      <c r="I1507" s="5">
        <f t="shared" si="396"/>
        <v>1</v>
      </c>
      <c r="J1507" s="5">
        <f t="shared" si="397"/>
        <v>1</v>
      </c>
      <c r="K1507" s="5">
        <f t="shared" si="398"/>
        <v>2006</v>
      </c>
      <c r="L1507" s="18">
        <f t="shared" si="399"/>
        <v>3</v>
      </c>
      <c r="M1507" s="5">
        <f t="shared" si="400"/>
        <v>717</v>
      </c>
      <c r="N1507" s="5">
        <f t="shared" si="401"/>
        <v>528</v>
      </c>
      <c r="O1507" s="5">
        <f t="shared" si="402"/>
        <v>-1</v>
      </c>
      <c r="P1507" s="1">
        <f t="shared" si="403"/>
        <v>12.5</v>
      </c>
      <c r="Q1507" s="1">
        <f t="shared" si="404"/>
        <v>-1</v>
      </c>
      <c r="R1507" s="1">
        <f t="shared" si="410"/>
        <v>-62.650000000002365</v>
      </c>
      <c r="S1507" s="1">
        <f t="shared" si="405"/>
        <v>0</v>
      </c>
      <c r="T1507" s="1">
        <f t="shared" si="409"/>
        <v>7.8049999999999997</v>
      </c>
      <c r="U1507" s="1">
        <f t="shared" si="408"/>
        <v>9.1</v>
      </c>
      <c r="V1507" s="1">
        <f t="shared" si="406"/>
        <v>11.35</v>
      </c>
    </row>
    <row r="1508" spans="1:22" x14ac:dyDescent="0.25">
      <c r="A1508" t="s">
        <v>1519</v>
      </c>
      <c r="B1508" s="17">
        <f t="shared" si="394"/>
        <v>38748</v>
      </c>
      <c r="C1508" s="1">
        <f t="shared" si="395"/>
        <v>-1.1499999999999999</v>
      </c>
      <c r="D1508" s="1">
        <f t="shared" si="407"/>
        <v>6949.1999999999771</v>
      </c>
      <c r="E1508" s="1"/>
      <c r="F1508" s="1"/>
      <c r="G1508" s="1"/>
      <c r="H1508" s="1"/>
      <c r="I1508" s="5">
        <f t="shared" si="396"/>
        <v>2</v>
      </c>
      <c r="J1508" s="5">
        <f t="shared" si="397"/>
        <v>1</v>
      </c>
      <c r="K1508" s="5">
        <f t="shared" si="398"/>
        <v>2006</v>
      </c>
      <c r="L1508" s="18">
        <f t="shared" si="399"/>
        <v>1</v>
      </c>
      <c r="M1508" s="5">
        <f t="shared" si="400"/>
        <v>807</v>
      </c>
      <c r="N1508" s="5">
        <f t="shared" si="401"/>
        <v>873</v>
      </c>
      <c r="O1508" s="5">
        <f t="shared" si="402"/>
        <v>1</v>
      </c>
      <c r="P1508" s="1">
        <f t="shared" si="403"/>
        <v>0.3</v>
      </c>
      <c r="Q1508" s="1">
        <f t="shared" si="404"/>
        <v>-8.6999999999999993</v>
      </c>
      <c r="R1508" s="1">
        <f t="shared" si="410"/>
        <v>-59.950000000001637</v>
      </c>
      <c r="S1508" s="1">
        <f t="shared" si="405"/>
        <v>0</v>
      </c>
      <c r="T1508" s="1">
        <f t="shared" si="409"/>
        <v>7.7825000000000006</v>
      </c>
      <c r="U1508" s="1">
        <f t="shared" si="408"/>
        <v>-1.1499999999999999</v>
      </c>
      <c r="V1508" s="1">
        <f t="shared" si="406"/>
        <v>0</v>
      </c>
    </row>
    <row r="1509" spans="1:22" x14ac:dyDescent="0.25">
      <c r="A1509" t="s">
        <v>1520</v>
      </c>
      <c r="B1509" s="17">
        <f t="shared" si="394"/>
        <v>38749</v>
      </c>
      <c r="C1509" s="1">
        <f t="shared" si="395"/>
        <v>8.4</v>
      </c>
      <c r="D1509" s="1">
        <f t="shared" si="407"/>
        <v>6957.5999999999767</v>
      </c>
      <c r="E1509" s="1"/>
      <c r="F1509" s="1"/>
      <c r="G1509" s="1"/>
      <c r="H1509" s="1"/>
      <c r="I1509" s="5">
        <f t="shared" si="396"/>
        <v>3</v>
      </c>
      <c r="J1509" s="5">
        <f t="shared" si="397"/>
        <v>2</v>
      </c>
      <c r="K1509" s="5">
        <f t="shared" si="398"/>
        <v>2006</v>
      </c>
      <c r="L1509" s="18">
        <f t="shared" si="399"/>
        <v>2</v>
      </c>
      <c r="M1509" s="5">
        <f t="shared" si="400"/>
        <v>765</v>
      </c>
      <c r="N1509" s="5">
        <f t="shared" si="401"/>
        <v>546</v>
      </c>
      <c r="O1509" s="5">
        <f t="shared" si="402"/>
        <v>-1</v>
      </c>
      <c r="P1509" s="1">
        <f t="shared" si="403"/>
        <v>9.6999999999999993</v>
      </c>
      <c r="Q1509" s="1">
        <f t="shared" si="404"/>
        <v>-4.2</v>
      </c>
      <c r="R1509" s="1">
        <f t="shared" si="410"/>
        <v>-51.550000000002001</v>
      </c>
      <c r="S1509" s="1">
        <f t="shared" si="405"/>
        <v>0</v>
      </c>
      <c r="T1509" s="1">
        <f t="shared" si="409"/>
        <v>7.9074999999999989</v>
      </c>
      <c r="U1509" s="1">
        <f t="shared" si="408"/>
        <v>8.4</v>
      </c>
      <c r="V1509" s="1">
        <f t="shared" si="406"/>
        <v>9.6999999999999993</v>
      </c>
    </row>
    <row r="1510" spans="1:22" x14ac:dyDescent="0.25">
      <c r="A1510" t="s">
        <v>1521</v>
      </c>
      <c r="B1510" s="17">
        <f t="shared" si="394"/>
        <v>38750</v>
      </c>
      <c r="C1510" s="1">
        <f t="shared" si="395"/>
        <v>-2.85</v>
      </c>
      <c r="D1510" s="1">
        <f t="shared" si="407"/>
        <v>6954.7499999999764</v>
      </c>
      <c r="E1510" s="1"/>
      <c r="F1510" s="1"/>
      <c r="G1510" s="1"/>
      <c r="H1510" s="1"/>
      <c r="I1510" s="5">
        <f t="shared" si="396"/>
        <v>4</v>
      </c>
      <c r="J1510" s="5">
        <f t="shared" si="397"/>
        <v>2</v>
      </c>
      <c r="K1510" s="5">
        <f t="shared" si="398"/>
        <v>2006</v>
      </c>
      <c r="L1510" s="18">
        <f t="shared" si="399"/>
        <v>2</v>
      </c>
      <c r="M1510" s="5">
        <f t="shared" si="400"/>
        <v>537</v>
      </c>
      <c r="N1510" s="5">
        <f t="shared" si="401"/>
        <v>588</v>
      </c>
      <c r="O1510" s="5">
        <f t="shared" si="402"/>
        <v>1</v>
      </c>
      <c r="P1510" s="1">
        <f t="shared" si="403"/>
        <v>0.5</v>
      </c>
      <c r="Q1510" s="1">
        <f t="shared" si="404"/>
        <v>-8.9499999999999993</v>
      </c>
      <c r="R1510" s="1">
        <f t="shared" si="410"/>
        <v>-54.400000000002365</v>
      </c>
      <c r="S1510" s="1">
        <f t="shared" si="405"/>
        <v>0</v>
      </c>
      <c r="T1510" s="1">
        <f t="shared" si="409"/>
        <v>7.8075000000000001</v>
      </c>
      <c r="U1510" s="1">
        <f t="shared" si="408"/>
        <v>-2.85</v>
      </c>
      <c r="V1510" s="1">
        <f t="shared" si="406"/>
        <v>0</v>
      </c>
    </row>
    <row r="1511" spans="1:22" x14ac:dyDescent="0.25">
      <c r="A1511" t="s">
        <v>1522</v>
      </c>
      <c r="B1511" s="17">
        <f t="shared" si="394"/>
        <v>38751</v>
      </c>
      <c r="C1511" s="1">
        <f t="shared" si="395"/>
        <v>8.4499999999999993</v>
      </c>
      <c r="D1511" s="1">
        <f t="shared" si="407"/>
        <v>6963.1999999999762</v>
      </c>
      <c r="E1511" s="1"/>
      <c r="F1511" s="1"/>
      <c r="G1511" s="1"/>
      <c r="H1511" s="1"/>
      <c r="I1511" s="5">
        <f t="shared" si="396"/>
        <v>5</v>
      </c>
      <c r="J1511" s="5">
        <f t="shared" si="397"/>
        <v>2</v>
      </c>
      <c r="K1511" s="5">
        <f t="shared" si="398"/>
        <v>2006</v>
      </c>
      <c r="L1511" s="18">
        <f t="shared" si="399"/>
        <v>5</v>
      </c>
      <c r="M1511" s="5">
        <f t="shared" si="400"/>
        <v>675</v>
      </c>
      <c r="N1511" s="5">
        <f t="shared" si="401"/>
        <v>543</v>
      </c>
      <c r="O1511" s="5">
        <f t="shared" si="402"/>
        <v>-1</v>
      </c>
      <c r="P1511" s="1">
        <f t="shared" si="403"/>
        <v>18.25</v>
      </c>
      <c r="Q1511" s="1">
        <f t="shared" si="404"/>
        <v>-15</v>
      </c>
      <c r="R1511" s="1">
        <f t="shared" si="410"/>
        <v>-34.400000000002365</v>
      </c>
      <c r="S1511" s="1">
        <f t="shared" si="405"/>
        <v>0</v>
      </c>
      <c r="T1511" s="1">
        <f t="shared" si="409"/>
        <v>7.8125</v>
      </c>
      <c r="U1511" s="1">
        <f t="shared" si="408"/>
        <v>8.4499999999999993</v>
      </c>
      <c r="V1511" s="1">
        <f t="shared" si="406"/>
        <v>12.05</v>
      </c>
    </row>
    <row r="1512" spans="1:22" x14ac:dyDescent="0.25">
      <c r="A1512" t="s">
        <v>1523</v>
      </c>
      <c r="B1512" s="17">
        <f t="shared" si="394"/>
        <v>38754</v>
      </c>
      <c r="C1512" s="1">
        <f t="shared" si="395"/>
        <v>-8.25</v>
      </c>
      <c r="D1512" s="1">
        <f t="shared" si="407"/>
        <v>6954.9499999999762</v>
      </c>
      <c r="E1512" s="1"/>
      <c r="F1512" s="1"/>
      <c r="G1512" s="1"/>
      <c r="H1512" s="1"/>
      <c r="I1512" s="5">
        <f t="shared" si="396"/>
        <v>1</v>
      </c>
      <c r="J1512" s="5">
        <f t="shared" si="397"/>
        <v>2</v>
      </c>
      <c r="K1512" s="5">
        <f t="shared" si="398"/>
        <v>2006</v>
      </c>
      <c r="L1512" s="18">
        <f t="shared" si="399"/>
        <v>3</v>
      </c>
      <c r="M1512" s="5">
        <f t="shared" si="400"/>
        <v>669</v>
      </c>
      <c r="N1512" s="5">
        <f t="shared" si="401"/>
        <v>786</v>
      </c>
      <c r="O1512" s="5">
        <f t="shared" si="402"/>
        <v>1</v>
      </c>
      <c r="P1512" s="1">
        <f t="shared" si="403"/>
        <v>1.25</v>
      </c>
      <c r="Q1512" s="1">
        <f t="shared" si="404"/>
        <v>-14.45</v>
      </c>
      <c r="R1512" s="1">
        <f t="shared" si="410"/>
        <v>-42.650000000002365</v>
      </c>
      <c r="S1512" s="1">
        <f t="shared" si="405"/>
        <v>0</v>
      </c>
      <c r="T1512" s="1">
        <f t="shared" si="409"/>
        <v>7.45</v>
      </c>
      <c r="U1512" s="1">
        <f t="shared" si="408"/>
        <v>-8.25</v>
      </c>
      <c r="V1512" s="1">
        <f t="shared" si="406"/>
        <v>0</v>
      </c>
    </row>
    <row r="1513" spans="1:22" x14ac:dyDescent="0.25">
      <c r="A1513" t="s">
        <v>1524</v>
      </c>
      <c r="B1513" s="17">
        <f t="shared" si="394"/>
        <v>38755</v>
      </c>
      <c r="C1513" s="1">
        <f t="shared" si="395"/>
        <v>7.25</v>
      </c>
      <c r="D1513" s="1">
        <f t="shared" si="407"/>
        <v>6962.1999999999762</v>
      </c>
      <c r="E1513" s="1"/>
      <c r="F1513" s="1"/>
      <c r="G1513" s="1"/>
      <c r="H1513" s="1"/>
      <c r="I1513" s="5">
        <f t="shared" si="396"/>
        <v>2</v>
      </c>
      <c r="J1513" s="5">
        <f t="shared" si="397"/>
        <v>2</v>
      </c>
      <c r="K1513" s="5">
        <f t="shared" si="398"/>
        <v>2006</v>
      </c>
      <c r="L1513" s="18">
        <f t="shared" si="399"/>
        <v>2</v>
      </c>
      <c r="M1513" s="5">
        <f t="shared" si="400"/>
        <v>852</v>
      </c>
      <c r="N1513" s="5">
        <f t="shared" si="401"/>
        <v>516</v>
      </c>
      <c r="O1513" s="5">
        <f t="shared" si="402"/>
        <v>-1</v>
      </c>
      <c r="P1513" s="1">
        <f t="shared" si="403"/>
        <v>10.9</v>
      </c>
      <c r="Q1513" s="1">
        <f t="shared" si="404"/>
        <v>-1.75</v>
      </c>
      <c r="R1513" s="1">
        <f t="shared" si="410"/>
        <v>-30.800000000001091</v>
      </c>
      <c r="S1513" s="1">
        <f t="shared" si="405"/>
        <v>0</v>
      </c>
      <c r="T1513" s="1">
        <f t="shared" si="409"/>
        <v>7.7949999999999999</v>
      </c>
      <c r="U1513" s="1">
        <f t="shared" si="408"/>
        <v>7.25</v>
      </c>
      <c r="V1513" s="1">
        <f t="shared" si="406"/>
        <v>7.35</v>
      </c>
    </row>
    <row r="1514" spans="1:22" x14ac:dyDescent="0.25">
      <c r="A1514" t="s">
        <v>1525</v>
      </c>
      <c r="B1514" s="17">
        <f t="shared" si="394"/>
        <v>38756</v>
      </c>
      <c r="C1514" s="1">
        <f t="shared" si="395"/>
        <v>16</v>
      </c>
      <c r="D1514" s="1">
        <f t="shared" si="407"/>
        <v>6978.1999999999762</v>
      </c>
      <c r="E1514" s="1"/>
      <c r="F1514" s="1"/>
      <c r="G1514" s="1"/>
      <c r="H1514" s="1"/>
      <c r="I1514" s="5">
        <f t="shared" si="396"/>
        <v>3</v>
      </c>
      <c r="J1514" s="5">
        <f t="shared" si="397"/>
        <v>2</v>
      </c>
      <c r="K1514" s="5">
        <f t="shared" si="398"/>
        <v>2006</v>
      </c>
      <c r="L1514" s="18">
        <f t="shared" si="399"/>
        <v>3</v>
      </c>
      <c r="M1514" s="5">
        <f t="shared" si="400"/>
        <v>660</v>
      </c>
      <c r="N1514" s="5">
        <f t="shared" si="401"/>
        <v>516</v>
      </c>
      <c r="O1514" s="5">
        <f t="shared" si="402"/>
        <v>-1</v>
      </c>
      <c r="P1514" s="1">
        <f t="shared" si="403"/>
        <v>18.350000000000001</v>
      </c>
      <c r="Q1514" s="1">
        <f t="shared" si="404"/>
        <v>-1</v>
      </c>
      <c r="R1514" s="1">
        <f t="shared" si="410"/>
        <v>-14.800000000001091</v>
      </c>
      <c r="S1514" s="1">
        <f t="shared" si="405"/>
        <v>0</v>
      </c>
      <c r="T1514" s="1">
        <f t="shared" si="409"/>
        <v>8.5350000000000001</v>
      </c>
      <c r="U1514" s="1">
        <f t="shared" si="408"/>
        <v>16</v>
      </c>
      <c r="V1514" s="1">
        <f t="shared" si="406"/>
        <v>17.2</v>
      </c>
    </row>
    <row r="1515" spans="1:22" x14ac:dyDescent="0.25">
      <c r="A1515" t="s">
        <v>1526</v>
      </c>
      <c r="B1515" s="17">
        <f t="shared" si="394"/>
        <v>38757</v>
      </c>
      <c r="C1515" s="1">
        <f t="shared" si="395"/>
        <v>-36.700000000000003</v>
      </c>
      <c r="D1515" s="1">
        <f t="shared" si="407"/>
        <v>6941.4999999999764</v>
      </c>
      <c r="E1515" s="1"/>
      <c r="F1515" s="1"/>
      <c r="G1515" s="1"/>
      <c r="H1515" s="1"/>
      <c r="I1515" s="5">
        <f t="shared" si="396"/>
        <v>4</v>
      </c>
      <c r="J1515" s="5">
        <f t="shared" si="397"/>
        <v>2</v>
      </c>
      <c r="K1515" s="5">
        <f t="shared" si="398"/>
        <v>2006</v>
      </c>
      <c r="L1515" s="18">
        <f t="shared" si="399"/>
        <v>3</v>
      </c>
      <c r="M1515" s="5">
        <f t="shared" si="400"/>
        <v>516</v>
      </c>
      <c r="N1515" s="5">
        <f t="shared" si="401"/>
        <v>885</v>
      </c>
      <c r="O1515" s="5">
        <f t="shared" si="402"/>
        <v>1</v>
      </c>
      <c r="P1515" s="1">
        <f t="shared" si="403"/>
        <v>0.75</v>
      </c>
      <c r="Q1515" s="1">
        <f t="shared" si="404"/>
        <v>-39.35</v>
      </c>
      <c r="R1515" s="1">
        <f t="shared" si="410"/>
        <v>-51.500000000000909</v>
      </c>
      <c r="S1515" s="1">
        <f t="shared" si="405"/>
        <v>0</v>
      </c>
      <c r="T1515" s="1">
        <f t="shared" si="409"/>
        <v>8.4349999999999987</v>
      </c>
      <c r="U1515" s="1">
        <f t="shared" si="408"/>
        <v>-36.700000000000003</v>
      </c>
      <c r="V1515" s="1">
        <f t="shared" si="406"/>
        <v>0</v>
      </c>
    </row>
    <row r="1516" spans="1:22" x14ac:dyDescent="0.25">
      <c r="A1516" t="s">
        <v>1527</v>
      </c>
      <c r="B1516" s="17">
        <f t="shared" si="394"/>
        <v>38758</v>
      </c>
      <c r="C1516" s="1">
        <f t="shared" si="395"/>
        <v>5.15</v>
      </c>
      <c r="D1516" s="1">
        <f t="shared" si="407"/>
        <v>6946.649999999976</v>
      </c>
      <c r="E1516" s="1"/>
      <c r="F1516" s="1"/>
      <c r="G1516" s="1"/>
      <c r="H1516" s="1"/>
      <c r="I1516" s="5">
        <f t="shared" si="396"/>
        <v>5</v>
      </c>
      <c r="J1516" s="5">
        <f t="shared" si="397"/>
        <v>2</v>
      </c>
      <c r="K1516" s="5">
        <f t="shared" si="398"/>
        <v>2006</v>
      </c>
      <c r="L1516" s="18">
        <f t="shared" si="399"/>
        <v>1</v>
      </c>
      <c r="M1516" s="5">
        <f t="shared" si="400"/>
        <v>864</v>
      </c>
      <c r="N1516" s="5">
        <f t="shared" si="401"/>
        <v>534</v>
      </c>
      <c r="O1516" s="5">
        <f t="shared" si="402"/>
        <v>-1</v>
      </c>
      <c r="P1516" s="1">
        <f t="shared" si="403"/>
        <v>8.35</v>
      </c>
      <c r="Q1516" s="1">
        <f t="shared" si="404"/>
        <v>-2.25</v>
      </c>
      <c r="R1516" s="1">
        <f t="shared" si="410"/>
        <v>-46.350000000001273</v>
      </c>
      <c r="S1516" s="1">
        <f t="shared" si="405"/>
        <v>0</v>
      </c>
      <c r="T1516" s="1">
        <f t="shared" si="409"/>
        <v>8.6874999999999982</v>
      </c>
      <c r="U1516" s="1">
        <f t="shared" si="408"/>
        <v>5.15</v>
      </c>
      <c r="V1516" s="1">
        <f t="shared" si="406"/>
        <v>8.35</v>
      </c>
    </row>
    <row r="1517" spans="1:22" x14ac:dyDescent="0.25">
      <c r="A1517" t="s">
        <v>1528</v>
      </c>
      <c r="B1517" s="17">
        <f t="shared" si="394"/>
        <v>38761</v>
      </c>
      <c r="C1517" s="1">
        <f t="shared" si="395"/>
        <v>0.1</v>
      </c>
      <c r="D1517" s="1">
        <f t="shared" si="407"/>
        <v>6946.7499999999764</v>
      </c>
      <c r="E1517" s="1"/>
      <c r="F1517" s="1"/>
      <c r="G1517" s="1"/>
      <c r="H1517" s="1"/>
      <c r="I1517" s="5">
        <f t="shared" si="396"/>
        <v>1</v>
      </c>
      <c r="J1517" s="5">
        <f t="shared" si="397"/>
        <v>2</v>
      </c>
      <c r="K1517" s="5">
        <f t="shared" si="398"/>
        <v>2006</v>
      </c>
      <c r="L1517" s="18">
        <f t="shared" si="399"/>
        <v>1</v>
      </c>
      <c r="M1517" s="5">
        <f t="shared" si="400"/>
        <v>840</v>
      </c>
      <c r="N1517" s="5">
        <f t="shared" si="401"/>
        <v>891</v>
      </c>
      <c r="O1517" s="5">
        <f t="shared" si="402"/>
        <v>1</v>
      </c>
      <c r="P1517" s="1">
        <f t="shared" si="403"/>
        <v>5.55</v>
      </c>
      <c r="Q1517" s="1">
        <f t="shared" si="404"/>
        <v>-0.45</v>
      </c>
      <c r="R1517" s="1">
        <f t="shared" si="410"/>
        <v>-46.250000000000909</v>
      </c>
      <c r="S1517" s="1">
        <f t="shared" si="405"/>
        <v>0</v>
      </c>
      <c r="T1517" s="1">
        <f t="shared" si="409"/>
        <v>8.7524999999999995</v>
      </c>
      <c r="U1517" s="1">
        <f t="shared" si="408"/>
        <v>0.1</v>
      </c>
      <c r="V1517" s="1">
        <f t="shared" si="406"/>
        <v>0</v>
      </c>
    </row>
    <row r="1518" spans="1:22" x14ac:dyDescent="0.25">
      <c r="A1518" t="s">
        <v>1529</v>
      </c>
      <c r="B1518" s="17">
        <f t="shared" si="394"/>
        <v>38762</v>
      </c>
      <c r="C1518" s="1">
        <f t="shared" si="395"/>
        <v>20.45</v>
      </c>
      <c r="D1518" s="1">
        <f t="shared" si="407"/>
        <v>6967.1999999999762</v>
      </c>
      <c r="E1518" s="1"/>
      <c r="F1518" s="1"/>
      <c r="G1518" s="1"/>
      <c r="H1518" s="1"/>
      <c r="I1518" s="5">
        <f t="shared" si="396"/>
        <v>2</v>
      </c>
      <c r="J1518" s="5">
        <f t="shared" si="397"/>
        <v>2</v>
      </c>
      <c r="K1518" s="5">
        <f t="shared" si="398"/>
        <v>2006</v>
      </c>
      <c r="L1518" s="18">
        <f t="shared" si="399"/>
        <v>1</v>
      </c>
      <c r="M1518" s="5">
        <f t="shared" si="400"/>
        <v>816</v>
      </c>
      <c r="N1518" s="5">
        <f t="shared" si="401"/>
        <v>528</v>
      </c>
      <c r="O1518" s="5">
        <f t="shared" si="402"/>
        <v>-1</v>
      </c>
      <c r="P1518" s="1">
        <f t="shared" si="403"/>
        <v>23.9</v>
      </c>
      <c r="Q1518" s="1">
        <f t="shared" si="404"/>
        <v>-1</v>
      </c>
      <c r="R1518" s="1">
        <f t="shared" si="410"/>
        <v>-25.800000000001091</v>
      </c>
      <c r="S1518" s="1">
        <f t="shared" si="405"/>
        <v>0</v>
      </c>
      <c r="T1518" s="1">
        <f t="shared" si="409"/>
        <v>9.67</v>
      </c>
      <c r="U1518" s="1">
        <f t="shared" si="408"/>
        <v>20.45</v>
      </c>
      <c r="V1518" s="1">
        <f t="shared" si="406"/>
        <v>23.9</v>
      </c>
    </row>
    <row r="1519" spans="1:22" x14ac:dyDescent="0.25">
      <c r="A1519" t="s">
        <v>1530</v>
      </c>
      <c r="B1519" s="17">
        <f t="shared" si="394"/>
        <v>38763</v>
      </c>
      <c r="C1519" s="1">
        <f t="shared" si="395"/>
        <v>21.1</v>
      </c>
      <c r="D1519" s="1">
        <f t="shared" si="407"/>
        <v>6988.2999999999765</v>
      </c>
      <c r="E1519" s="1"/>
      <c r="F1519" s="1"/>
      <c r="G1519" s="1"/>
      <c r="H1519" s="1"/>
      <c r="I1519" s="5">
        <f t="shared" si="396"/>
        <v>3</v>
      </c>
      <c r="J1519" s="5">
        <f t="shared" si="397"/>
        <v>2</v>
      </c>
      <c r="K1519" s="5">
        <f t="shared" si="398"/>
        <v>2006</v>
      </c>
      <c r="L1519" s="18">
        <f t="shared" si="399"/>
        <v>5</v>
      </c>
      <c r="M1519" s="5">
        <f t="shared" si="400"/>
        <v>693</v>
      </c>
      <c r="N1519" s="5">
        <f t="shared" si="401"/>
        <v>564</v>
      </c>
      <c r="O1519" s="5">
        <f t="shared" si="402"/>
        <v>-1</v>
      </c>
      <c r="P1519" s="1">
        <f t="shared" si="403"/>
        <v>21.1</v>
      </c>
      <c r="Q1519" s="1">
        <f t="shared" si="404"/>
        <v>-21.85</v>
      </c>
      <c r="R1519" s="1">
        <f t="shared" si="410"/>
        <v>-4.7000000000007276</v>
      </c>
      <c r="S1519" s="1">
        <f t="shared" si="405"/>
        <v>0</v>
      </c>
      <c r="T1519" s="1">
        <f t="shared" si="409"/>
        <v>10.15</v>
      </c>
      <c r="U1519" s="1">
        <f t="shared" si="408"/>
        <v>21.1</v>
      </c>
      <c r="V1519" s="1">
        <f t="shared" si="406"/>
        <v>0</v>
      </c>
    </row>
    <row r="1520" spans="1:22" x14ac:dyDescent="0.25">
      <c r="A1520" t="s">
        <v>1531</v>
      </c>
      <c r="B1520" s="17">
        <f t="shared" si="394"/>
        <v>38764</v>
      </c>
      <c r="C1520" s="1">
        <f t="shared" si="395"/>
        <v>7.65</v>
      </c>
      <c r="D1520" s="1">
        <f t="shared" si="407"/>
        <v>6995.9499999999762</v>
      </c>
      <c r="E1520" s="1"/>
      <c r="F1520" s="1"/>
      <c r="G1520" s="1"/>
      <c r="H1520" s="1"/>
      <c r="I1520" s="5">
        <f t="shared" si="396"/>
        <v>4</v>
      </c>
      <c r="J1520" s="5">
        <f t="shared" si="397"/>
        <v>2</v>
      </c>
      <c r="K1520" s="5">
        <f t="shared" si="398"/>
        <v>2006</v>
      </c>
      <c r="L1520" s="18">
        <f t="shared" si="399"/>
        <v>2</v>
      </c>
      <c r="M1520" s="5">
        <f t="shared" si="400"/>
        <v>900</v>
      </c>
      <c r="N1520" s="5">
        <f t="shared" si="401"/>
        <v>819</v>
      </c>
      <c r="O1520" s="5">
        <f t="shared" si="402"/>
        <v>-1</v>
      </c>
      <c r="P1520" s="1">
        <f t="shared" si="403"/>
        <v>8.0500000000000007</v>
      </c>
      <c r="Q1520" s="1">
        <f t="shared" si="404"/>
        <v>-6.45</v>
      </c>
      <c r="R1520" s="1">
        <f t="shared" si="410"/>
        <v>0</v>
      </c>
      <c r="S1520" s="1">
        <f t="shared" si="405"/>
        <v>0</v>
      </c>
      <c r="T1520" s="1">
        <f t="shared" si="409"/>
        <v>10.172500000000001</v>
      </c>
      <c r="U1520" s="1">
        <f t="shared" si="408"/>
        <v>7.65</v>
      </c>
      <c r="V1520" s="1">
        <f t="shared" si="406"/>
        <v>8.0500000000000007</v>
      </c>
    </row>
    <row r="1521" spans="1:22" x14ac:dyDescent="0.25">
      <c r="A1521" t="s">
        <v>1532</v>
      </c>
      <c r="B1521" s="17">
        <f t="shared" si="394"/>
        <v>38765</v>
      </c>
      <c r="C1521" s="1">
        <f t="shared" si="395"/>
        <v>0.4</v>
      </c>
      <c r="D1521" s="1">
        <f t="shared" si="407"/>
        <v>6996.3499999999758</v>
      </c>
      <c r="E1521" s="1"/>
      <c r="F1521" s="1"/>
      <c r="G1521" s="1"/>
      <c r="H1521" s="1"/>
      <c r="I1521" s="5">
        <f t="shared" si="396"/>
        <v>5</v>
      </c>
      <c r="J1521" s="5">
        <f t="shared" si="397"/>
        <v>2</v>
      </c>
      <c r="K1521" s="5">
        <f t="shared" si="398"/>
        <v>2006</v>
      </c>
      <c r="L1521" s="18">
        <f t="shared" si="399"/>
        <v>2</v>
      </c>
      <c r="M1521" s="5">
        <f t="shared" si="400"/>
        <v>570</v>
      </c>
      <c r="N1521" s="5">
        <f t="shared" si="401"/>
        <v>840</v>
      </c>
      <c r="O1521" s="5">
        <f t="shared" si="402"/>
        <v>1</v>
      </c>
      <c r="P1521" s="1">
        <f t="shared" si="403"/>
        <v>6.3</v>
      </c>
      <c r="Q1521" s="1">
        <f t="shared" si="404"/>
        <v>-4.7</v>
      </c>
      <c r="R1521" s="1">
        <f t="shared" si="410"/>
        <v>0</v>
      </c>
      <c r="S1521" s="1">
        <f t="shared" si="405"/>
        <v>0</v>
      </c>
      <c r="T1521" s="1">
        <f t="shared" si="409"/>
        <v>8.995000000000001</v>
      </c>
      <c r="U1521" s="1">
        <f t="shared" si="408"/>
        <v>0.4</v>
      </c>
      <c r="V1521" s="1">
        <f t="shared" si="406"/>
        <v>0</v>
      </c>
    </row>
    <row r="1522" spans="1:22" x14ac:dyDescent="0.25">
      <c r="A1522" t="s">
        <v>1533</v>
      </c>
      <c r="B1522" s="17">
        <f t="shared" si="394"/>
        <v>38769</v>
      </c>
      <c r="C1522" s="1">
        <f t="shared" si="395"/>
        <v>0.7</v>
      </c>
      <c r="D1522" s="1">
        <f t="shared" si="407"/>
        <v>6997.0499999999756</v>
      </c>
      <c r="E1522" s="1"/>
      <c r="F1522" s="1"/>
      <c r="G1522" s="1"/>
      <c r="H1522" s="1"/>
      <c r="I1522" s="5">
        <f t="shared" si="396"/>
        <v>2</v>
      </c>
      <c r="J1522" s="5">
        <f t="shared" si="397"/>
        <v>2</v>
      </c>
      <c r="K1522" s="5">
        <f t="shared" si="398"/>
        <v>2006</v>
      </c>
      <c r="L1522" s="18">
        <f t="shared" si="399"/>
        <v>2</v>
      </c>
      <c r="M1522" s="5">
        <f t="shared" si="400"/>
        <v>798</v>
      </c>
      <c r="N1522" s="5">
        <f t="shared" si="401"/>
        <v>786</v>
      </c>
      <c r="O1522" s="5">
        <f t="shared" si="402"/>
        <v>-1</v>
      </c>
      <c r="P1522" s="1">
        <f t="shared" si="403"/>
        <v>4.5999999999999996</v>
      </c>
      <c r="Q1522" s="1">
        <f t="shared" si="404"/>
        <v>-3.9</v>
      </c>
      <c r="R1522" s="1">
        <f t="shared" si="410"/>
        <v>0</v>
      </c>
      <c r="S1522" s="1">
        <f t="shared" si="405"/>
        <v>0</v>
      </c>
      <c r="T1522" s="1">
        <f t="shared" si="409"/>
        <v>8.7375000000000007</v>
      </c>
      <c r="U1522" s="1">
        <f t="shared" si="408"/>
        <v>0.7</v>
      </c>
      <c r="V1522" s="1">
        <f t="shared" si="406"/>
        <v>0.8</v>
      </c>
    </row>
    <row r="1523" spans="1:22" x14ac:dyDescent="0.25">
      <c r="A1523" t="s">
        <v>1534</v>
      </c>
      <c r="B1523" s="17">
        <f t="shared" si="394"/>
        <v>38770</v>
      </c>
      <c r="C1523" s="1">
        <f t="shared" si="395"/>
        <v>-2.1</v>
      </c>
      <c r="D1523" s="1">
        <f t="shared" si="407"/>
        <v>6994.9499999999753</v>
      </c>
      <c r="E1523" s="1"/>
      <c r="F1523" s="1"/>
      <c r="G1523" s="1"/>
      <c r="H1523" s="1"/>
      <c r="I1523" s="5">
        <f t="shared" si="396"/>
        <v>3</v>
      </c>
      <c r="J1523" s="5">
        <f t="shared" si="397"/>
        <v>2</v>
      </c>
      <c r="K1523" s="5">
        <f t="shared" si="398"/>
        <v>2006</v>
      </c>
      <c r="L1523" s="18">
        <f t="shared" si="399"/>
        <v>2</v>
      </c>
      <c r="M1523" s="5">
        <f t="shared" si="400"/>
        <v>885</v>
      </c>
      <c r="N1523" s="5">
        <f t="shared" si="401"/>
        <v>609</v>
      </c>
      <c r="O1523" s="5">
        <f t="shared" si="402"/>
        <v>-1</v>
      </c>
      <c r="P1523" s="1">
        <f t="shared" si="403"/>
        <v>4.8</v>
      </c>
      <c r="Q1523" s="1">
        <f t="shared" si="404"/>
        <v>-4.2</v>
      </c>
      <c r="R1523" s="1">
        <f t="shared" si="410"/>
        <v>-2.1000000000003638</v>
      </c>
      <c r="S1523" s="1">
        <f t="shared" si="405"/>
        <v>0</v>
      </c>
      <c r="T1523" s="1">
        <f t="shared" si="409"/>
        <v>8.6225000000000005</v>
      </c>
      <c r="U1523" s="1">
        <f t="shared" si="408"/>
        <v>-2.1</v>
      </c>
      <c r="V1523" s="1">
        <f t="shared" si="406"/>
        <v>4.8</v>
      </c>
    </row>
    <row r="1524" spans="1:22" x14ac:dyDescent="0.25">
      <c r="A1524" t="s">
        <v>1535</v>
      </c>
      <c r="B1524" s="17">
        <f t="shared" si="394"/>
        <v>38771</v>
      </c>
      <c r="C1524" s="1">
        <f t="shared" si="395"/>
        <v>-1.35</v>
      </c>
      <c r="D1524" s="1">
        <f t="shared" si="407"/>
        <v>6993.5999999999749</v>
      </c>
      <c r="E1524" s="1"/>
      <c r="F1524" s="1"/>
      <c r="G1524" s="1"/>
      <c r="H1524" s="1"/>
      <c r="I1524" s="5">
        <f t="shared" si="396"/>
        <v>4</v>
      </c>
      <c r="J1524" s="5">
        <f t="shared" si="397"/>
        <v>2</v>
      </c>
      <c r="K1524" s="5">
        <f t="shared" si="398"/>
        <v>2006</v>
      </c>
      <c r="L1524" s="18">
        <f t="shared" si="399"/>
        <v>2</v>
      </c>
      <c r="M1524" s="5">
        <f t="shared" si="400"/>
        <v>543</v>
      </c>
      <c r="N1524" s="5">
        <f t="shared" si="401"/>
        <v>744</v>
      </c>
      <c r="O1524" s="5">
        <f t="shared" si="402"/>
        <v>1</v>
      </c>
      <c r="P1524" s="1">
        <f t="shared" si="403"/>
        <v>4.8</v>
      </c>
      <c r="Q1524" s="1">
        <f t="shared" si="404"/>
        <v>-13.7</v>
      </c>
      <c r="R1524" s="1">
        <f t="shared" si="410"/>
        <v>-3.4500000000007276</v>
      </c>
      <c r="S1524" s="1">
        <f t="shared" si="405"/>
        <v>0</v>
      </c>
      <c r="T1524" s="1">
        <f t="shared" si="409"/>
        <v>8.2800000000000011</v>
      </c>
      <c r="U1524" s="1">
        <f t="shared" si="408"/>
        <v>-1.35</v>
      </c>
      <c r="V1524" s="1">
        <f t="shared" si="406"/>
        <v>0</v>
      </c>
    </row>
    <row r="1525" spans="1:22" x14ac:dyDescent="0.25">
      <c r="A1525" t="s">
        <v>1536</v>
      </c>
      <c r="B1525" s="17">
        <f t="shared" si="394"/>
        <v>38772</v>
      </c>
      <c r="C1525" s="1">
        <f t="shared" si="395"/>
        <v>-1.3</v>
      </c>
      <c r="D1525" s="1">
        <f t="shared" si="407"/>
        <v>6992.2999999999747</v>
      </c>
      <c r="E1525" s="1"/>
      <c r="F1525" s="1"/>
      <c r="G1525" s="1"/>
      <c r="H1525" s="1"/>
      <c r="I1525" s="5">
        <f t="shared" si="396"/>
        <v>5</v>
      </c>
      <c r="J1525" s="5">
        <f t="shared" si="397"/>
        <v>2</v>
      </c>
      <c r="K1525" s="5">
        <f t="shared" si="398"/>
        <v>2006</v>
      </c>
      <c r="L1525" s="18">
        <f t="shared" si="399"/>
        <v>2</v>
      </c>
      <c r="M1525" s="5">
        <f t="shared" si="400"/>
        <v>591</v>
      </c>
      <c r="N1525" s="5">
        <f t="shared" si="401"/>
        <v>897</v>
      </c>
      <c r="O1525" s="5">
        <f t="shared" si="402"/>
        <v>1</v>
      </c>
      <c r="P1525" s="1">
        <f t="shared" si="403"/>
        <v>7.05</v>
      </c>
      <c r="Q1525" s="1">
        <f t="shared" si="404"/>
        <v>-3.15</v>
      </c>
      <c r="R1525" s="1">
        <f t="shared" si="410"/>
        <v>-4.7500000000009095</v>
      </c>
      <c r="S1525" s="1">
        <f t="shared" si="405"/>
        <v>0</v>
      </c>
      <c r="T1525" s="1">
        <f t="shared" si="409"/>
        <v>8.4400000000000013</v>
      </c>
      <c r="U1525" s="1">
        <f t="shared" si="408"/>
        <v>-1.3</v>
      </c>
      <c r="V1525" s="1">
        <f t="shared" si="406"/>
        <v>0</v>
      </c>
    </row>
    <row r="1526" spans="1:22" x14ac:dyDescent="0.25">
      <c r="A1526" t="s">
        <v>1537</v>
      </c>
      <c r="B1526" s="17">
        <f t="shared" si="394"/>
        <v>38775</v>
      </c>
      <c r="C1526" s="1">
        <f t="shared" si="395"/>
        <v>-1.95</v>
      </c>
      <c r="D1526" s="1">
        <f t="shared" si="407"/>
        <v>6990.3499999999749</v>
      </c>
      <c r="E1526" s="1"/>
      <c r="F1526" s="1"/>
      <c r="G1526" s="1"/>
      <c r="H1526" s="1"/>
      <c r="I1526" s="5">
        <f t="shared" si="396"/>
        <v>1</v>
      </c>
      <c r="J1526" s="5">
        <f t="shared" si="397"/>
        <v>2</v>
      </c>
      <c r="K1526" s="5">
        <f t="shared" si="398"/>
        <v>2006</v>
      </c>
      <c r="L1526" s="18">
        <f t="shared" si="399"/>
        <v>1</v>
      </c>
      <c r="M1526" s="5">
        <f t="shared" si="400"/>
        <v>849</v>
      </c>
      <c r="N1526" s="5">
        <f t="shared" si="401"/>
        <v>897</v>
      </c>
      <c r="O1526" s="5">
        <f t="shared" si="402"/>
        <v>1</v>
      </c>
      <c r="P1526" s="1">
        <f t="shared" si="403"/>
        <v>1.75</v>
      </c>
      <c r="Q1526" s="1">
        <f t="shared" si="404"/>
        <v>-2.25</v>
      </c>
      <c r="R1526" s="1">
        <f t="shared" si="410"/>
        <v>-6.7000000000007276</v>
      </c>
      <c r="S1526" s="1">
        <f t="shared" si="405"/>
        <v>0</v>
      </c>
      <c r="T1526" s="1">
        <f t="shared" si="409"/>
        <v>8.4375000000000018</v>
      </c>
      <c r="U1526" s="1">
        <f t="shared" si="408"/>
        <v>-1.95</v>
      </c>
      <c r="V1526" s="1">
        <f t="shared" si="406"/>
        <v>0</v>
      </c>
    </row>
    <row r="1527" spans="1:22" x14ac:dyDescent="0.25">
      <c r="A1527" t="s">
        <v>1538</v>
      </c>
      <c r="B1527" s="17">
        <f t="shared" si="394"/>
        <v>38776</v>
      </c>
      <c r="C1527" s="1">
        <f t="shared" si="395"/>
        <v>-3.1</v>
      </c>
      <c r="D1527" s="1">
        <f t="shared" si="407"/>
        <v>6987.2499999999745</v>
      </c>
      <c r="E1527" s="1"/>
      <c r="F1527" s="1"/>
      <c r="G1527" s="1"/>
      <c r="H1527" s="1"/>
      <c r="I1527" s="5">
        <f t="shared" si="396"/>
        <v>2</v>
      </c>
      <c r="J1527" s="5">
        <f t="shared" si="397"/>
        <v>2</v>
      </c>
      <c r="K1527" s="5">
        <f t="shared" si="398"/>
        <v>2006</v>
      </c>
      <c r="L1527" s="18">
        <f t="shared" si="399"/>
        <v>2</v>
      </c>
      <c r="M1527" s="5">
        <f t="shared" si="400"/>
        <v>528</v>
      </c>
      <c r="N1527" s="5">
        <f t="shared" si="401"/>
        <v>756</v>
      </c>
      <c r="O1527" s="5">
        <f t="shared" si="402"/>
        <v>1</v>
      </c>
      <c r="P1527" s="1">
        <f t="shared" si="403"/>
        <v>0.75</v>
      </c>
      <c r="Q1527" s="1">
        <f t="shared" si="404"/>
        <v>-11.95</v>
      </c>
      <c r="R1527" s="1">
        <f t="shared" si="410"/>
        <v>-9.8000000000010914</v>
      </c>
      <c r="S1527" s="1">
        <f t="shared" si="405"/>
        <v>0</v>
      </c>
      <c r="T1527" s="1">
        <f t="shared" si="409"/>
        <v>7.85</v>
      </c>
      <c r="U1527" s="1">
        <f t="shared" si="408"/>
        <v>-3.1</v>
      </c>
      <c r="V1527" s="1">
        <f t="shared" si="406"/>
        <v>0</v>
      </c>
    </row>
    <row r="1528" spans="1:22" x14ac:dyDescent="0.25">
      <c r="A1528" t="s">
        <v>1539</v>
      </c>
      <c r="B1528" s="17">
        <f t="shared" si="394"/>
        <v>38777</v>
      </c>
      <c r="C1528" s="1">
        <f t="shared" si="395"/>
        <v>-0.35</v>
      </c>
      <c r="D1528" s="1">
        <f t="shared" si="407"/>
        <v>6986.8999999999742</v>
      </c>
      <c r="E1528" s="1"/>
      <c r="F1528" s="1"/>
      <c r="G1528" s="1"/>
      <c r="H1528" s="1"/>
      <c r="I1528" s="5">
        <f t="shared" si="396"/>
        <v>3</v>
      </c>
      <c r="J1528" s="5">
        <f t="shared" si="397"/>
        <v>3</v>
      </c>
      <c r="K1528" s="5">
        <f t="shared" si="398"/>
        <v>2006</v>
      </c>
      <c r="L1528" s="18">
        <f t="shared" si="399"/>
        <v>5</v>
      </c>
      <c r="M1528" s="5">
        <f t="shared" si="400"/>
        <v>582</v>
      </c>
      <c r="N1528" s="5">
        <f t="shared" si="401"/>
        <v>543</v>
      </c>
      <c r="O1528" s="5">
        <f t="shared" si="402"/>
        <v>-1</v>
      </c>
      <c r="P1528" s="1">
        <f t="shared" si="403"/>
        <v>10.6</v>
      </c>
      <c r="Q1528" s="1">
        <f t="shared" si="404"/>
        <v>-4.5</v>
      </c>
      <c r="R1528" s="1">
        <f t="shared" si="410"/>
        <v>-10.150000000001455</v>
      </c>
      <c r="S1528" s="1">
        <f t="shared" si="405"/>
        <v>0</v>
      </c>
      <c r="T1528" s="1">
        <f t="shared" si="409"/>
        <v>8.3650000000000002</v>
      </c>
      <c r="U1528" s="1">
        <f t="shared" si="408"/>
        <v>-0.35</v>
      </c>
      <c r="V1528" s="1">
        <f t="shared" si="406"/>
        <v>10.6</v>
      </c>
    </row>
    <row r="1529" spans="1:22" x14ac:dyDescent="0.25">
      <c r="A1529" t="s">
        <v>1540</v>
      </c>
      <c r="B1529" s="17">
        <f t="shared" si="394"/>
        <v>38778</v>
      </c>
      <c r="C1529" s="1">
        <f t="shared" si="395"/>
        <v>9.85</v>
      </c>
      <c r="D1529" s="1">
        <f t="shared" si="407"/>
        <v>6996.7499999999745</v>
      </c>
      <c r="E1529" s="1"/>
      <c r="F1529" s="1"/>
      <c r="G1529" s="1"/>
      <c r="H1529" s="1"/>
      <c r="I1529" s="5">
        <f t="shared" si="396"/>
        <v>4</v>
      </c>
      <c r="J1529" s="5">
        <f t="shared" si="397"/>
        <v>3</v>
      </c>
      <c r="K1529" s="5">
        <f t="shared" si="398"/>
        <v>2006</v>
      </c>
      <c r="L1529" s="18">
        <f t="shared" si="399"/>
        <v>4</v>
      </c>
      <c r="M1529" s="5">
        <f t="shared" si="400"/>
        <v>588</v>
      </c>
      <c r="N1529" s="5">
        <f t="shared" si="401"/>
        <v>543</v>
      </c>
      <c r="O1529" s="5">
        <f t="shared" si="402"/>
        <v>-1</v>
      </c>
      <c r="P1529" s="1">
        <f t="shared" si="403"/>
        <v>11.2</v>
      </c>
      <c r="Q1529" s="1">
        <f t="shared" si="404"/>
        <v>-4.2</v>
      </c>
      <c r="R1529" s="1">
        <f t="shared" si="410"/>
        <v>-0.30000000000109139</v>
      </c>
      <c r="S1529" s="1">
        <f t="shared" si="405"/>
        <v>0</v>
      </c>
      <c r="T1529" s="1">
        <f t="shared" si="409"/>
        <v>8.4400000000000013</v>
      </c>
      <c r="U1529" s="1">
        <f t="shared" si="408"/>
        <v>9.85</v>
      </c>
      <c r="V1529" s="1">
        <f t="shared" si="406"/>
        <v>7.8</v>
      </c>
    </row>
    <row r="1530" spans="1:22" x14ac:dyDescent="0.25">
      <c r="A1530" t="s">
        <v>1541</v>
      </c>
      <c r="B1530" s="17">
        <f t="shared" si="394"/>
        <v>38779</v>
      </c>
      <c r="C1530" s="1">
        <f t="shared" si="395"/>
        <v>8.4</v>
      </c>
      <c r="D1530" s="1">
        <f t="shared" si="407"/>
        <v>7005.1499999999742</v>
      </c>
      <c r="E1530" s="1"/>
      <c r="F1530" s="1"/>
      <c r="G1530" s="1"/>
      <c r="H1530" s="1"/>
      <c r="I1530" s="5">
        <f t="shared" si="396"/>
        <v>5</v>
      </c>
      <c r="J1530" s="5">
        <f t="shared" si="397"/>
        <v>3</v>
      </c>
      <c r="K1530" s="5">
        <f t="shared" si="398"/>
        <v>2006</v>
      </c>
      <c r="L1530" s="18">
        <f t="shared" si="399"/>
        <v>2</v>
      </c>
      <c r="M1530" s="5">
        <f t="shared" si="400"/>
        <v>777</v>
      </c>
      <c r="N1530" s="5">
        <f t="shared" si="401"/>
        <v>633</v>
      </c>
      <c r="O1530" s="5">
        <f t="shared" si="402"/>
        <v>-1</v>
      </c>
      <c r="P1530" s="1">
        <f t="shared" si="403"/>
        <v>23.5</v>
      </c>
      <c r="Q1530" s="1">
        <f t="shared" si="404"/>
        <v>-2.5</v>
      </c>
      <c r="R1530" s="1">
        <f t="shared" si="410"/>
        <v>0</v>
      </c>
      <c r="S1530" s="1">
        <f t="shared" si="405"/>
        <v>0</v>
      </c>
      <c r="T1530" s="1">
        <f t="shared" si="409"/>
        <v>9.59</v>
      </c>
      <c r="U1530" s="1">
        <f t="shared" si="408"/>
        <v>8.4</v>
      </c>
      <c r="V1530" s="1">
        <f t="shared" si="406"/>
        <v>23.5</v>
      </c>
    </row>
    <row r="1531" spans="1:22" x14ac:dyDescent="0.25">
      <c r="A1531" t="s">
        <v>1542</v>
      </c>
      <c r="B1531" s="17">
        <f t="shared" si="394"/>
        <v>38782</v>
      </c>
      <c r="C1531" s="1">
        <f t="shared" si="395"/>
        <v>0.2</v>
      </c>
      <c r="D1531" s="1">
        <f t="shared" si="407"/>
        <v>7005.349999999974</v>
      </c>
      <c r="E1531" s="1"/>
      <c r="F1531" s="1"/>
      <c r="G1531" s="1"/>
      <c r="H1531" s="1"/>
      <c r="I1531" s="5">
        <f t="shared" si="396"/>
        <v>1</v>
      </c>
      <c r="J1531" s="5">
        <f t="shared" si="397"/>
        <v>3</v>
      </c>
      <c r="K1531" s="5">
        <f t="shared" si="398"/>
        <v>2006</v>
      </c>
      <c r="L1531" s="18">
        <f t="shared" si="399"/>
        <v>2</v>
      </c>
      <c r="M1531" s="5">
        <f t="shared" si="400"/>
        <v>804</v>
      </c>
      <c r="N1531" s="5">
        <f t="shared" si="401"/>
        <v>780</v>
      </c>
      <c r="O1531" s="5">
        <f t="shared" si="402"/>
        <v>-1</v>
      </c>
      <c r="P1531" s="1">
        <f t="shared" si="403"/>
        <v>6.35</v>
      </c>
      <c r="Q1531" s="1">
        <f t="shared" si="404"/>
        <v>-5.15</v>
      </c>
      <c r="R1531" s="1">
        <f t="shared" si="410"/>
        <v>0</v>
      </c>
      <c r="S1531" s="1">
        <f t="shared" si="405"/>
        <v>0</v>
      </c>
      <c r="T1531" s="1">
        <f t="shared" si="409"/>
        <v>8.9949999999999992</v>
      </c>
      <c r="U1531" s="1">
        <f t="shared" si="408"/>
        <v>0.2</v>
      </c>
      <c r="V1531" s="1">
        <f t="shared" si="406"/>
        <v>0</v>
      </c>
    </row>
    <row r="1532" spans="1:22" x14ac:dyDescent="0.25">
      <c r="A1532" t="s">
        <v>1543</v>
      </c>
      <c r="B1532" s="17">
        <f t="shared" si="394"/>
        <v>38783</v>
      </c>
      <c r="C1532" s="1">
        <f t="shared" si="395"/>
        <v>-6.55</v>
      </c>
      <c r="D1532" s="1">
        <f t="shared" si="407"/>
        <v>6998.7999999999738</v>
      </c>
      <c r="E1532" s="1"/>
      <c r="F1532" s="1"/>
      <c r="G1532" s="1"/>
      <c r="H1532" s="1"/>
      <c r="I1532" s="5">
        <f t="shared" si="396"/>
        <v>2</v>
      </c>
      <c r="J1532" s="5">
        <f t="shared" si="397"/>
        <v>3</v>
      </c>
      <c r="K1532" s="5">
        <f t="shared" si="398"/>
        <v>2006</v>
      </c>
      <c r="L1532" s="18">
        <f t="shared" si="399"/>
        <v>2</v>
      </c>
      <c r="M1532" s="5">
        <f t="shared" si="400"/>
        <v>627</v>
      </c>
      <c r="N1532" s="5">
        <f t="shared" si="401"/>
        <v>882</v>
      </c>
      <c r="O1532" s="5">
        <f t="shared" si="402"/>
        <v>1</v>
      </c>
      <c r="P1532" s="1">
        <f t="shared" si="403"/>
        <v>4.8</v>
      </c>
      <c r="Q1532" s="1">
        <f t="shared" si="404"/>
        <v>-8.65</v>
      </c>
      <c r="R1532" s="1">
        <f t="shared" si="410"/>
        <v>-6.5500000000001819</v>
      </c>
      <c r="S1532" s="1">
        <f t="shared" si="405"/>
        <v>0</v>
      </c>
      <c r="T1532" s="1">
        <f t="shared" si="409"/>
        <v>9.1724999999999994</v>
      </c>
      <c r="U1532" s="1">
        <f t="shared" si="408"/>
        <v>-6.55</v>
      </c>
      <c r="V1532" s="1">
        <f t="shared" si="406"/>
        <v>4.8</v>
      </c>
    </row>
    <row r="1533" spans="1:22" x14ac:dyDescent="0.25">
      <c r="A1533" t="s">
        <v>1544</v>
      </c>
      <c r="B1533" s="17">
        <f t="shared" si="394"/>
        <v>38784</v>
      </c>
      <c r="C1533" s="1">
        <f t="shared" si="395"/>
        <v>-13.05</v>
      </c>
      <c r="D1533" s="1">
        <f t="shared" si="407"/>
        <v>6985.7499999999736</v>
      </c>
      <c r="E1533" s="1"/>
      <c r="F1533" s="1"/>
      <c r="G1533" s="1"/>
      <c r="H1533" s="1"/>
      <c r="I1533" s="5">
        <f t="shared" si="396"/>
        <v>3</v>
      </c>
      <c r="J1533" s="5">
        <f t="shared" si="397"/>
        <v>3</v>
      </c>
      <c r="K1533" s="5">
        <f t="shared" si="398"/>
        <v>2006</v>
      </c>
      <c r="L1533" s="18">
        <f t="shared" si="399"/>
        <v>2</v>
      </c>
      <c r="M1533" s="5">
        <f t="shared" si="400"/>
        <v>543</v>
      </c>
      <c r="N1533" s="5">
        <f t="shared" si="401"/>
        <v>717</v>
      </c>
      <c r="O1533" s="5">
        <f t="shared" si="402"/>
        <v>1</v>
      </c>
      <c r="P1533" s="1">
        <f t="shared" si="403"/>
        <v>3.25</v>
      </c>
      <c r="Q1533" s="1">
        <f t="shared" si="404"/>
        <v>-13.45</v>
      </c>
      <c r="R1533" s="1">
        <f t="shared" si="410"/>
        <v>-19.600000000000364</v>
      </c>
      <c r="S1533" s="1">
        <f t="shared" si="405"/>
        <v>0</v>
      </c>
      <c r="T1533" s="1">
        <f t="shared" si="409"/>
        <v>8.7899999999999991</v>
      </c>
      <c r="U1533" s="1">
        <f t="shared" si="408"/>
        <v>-13.05</v>
      </c>
      <c r="V1533" s="1">
        <f t="shared" si="406"/>
        <v>0</v>
      </c>
    </row>
    <row r="1534" spans="1:22" x14ac:dyDescent="0.25">
      <c r="A1534" t="s">
        <v>1545</v>
      </c>
      <c r="B1534" s="17">
        <f t="shared" si="394"/>
        <v>38785</v>
      </c>
      <c r="C1534" s="1">
        <f t="shared" si="395"/>
        <v>8.1999999999999993</v>
      </c>
      <c r="D1534" s="1">
        <f t="shared" si="407"/>
        <v>6993.9499999999734</v>
      </c>
      <c r="E1534" s="1"/>
      <c r="F1534" s="1"/>
      <c r="G1534" s="1"/>
      <c r="H1534" s="1"/>
      <c r="I1534" s="5">
        <f t="shared" si="396"/>
        <v>4</v>
      </c>
      <c r="J1534" s="5">
        <f t="shared" si="397"/>
        <v>3</v>
      </c>
      <c r="K1534" s="5">
        <f t="shared" si="398"/>
        <v>2006</v>
      </c>
      <c r="L1534" s="18">
        <f t="shared" si="399"/>
        <v>2</v>
      </c>
      <c r="M1534" s="5">
        <f t="shared" si="400"/>
        <v>855</v>
      </c>
      <c r="N1534" s="5">
        <f t="shared" si="401"/>
        <v>543</v>
      </c>
      <c r="O1534" s="5">
        <f t="shared" si="402"/>
        <v>-1</v>
      </c>
      <c r="P1534" s="1">
        <f t="shared" si="403"/>
        <v>8.4</v>
      </c>
      <c r="Q1534" s="1">
        <f t="shared" si="404"/>
        <v>-3</v>
      </c>
      <c r="R1534" s="1">
        <f t="shared" si="410"/>
        <v>-11.400000000000546</v>
      </c>
      <c r="S1534" s="1">
        <f t="shared" si="405"/>
        <v>0</v>
      </c>
      <c r="T1534" s="1">
        <f t="shared" si="409"/>
        <v>8.2925000000000004</v>
      </c>
      <c r="U1534" s="1">
        <f t="shared" si="408"/>
        <v>8.1999999999999993</v>
      </c>
      <c r="V1534" s="1">
        <f t="shared" si="406"/>
        <v>2.85</v>
      </c>
    </row>
    <row r="1535" spans="1:22" x14ac:dyDescent="0.25">
      <c r="A1535" t="s">
        <v>1546</v>
      </c>
      <c r="B1535" s="17">
        <f t="shared" si="394"/>
        <v>38786</v>
      </c>
      <c r="C1535" s="1">
        <f t="shared" si="395"/>
        <v>-2.4</v>
      </c>
      <c r="D1535" s="1">
        <f t="shared" si="407"/>
        <v>6991.5499999999738</v>
      </c>
      <c r="E1535" s="1"/>
      <c r="F1535" s="1"/>
      <c r="G1535" s="1"/>
      <c r="H1535" s="1"/>
      <c r="I1535" s="5">
        <f t="shared" si="396"/>
        <v>5</v>
      </c>
      <c r="J1535" s="5">
        <f t="shared" si="397"/>
        <v>3</v>
      </c>
      <c r="K1535" s="5">
        <f t="shared" si="398"/>
        <v>2006</v>
      </c>
      <c r="L1535" s="18">
        <f t="shared" si="399"/>
        <v>2</v>
      </c>
      <c r="M1535" s="5">
        <f t="shared" si="400"/>
        <v>555</v>
      </c>
      <c r="N1535" s="5">
        <f t="shared" si="401"/>
        <v>840</v>
      </c>
      <c r="O1535" s="5">
        <f t="shared" si="402"/>
        <v>1</v>
      </c>
      <c r="P1535" s="1">
        <f t="shared" si="403"/>
        <v>10.65</v>
      </c>
      <c r="Q1535" s="1">
        <f t="shared" si="404"/>
        <v>-4.55</v>
      </c>
      <c r="R1535" s="1">
        <f t="shared" si="410"/>
        <v>-13.800000000000182</v>
      </c>
      <c r="S1535" s="1">
        <f t="shared" si="405"/>
        <v>0</v>
      </c>
      <c r="T1535" s="1">
        <f t="shared" si="409"/>
        <v>8.7874999999999996</v>
      </c>
      <c r="U1535" s="1">
        <f t="shared" si="408"/>
        <v>0</v>
      </c>
      <c r="V1535" s="1">
        <f t="shared" si="406"/>
        <v>0</v>
      </c>
    </row>
    <row r="1536" spans="1:22" x14ac:dyDescent="0.25">
      <c r="A1536" t="s">
        <v>1547</v>
      </c>
      <c r="B1536" s="17">
        <f t="shared" si="394"/>
        <v>38789</v>
      </c>
      <c r="C1536" s="1">
        <f t="shared" si="395"/>
        <v>3.35</v>
      </c>
      <c r="D1536" s="1">
        <f t="shared" si="407"/>
        <v>6994.8999999999742</v>
      </c>
      <c r="E1536" s="1"/>
      <c r="F1536" s="1"/>
      <c r="G1536" s="1"/>
      <c r="H1536" s="1"/>
      <c r="I1536" s="5">
        <f t="shared" si="396"/>
        <v>1</v>
      </c>
      <c r="J1536" s="5">
        <f t="shared" si="397"/>
        <v>3</v>
      </c>
      <c r="K1536" s="5">
        <f t="shared" si="398"/>
        <v>2006</v>
      </c>
      <c r="L1536" s="18">
        <f t="shared" si="399"/>
        <v>4</v>
      </c>
      <c r="M1536" s="5">
        <f t="shared" si="400"/>
        <v>720</v>
      </c>
      <c r="N1536" s="5">
        <f t="shared" si="401"/>
        <v>555</v>
      </c>
      <c r="O1536" s="5">
        <f t="shared" si="402"/>
        <v>-1</v>
      </c>
      <c r="P1536" s="1">
        <f t="shared" si="403"/>
        <v>10.95</v>
      </c>
      <c r="Q1536" s="1">
        <f t="shared" si="404"/>
        <v>-4</v>
      </c>
      <c r="R1536" s="1">
        <f t="shared" si="410"/>
        <v>-10.449999999999818</v>
      </c>
      <c r="S1536" s="1">
        <f t="shared" si="405"/>
        <v>0</v>
      </c>
      <c r="T1536" s="1">
        <f t="shared" si="409"/>
        <v>8.9175000000000004</v>
      </c>
      <c r="U1536" s="1">
        <f t="shared" si="408"/>
        <v>3.35</v>
      </c>
      <c r="V1536" s="1">
        <f t="shared" si="406"/>
        <v>10.95</v>
      </c>
    </row>
    <row r="1537" spans="1:22" x14ac:dyDescent="0.25">
      <c r="A1537" t="s">
        <v>1548</v>
      </c>
      <c r="B1537" s="17">
        <f t="shared" si="394"/>
        <v>38790</v>
      </c>
      <c r="C1537" s="1">
        <f t="shared" si="395"/>
        <v>23.85</v>
      </c>
      <c r="D1537" s="1">
        <f t="shared" si="407"/>
        <v>7018.7499999999745</v>
      </c>
      <c r="E1537" s="1"/>
      <c r="F1537" s="1"/>
      <c r="G1537" s="1"/>
      <c r="H1537" s="1"/>
      <c r="I1537" s="5">
        <f t="shared" si="396"/>
        <v>2</v>
      </c>
      <c r="J1537" s="5">
        <f t="shared" si="397"/>
        <v>3</v>
      </c>
      <c r="K1537" s="5">
        <f t="shared" si="398"/>
        <v>2006</v>
      </c>
      <c r="L1537" s="18">
        <f t="shared" si="399"/>
        <v>2</v>
      </c>
      <c r="M1537" s="5">
        <f t="shared" si="400"/>
        <v>885</v>
      </c>
      <c r="N1537" s="5">
        <f t="shared" si="401"/>
        <v>516</v>
      </c>
      <c r="O1537" s="5">
        <f t="shared" si="402"/>
        <v>-1</v>
      </c>
      <c r="P1537" s="1">
        <f t="shared" si="403"/>
        <v>26.25</v>
      </c>
      <c r="Q1537" s="1">
        <f t="shared" si="404"/>
        <v>-1</v>
      </c>
      <c r="R1537" s="1">
        <f t="shared" si="410"/>
        <v>0</v>
      </c>
      <c r="S1537" s="1">
        <f t="shared" si="405"/>
        <v>0</v>
      </c>
      <c r="T1537" s="1">
        <f t="shared" si="409"/>
        <v>9.9524999999999988</v>
      </c>
      <c r="U1537" s="1">
        <f t="shared" si="408"/>
        <v>23.85</v>
      </c>
      <c r="V1537" s="1">
        <f t="shared" si="406"/>
        <v>26.25</v>
      </c>
    </row>
    <row r="1538" spans="1:22" x14ac:dyDescent="0.25">
      <c r="A1538" t="s">
        <v>1549</v>
      </c>
      <c r="B1538" s="17">
        <f t="shared" si="394"/>
        <v>38791</v>
      </c>
      <c r="C1538" s="1">
        <f t="shared" si="395"/>
        <v>6.95</v>
      </c>
      <c r="D1538" s="1">
        <f t="shared" si="407"/>
        <v>7025.6999999999744</v>
      </c>
      <c r="E1538" s="1"/>
      <c r="F1538" s="1"/>
      <c r="G1538" s="1"/>
      <c r="H1538" s="1"/>
      <c r="I1538" s="5">
        <f t="shared" si="396"/>
        <v>3</v>
      </c>
      <c r="J1538" s="5">
        <f t="shared" si="397"/>
        <v>3</v>
      </c>
      <c r="K1538" s="5">
        <f t="shared" si="398"/>
        <v>2006</v>
      </c>
      <c r="L1538" s="18">
        <f t="shared" si="399"/>
        <v>6</v>
      </c>
      <c r="M1538" s="5">
        <f t="shared" si="400"/>
        <v>627</v>
      </c>
      <c r="N1538" s="5">
        <f t="shared" si="401"/>
        <v>915</v>
      </c>
      <c r="O1538" s="5">
        <f t="shared" si="402"/>
        <v>1</v>
      </c>
      <c r="P1538" s="1">
        <f t="shared" si="403"/>
        <v>26.8</v>
      </c>
      <c r="Q1538" s="1">
        <f t="shared" si="404"/>
        <v>0</v>
      </c>
      <c r="R1538" s="1">
        <f t="shared" si="410"/>
        <v>0</v>
      </c>
      <c r="S1538" s="1">
        <f t="shared" si="405"/>
        <v>0</v>
      </c>
      <c r="T1538" s="1">
        <f t="shared" si="409"/>
        <v>10.0975</v>
      </c>
      <c r="U1538" s="1">
        <f t="shared" si="408"/>
        <v>6.95</v>
      </c>
      <c r="V1538" s="1">
        <f t="shared" si="406"/>
        <v>26.8</v>
      </c>
    </row>
    <row r="1539" spans="1:22" x14ac:dyDescent="0.25">
      <c r="A1539" t="s">
        <v>1550</v>
      </c>
      <c r="B1539" s="17">
        <f t="shared" si="394"/>
        <v>38792</v>
      </c>
      <c r="C1539" s="1">
        <f t="shared" si="395"/>
        <v>-14.55</v>
      </c>
      <c r="D1539" s="1">
        <f t="shared" si="407"/>
        <v>7011.1499999999742</v>
      </c>
      <c r="E1539" s="1"/>
      <c r="F1539" s="1"/>
      <c r="G1539" s="1"/>
      <c r="H1539" s="1"/>
      <c r="I1539" s="5">
        <f t="shared" si="396"/>
        <v>4</v>
      </c>
      <c r="J1539" s="5">
        <f t="shared" si="397"/>
        <v>3</v>
      </c>
      <c r="K1539" s="5">
        <f t="shared" si="398"/>
        <v>2006</v>
      </c>
      <c r="L1539" s="18">
        <f t="shared" si="399"/>
        <v>2</v>
      </c>
      <c r="M1539" s="5">
        <f t="shared" si="400"/>
        <v>588</v>
      </c>
      <c r="N1539" s="5">
        <f t="shared" si="401"/>
        <v>834</v>
      </c>
      <c r="O1539" s="5">
        <f t="shared" si="402"/>
        <v>1</v>
      </c>
      <c r="P1539" s="1">
        <f t="shared" si="403"/>
        <v>2</v>
      </c>
      <c r="Q1539" s="1">
        <f t="shared" si="404"/>
        <v>-17.399999999999999</v>
      </c>
      <c r="R1539" s="1">
        <f t="shared" si="410"/>
        <v>-14.550000000000182</v>
      </c>
      <c r="S1539" s="1">
        <f t="shared" si="405"/>
        <v>0</v>
      </c>
      <c r="T1539" s="1">
        <f t="shared" si="409"/>
        <v>9.1425000000000018</v>
      </c>
      <c r="U1539" s="1">
        <f t="shared" si="408"/>
        <v>-14.55</v>
      </c>
      <c r="V1539" s="1">
        <f t="shared" si="406"/>
        <v>0</v>
      </c>
    </row>
    <row r="1540" spans="1:22" x14ac:dyDescent="0.25">
      <c r="A1540" t="s">
        <v>1551</v>
      </c>
      <c r="B1540" s="17">
        <f t="shared" si="394"/>
        <v>38793</v>
      </c>
      <c r="C1540" s="1">
        <f t="shared" si="395"/>
        <v>-7.55</v>
      </c>
      <c r="D1540" s="1">
        <f t="shared" si="407"/>
        <v>7003.599999999974</v>
      </c>
      <c r="E1540" s="1"/>
      <c r="F1540" s="1"/>
      <c r="G1540" s="1"/>
      <c r="H1540" s="1"/>
      <c r="I1540" s="5">
        <f t="shared" si="396"/>
        <v>5</v>
      </c>
      <c r="J1540" s="5">
        <f t="shared" si="397"/>
        <v>3</v>
      </c>
      <c r="K1540" s="5">
        <f t="shared" si="398"/>
        <v>2006</v>
      </c>
      <c r="L1540" s="18">
        <f t="shared" si="399"/>
        <v>2</v>
      </c>
      <c r="M1540" s="5">
        <f t="shared" si="400"/>
        <v>588</v>
      </c>
      <c r="N1540" s="5">
        <f t="shared" si="401"/>
        <v>753</v>
      </c>
      <c r="O1540" s="5">
        <f t="shared" si="402"/>
        <v>1</v>
      </c>
      <c r="P1540" s="1">
        <f t="shared" si="403"/>
        <v>3</v>
      </c>
      <c r="Q1540" s="1">
        <f t="shared" si="404"/>
        <v>-7.7</v>
      </c>
      <c r="R1540" s="1">
        <f t="shared" si="410"/>
        <v>-22.100000000000364</v>
      </c>
      <c r="S1540" s="1">
        <f t="shared" si="405"/>
        <v>0</v>
      </c>
      <c r="T1540" s="1">
        <f t="shared" si="409"/>
        <v>8.89</v>
      </c>
      <c r="U1540" s="1">
        <f t="shared" si="408"/>
        <v>-7.55</v>
      </c>
      <c r="V1540" s="1">
        <f t="shared" si="406"/>
        <v>0</v>
      </c>
    </row>
    <row r="1541" spans="1:22" x14ac:dyDescent="0.25">
      <c r="A1541" t="s">
        <v>1552</v>
      </c>
      <c r="B1541" s="17">
        <f t="shared" si="394"/>
        <v>38796</v>
      </c>
      <c r="C1541" s="1">
        <f t="shared" si="395"/>
        <v>-1.2</v>
      </c>
      <c r="D1541" s="1">
        <f t="shared" si="407"/>
        <v>7002.3999999999742</v>
      </c>
      <c r="E1541" s="1"/>
      <c r="F1541" s="1"/>
      <c r="G1541" s="1"/>
      <c r="H1541" s="1"/>
      <c r="I1541" s="5">
        <f t="shared" si="396"/>
        <v>1</v>
      </c>
      <c r="J1541" s="5">
        <f t="shared" si="397"/>
        <v>3</v>
      </c>
      <c r="K1541" s="5">
        <f t="shared" si="398"/>
        <v>2006</v>
      </c>
      <c r="L1541" s="18">
        <f t="shared" si="399"/>
        <v>1</v>
      </c>
      <c r="M1541" s="5">
        <f t="shared" si="400"/>
        <v>915</v>
      </c>
      <c r="N1541" s="5">
        <f t="shared" si="401"/>
        <v>720</v>
      </c>
      <c r="O1541" s="5">
        <f t="shared" si="402"/>
        <v>-1</v>
      </c>
      <c r="P1541" s="1">
        <f t="shared" si="403"/>
        <v>0</v>
      </c>
      <c r="Q1541" s="1">
        <f t="shared" si="404"/>
        <v>-3.75</v>
      </c>
      <c r="R1541" s="1">
        <f t="shared" si="410"/>
        <v>-23.300000000000182</v>
      </c>
      <c r="S1541" s="1">
        <f t="shared" si="405"/>
        <v>0</v>
      </c>
      <c r="T1541" s="1">
        <f t="shared" si="409"/>
        <v>8.5749999999999993</v>
      </c>
      <c r="U1541" s="1">
        <f t="shared" si="408"/>
        <v>-1.2</v>
      </c>
      <c r="V1541" s="1">
        <f t="shared" si="406"/>
        <v>0</v>
      </c>
    </row>
    <row r="1542" spans="1:22" x14ac:dyDescent="0.25">
      <c r="A1542" t="s">
        <v>1553</v>
      </c>
      <c r="B1542" s="17">
        <f t="shared" si="394"/>
        <v>38797</v>
      </c>
      <c r="C1542" s="1">
        <f t="shared" si="395"/>
        <v>3.3</v>
      </c>
      <c r="D1542" s="1">
        <f t="shared" si="407"/>
        <v>7005.6999999999744</v>
      </c>
      <c r="E1542" s="1"/>
      <c r="F1542" s="1"/>
      <c r="G1542" s="1"/>
      <c r="H1542" s="1"/>
      <c r="I1542" s="5">
        <f t="shared" si="396"/>
        <v>2</v>
      </c>
      <c r="J1542" s="5">
        <f t="shared" si="397"/>
        <v>3</v>
      </c>
      <c r="K1542" s="5">
        <f t="shared" si="398"/>
        <v>2006</v>
      </c>
      <c r="L1542" s="18">
        <f t="shared" si="399"/>
        <v>2</v>
      </c>
      <c r="M1542" s="5">
        <f t="shared" si="400"/>
        <v>879</v>
      </c>
      <c r="N1542" s="5">
        <f t="shared" si="401"/>
        <v>777</v>
      </c>
      <c r="O1542" s="5">
        <f t="shared" si="402"/>
        <v>-1</v>
      </c>
      <c r="P1542" s="1">
        <f t="shared" si="403"/>
        <v>6.2</v>
      </c>
      <c r="Q1542" s="1">
        <f t="shared" si="404"/>
        <v>-8.4</v>
      </c>
      <c r="R1542" s="1">
        <f t="shared" si="410"/>
        <v>-20</v>
      </c>
      <c r="S1542" s="1">
        <f t="shared" si="405"/>
        <v>0</v>
      </c>
      <c r="T1542" s="1">
        <f t="shared" si="409"/>
        <v>8.6550000000000011</v>
      </c>
      <c r="U1542" s="1">
        <f t="shared" si="408"/>
        <v>3.3</v>
      </c>
      <c r="V1542" s="1">
        <f t="shared" si="406"/>
        <v>0</v>
      </c>
    </row>
    <row r="1543" spans="1:22" x14ac:dyDescent="0.25">
      <c r="A1543" t="s">
        <v>1554</v>
      </c>
      <c r="B1543" s="17">
        <f t="shared" si="394"/>
        <v>38798</v>
      </c>
      <c r="C1543" s="1">
        <f t="shared" si="395"/>
        <v>-6.2</v>
      </c>
      <c r="D1543" s="1">
        <f t="shared" si="407"/>
        <v>6999.4999999999745</v>
      </c>
      <c r="E1543" s="1"/>
      <c r="F1543" s="1"/>
      <c r="G1543" s="1"/>
      <c r="H1543" s="1"/>
      <c r="I1543" s="5">
        <f t="shared" si="396"/>
        <v>3</v>
      </c>
      <c r="J1543" s="5">
        <f t="shared" si="397"/>
        <v>3</v>
      </c>
      <c r="K1543" s="5">
        <f t="shared" si="398"/>
        <v>2006</v>
      </c>
      <c r="L1543" s="18">
        <f t="shared" si="399"/>
        <v>3</v>
      </c>
      <c r="M1543" s="5">
        <f t="shared" si="400"/>
        <v>552</v>
      </c>
      <c r="N1543" s="5">
        <f t="shared" si="401"/>
        <v>810</v>
      </c>
      <c r="O1543" s="5">
        <f t="shared" si="402"/>
        <v>1</v>
      </c>
      <c r="P1543" s="1">
        <f t="shared" si="403"/>
        <v>0.55000000000000004</v>
      </c>
      <c r="Q1543" s="1">
        <f t="shared" si="404"/>
        <v>-14.05</v>
      </c>
      <c r="R1543" s="1">
        <f t="shared" si="410"/>
        <v>-26.199999999999818</v>
      </c>
      <c r="S1543" s="1">
        <f t="shared" si="405"/>
        <v>0</v>
      </c>
      <c r="T1543" s="1">
        <f t="shared" si="409"/>
        <v>8.4425000000000008</v>
      </c>
      <c r="U1543" s="1">
        <f t="shared" si="408"/>
        <v>-6.2</v>
      </c>
      <c r="V1543" s="1">
        <f t="shared" si="406"/>
        <v>0</v>
      </c>
    </row>
    <row r="1544" spans="1:22" x14ac:dyDescent="0.25">
      <c r="A1544" t="s">
        <v>1555</v>
      </c>
      <c r="B1544" s="17">
        <f t="shared" si="394"/>
        <v>38799</v>
      </c>
      <c r="C1544" s="1">
        <f t="shared" si="395"/>
        <v>-7.75</v>
      </c>
      <c r="D1544" s="1">
        <f t="shared" si="407"/>
        <v>6991.7499999999745</v>
      </c>
      <c r="E1544" s="1"/>
      <c r="F1544" s="1"/>
      <c r="G1544" s="1"/>
      <c r="H1544" s="1"/>
      <c r="I1544" s="5">
        <f t="shared" si="396"/>
        <v>4</v>
      </c>
      <c r="J1544" s="5">
        <f t="shared" si="397"/>
        <v>3</v>
      </c>
      <c r="K1544" s="5">
        <f t="shared" si="398"/>
        <v>2006</v>
      </c>
      <c r="L1544" s="18">
        <f t="shared" si="399"/>
        <v>3</v>
      </c>
      <c r="M1544" s="5">
        <f t="shared" si="400"/>
        <v>567</v>
      </c>
      <c r="N1544" s="5">
        <f t="shared" si="401"/>
        <v>603</v>
      </c>
      <c r="O1544" s="5">
        <f t="shared" si="402"/>
        <v>1</v>
      </c>
      <c r="P1544" s="1">
        <f t="shared" si="403"/>
        <v>2.5499999999999998</v>
      </c>
      <c r="Q1544" s="1">
        <f t="shared" si="404"/>
        <v>-12.45</v>
      </c>
      <c r="R1544" s="1">
        <f t="shared" si="410"/>
        <v>-33.949999999999818</v>
      </c>
      <c r="S1544" s="1">
        <f t="shared" si="405"/>
        <v>0</v>
      </c>
      <c r="T1544" s="1">
        <f t="shared" si="409"/>
        <v>8.3300000000000018</v>
      </c>
      <c r="U1544" s="1">
        <f t="shared" si="408"/>
        <v>-7.75</v>
      </c>
      <c r="V1544" s="1">
        <f t="shared" si="406"/>
        <v>0</v>
      </c>
    </row>
    <row r="1545" spans="1:22" x14ac:dyDescent="0.25">
      <c r="A1545" t="s">
        <v>1556</v>
      </c>
      <c r="B1545" s="17">
        <f t="shared" si="394"/>
        <v>38800</v>
      </c>
      <c r="C1545" s="1">
        <f t="shared" si="395"/>
        <v>-6.35</v>
      </c>
      <c r="D1545" s="1">
        <f t="shared" si="407"/>
        <v>6985.3999999999742</v>
      </c>
      <c r="E1545" s="1"/>
      <c r="F1545" s="1"/>
      <c r="G1545" s="1"/>
      <c r="H1545" s="1"/>
      <c r="I1545" s="5">
        <f t="shared" si="396"/>
        <v>5</v>
      </c>
      <c r="J1545" s="5">
        <f t="shared" si="397"/>
        <v>3</v>
      </c>
      <c r="K1545" s="5">
        <f t="shared" si="398"/>
        <v>2006</v>
      </c>
      <c r="L1545" s="18">
        <f t="shared" si="399"/>
        <v>2</v>
      </c>
      <c r="M1545" s="5">
        <f t="shared" si="400"/>
        <v>585</v>
      </c>
      <c r="N1545" s="5">
        <f t="shared" si="401"/>
        <v>744</v>
      </c>
      <c r="O1545" s="5">
        <f t="shared" si="402"/>
        <v>1</v>
      </c>
      <c r="P1545" s="1">
        <f t="shared" si="403"/>
        <v>7.25</v>
      </c>
      <c r="Q1545" s="1">
        <f t="shared" si="404"/>
        <v>-8.75</v>
      </c>
      <c r="R1545" s="1">
        <f t="shared" si="410"/>
        <v>-40.300000000000182</v>
      </c>
      <c r="S1545" s="1">
        <f t="shared" si="405"/>
        <v>0</v>
      </c>
      <c r="T1545" s="1">
        <f t="shared" si="409"/>
        <v>8.34</v>
      </c>
      <c r="U1545" s="1">
        <f t="shared" si="408"/>
        <v>-6.35</v>
      </c>
      <c r="V1545" s="1">
        <f t="shared" si="406"/>
        <v>0</v>
      </c>
    </row>
    <row r="1546" spans="1:22" x14ac:dyDescent="0.25">
      <c r="A1546" t="s">
        <v>1557</v>
      </c>
      <c r="B1546" s="17">
        <f t="shared" si="394"/>
        <v>38803</v>
      </c>
      <c r="C1546" s="1">
        <f t="shared" si="395"/>
        <v>-5.05</v>
      </c>
      <c r="D1546" s="1">
        <f t="shared" si="407"/>
        <v>6980.349999999974</v>
      </c>
      <c r="E1546" s="1"/>
      <c r="F1546" s="1"/>
      <c r="G1546" s="1"/>
      <c r="H1546" s="1"/>
      <c r="I1546" s="5">
        <f t="shared" si="396"/>
        <v>1</v>
      </c>
      <c r="J1546" s="5">
        <f t="shared" si="397"/>
        <v>3</v>
      </c>
      <c r="K1546" s="5">
        <f t="shared" si="398"/>
        <v>2006</v>
      </c>
      <c r="L1546" s="18">
        <f t="shared" si="399"/>
        <v>3</v>
      </c>
      <c r="M1546" s="5">
        <f t="shared" si="400"/>
        <v>684</v>
      </c>
      <c r="N1546" s="5">
        <f t="shared" si="401"/>
        <v>825</v>
      </c>
      <c r="O1546" s="5">
        <f t="shared" si="402"/>
        <v>1</v>
      </c>
      <c r="P1546" s="1">
        <f t="shared" si="403"/>
        <v>3.25</v>
      </c>
      <c r="Q1546" s="1">
        <f t="shared" si="404"/>
        <v>-10.45</v>
      </c>
      <c r="R1546" s="1">
        <f t="shared" si="410"/>
        <v>-45.350000000000364</v>
      </c>
      <c r="S1546" s="1">
        <f t="shared" si="405"/>
        <v>0</v>
      </c>
      <c r="T1546" s="1">
        <f t="shared" si="409"/>
        <v>8.4150000000000009</v>
      </c>
      <c r="U1546" s="1">
        <f t="shared" si="408"/>
        <v>-5.05</v>
      </c>
      <c r="V1546" s="1">
        <f t="shared" si="406"/>
        <v>0</v>
      </c>
    </row>
    <row r="1547" spans="1:22" x14ac:dyDescent="0.25">
      <c r="A1547" t="s">
        <v>1558</v>
      </c>
      <c r="B1547" s="17">
        <f t="shared" ref="B1547:B1610" si="411">VALUE(LEFT(A1547,10))</f>
        <v>38804</v>
      </c>
      <c r="C1547" s="1">
        <f t="shared" si="395"/>
        <v>4.2</v>
      </c>
      <c r="D1547" s="1">
        <f t="shared" si="407"/>
        <v>6984.5499999999738</v>
      </c>
      <c r="E1547" s="1"/>
      <c r="F1547" s="1"/>
      <c r="G1547" s="1"/>
      <c r="H1547" s="1"/>
      <c r="I1547" s="5">
        <f t="shared" si="396"/>
        <v>2</v>
      </c>
      <c r="J1547" s="5">
        <f t="shared" si="397"/>
        <v>3</v>
      </c>
      <c r="K1547" s="5">
        <f t="shared" si="398"/>
        <v>2006</v>
      </c>
      <c r="L1547" s="18">
        <f t="shared" si="399"/>
        <v>2</v>
      </c>
      <c r="M1547" s="5">
        <f t="shared" si="400"/>
        <v>888</v>
      </c>
      <c r="N1547" s="5">
        <f t="shared" si="401"/>
        <v>801</v>
      </c>
      <c r="O1547" s="5">
        <f t="shared" si="402"/>
        <v>-1</v>
      </c>
      <c r="P1547" s="1">
        <f t="shared" si="403"/>
        <v>8.1</v>
      </c>
      <c r="Q1547" s="1">
        <f t="shared" si="404"/>
        <v>-7</v>
      </c>
      <c r="R1547" s="1">
        <f t="shared" si="410"/>
        <v>-41.150000000000546</v>
      </c>
      <c r="S1547" s="1">
        <f t="shared" si="405"/>
        <v>0</v>
      </c>
      <c r="T1547" s="1">
        <f t="shared" si="409"/>
        <v>8.7825000000000006</v>
      </c>
      <c r="U1547" s="1">
        <f t="shared" si="408"/>
        <v>4.2</v>
      </c>
      <c r="V1547" s="1">
        <f t="shared" si="406"/>
        <v>0</v>
      </c>
    </row>
    <row r="1548" spans="1:22" x14ac:dyDescent="0.25">
      <c r="A1548" t="s">
        <v>1559</v>
      </c>
      <c r="B1548" s="17">
        <f t="shared" si="411"/>
        <v>38805</v>
      </c>
      <c r="C1548" s="1">
        <f t="shared" ref="C1548:C1611" si="412">VALUE(MID($A1548,11,10))</f>
        <v>-17.55</v>
      </c>
      <c r="D1548" s="1">
        <f t="shared" si="407"/>
        <v>6966.9999999999736</v>
      </c>
      <c r="E1548" s="1"/>
      <c r="F1548" s="1"/>
      <c r="G1548" s="1"/>
      <c r="H1548" s="1"/>
      <c r="I1548" s="5">
        <f t="shared" ref="I1548:I1611" si="413">WEEKDAY(B1548,2)</f>
        <v>3</v>
      </c>
      <c r="J1548" s="5">
        <f t="shared" ref="J1548:J1611" si="414">MONTH(B1548)</f>
        <v>3</v>
      </c>
      <c r="K1548" s="5">
        <f t="shared" ref="K1548:K1611" si="415">YEAR(B1548)</f>
        <v>2006</v>
      </c>
      <c r="L1548" s="18">
        <f t="shared" ref="L1548:L1611" si="416">VALUE(MID($A1548,31,10))</f>
        <v>4</v>
      </c>
      <c r="M1548" s="5">
        <f t="shared" ref="M1548:M1611" si="417">VALUE(MID($A1548,71,10))</f>
        <v>600</v>
      </c>
      <c r="N1548" s="5">
        <f t="shared" ref="N1548:N1611" si="418">VALUE(MID($A1548,81,10))</f>
        <v>744</v>
      </c>
      <c r="O1548" s="5">
        <f t="shared" ref="O1548:O1611" si="419">IF(M1548&lt;N1548,1,IF(N1548&lt;M1548,-1,0))</f>
        <v>1</v>
      </c>
      <c r="P1548" s="1">
        <f t="shared" ref="P1548:P1611" si="420">VALUE(MID($A1548,41,10))</f>
        <v>5.6</v>
      </c>
      <c r="Q1548" s="1">
        <f t="shared" ref="Q1548:Q1611" si="421">VALUE(MID($A1548,51,10))</f>
        <v>-21.55</v>
      </c>
      <c r="R1548" s="1">
        <f t="shared" si="410"/>
        <v>-58.700000000000728</v>
      </c>
      <c r="S1548" s="1">
        <f t="shared" ref="S1548:S1611" si="422">IF(AND(J1548=$S$2,K1548=$S$3),C1548,0)</f>
        <v>0</v>
      </c>
      <c r="T1548" s="1">
        <f t="shared" si="409"/>
        <v>8.5325000000000006</v>
      </c>
      <c r="U1548" s="1">
        <f t="shared" si="408"/>
        <v>-17.55</v>
      </c>
      <c r="V1548" s="1">
        <f t="shared" ref="V1548:V1611" si="423">VALUE(MID($A1548,101,10))</f>
        <v>0.3</v>
      </c>
    </row>
    <row r="1549" spans="1:22" x14ac:dyDescent="0.25">
      <c r="A1549" t="s">
        <v>1560</v>
      </c>
      <c r="B1549" s="17">
        <f t="shared" si="411"/>
        <v>38806</v>
      </c>
      <c r="C1549" s="1">
        <f t="shared" si="412"/>
        <v>2.4</v>
      </c>
      <c r="D1549" s="1">
        <f t="shared" ref="D1549:D1612" si="424">D1548+C1549</f>
        <v>6969.3999999999733</v>
      </c>
      <c r="E1549" s="1"/>
      <c r="F1549" s="1"/>
      <c r="G1549" s="1"/>
      <c r="H1549" s="1"/>
      <c r="I1549" s="5">
        <f t="shared" si="413"/>
        <v>4</v>
      </c>
      <c r="J1549" s="5">
        <f t="shared" si="414"/>
        <v>3</v>
      </c>
      <c r="K1549" s="5">
        <f t="shared" si="415"/>
        <v>2006</v>
      </c>
      <c r="L1549" s="18">
        <f t="shared" si="416"/>
        <v>3</v>
      </c>
      <c r="M1549" s="5">
        <f t="shared" si="417"/>
        <v>612</v>
      </c>
      <c r="N1549" s="5">
        <f t="shared" si="418"/>
        <v>549</v>
      </c>
      <c r="O1549" s="5">
        <f t="shared" si="419"/>
        <v>-1</v>
      </c>
      <c r="P1549" s="1">
        <f t="shared" si="420"/>
        <v>2.4</v>
      </c>
      <c r="Q1549" s="1">
        <f t="shared" si="421"/>
        <v>-17.45</v>
      </c>
      <c r="R1549" s="1">
        <f t="shared" si="410"/>
        <v>-56.300000000001091</v>
      </c>
      <c r="S1549" s="1">
        <f t="shared" si="422"/>
        <v>0</v>
      </c>
      <c r="T1549" s="1">
        <f t="shared" si="409"/>
        <v>8.0924999999999994</v>
      </c>
      <c r="U1549" s="1">
        <f t="shared" ref="U1549:U1612" si="425">IF(AND(P1549&gt;$T$7*T1548,M1549&lt;N1549,C1549&lt;=0),0,C1549)</f>
        <v>2.4</v>
      </c>
      <c r="V1549" s="1">
        <f t="shared" si="423"/>
        <v>0</v>
      </c>
    </row>
    <row r="1550" spans="1:22" x14ac:dyDescent="0.25">
      <c r="A1550" t="s">
        <v>1561</v>
      </c>
      <c r="B1550" s="17">
        <f t="shared" si="411"/>
        <v>38807</v>
      </c>
      <c r="C1550" s="1">
        <f t="shared" si="412"/>
        <v>-13.95</v>
      </c>
      <c r="D1550" s="1">
        <f t="shared" si="424"/>
        <v>6955.4499999999734</v>
      </c>
      <c r="E1550" s="1"/>
      <c r="F1550" s="1"/>
      <c r="G1550" s="1"/>
      <c r="H1550" s="1"/>
      <c r="I1550" s="5">
        <f t="shared" si="413"/>
        <v>5</v>
      </c>
      <c r="J1550" s="5">
        <f t="shared" si="414"/>
        <v>3</v>
      </c>
      <c r="K1550" s="5">
        <f t="shared" si="415"/>
        <v>2006</v>
      </c>
      <c r="L1550" s="18">
        <f t="shared" si="416"/>
        <v>3</v>
      </c>
      <c r="M1550" s="5">
        <f t="shared" si="417"/>
        <v>915</v>
      </c>
      <c r="N1550" s="5">
        <f t="shared" si="418"/>
        <v>834</v>
      </c>
      <c r="O1550" s="5">
        <f t="shared" si="419"/>
        <v>-1</v>
      </c>
      <c r="P1550" s="1">
        <f t="shared" si="420"/>
        <v>0</v>
      </c>
      <c r="Q1550" s="1">
        <f t="shared" si="421"/>
        <v>-18.350000000000001</v>
      </c>
      <c r="R1550" s="1">
        <f t="shared" si="410"/>
        <v>-70.250000000000909</v>
      </c>
      <c r="S1550" s="1">
        <f t="shared" si="422"/>
        <v>0</v>
      </c>
      <c r="T1550" s="1">
        <f t="shared" si="409"/>
        <v>6.9174999999999995</v>
      </c>
      <c r="U1550" s="1">
        <f t="shared" si="425"/>
        <v>-13.95</v>
      </c>
      <c r="V1550" s="1">
        <f t="shared" si="423"/>
        <v>0</v>
      </c>
    </row>
    <row r="1551" spans="1:22" x14ac:dyDescent="0.25">
      <c r="A1551" t="s">
        <v>1562</v>
      </c>
      <c r="B1551" s="17">
        <f t="shared" si="411"/>
        <v>38810</v>
      </c>
      <c r="C1551" s="1">
        <f t="shared" si="412"/>
        <v>2.85</v>
      </c>
      <c r="D1551" s="1">
        <f t="shared" si="424"/>
        <v>6958.2999999999738</v>
      </c>
      <c r="E1551" s="1"/>
      <c r="F1551" s="1"/>
      <c r="G1551" s="1"/>
      <c r="H1551" s="1"/>
      <c r="I1551" s="5">
        <f t="shared" si="413"/>
        <v>1</v>
      </c>
      <c r="J1551" s="5">
        <f t="shared" si="414"/>
        <v>4</v>
      </c>
      <c r="K1551" s="5">
        <f t="shared" si="415"/>
        <v>2006</v>
      </c>
      <c r="L1551" s="18">
        <f t="shared" si="416"/>
        <v>1</v>
      </c>
      <c r="M1551" s="5">
        <f t="shared" si="417"/>
        <v>888</v>
      </c>
      <c r="N1551" s="5">
        <f t="shared" si="418"/>
        <v>852</v>
      </c>
      <c r="O1551" s="5">
        <f t="shared" si="419"/>
        <v>-1</v>
      </c>
      <c r="P1551" s="1">
        <f t="shared" si="420"/>
        <v>4.3</v>
      </c>
      <c r="Q1551" s="1">
        <f t="shared" si="421"/>
        <v>-3.7</v>
      </c>
      <c r="R1551" s="1">
        <f t="shared" si="410"/>
        <v>-67.400000000000546</v>
      </c>
      <c r="S1551" s="1">
        <f t="shared" si="422"/>
        <v>0</v>
      </c>
      <c r="T1551" s="1">
        <f t="shared" si="409"/>
        <v>6.8150000000000004</v>
      </c>
      <c r="U1551" s="1">
        <f t="shared" si="425"/>
        <v>2.85</v>
      </c>
      <c r="V1551" s="1">
        <f t="shared" si="423"/>
        <v>0</v>
      </c>
    </row>
    <row r="1552" spans="1:22" x14ac:dyDescent="0.25">
      <c r="A1552" t="s">
        <v>1563</v>
      </c>
      <c r="B1552" s="17">
        <f t="shared" si="411"/>
        <v>38811</v>
      </c>
      <c r="C1552" s="1">
        <f t="shared" si="412"/>
        <v>2.5499999999999998</v>
      </c>
      <c r="D1552" s="1">
        <f t="shared" si="424"/>
        <v>6960.849999999974</v>
      </c>
      <c r="E1552" s="1"/>
      <c r="F1552" s="1"/>
      <c r="G1552" s="1"/>
      <c r="H1552" s="1"/>
      <c r="I1552" s="5">
        <f t="shared" si="413"/>
        <v>2</v>
      </c>
      <c r="J1552" s="5">
        <f t="shared" si="414"/>
        <v>4</v>
      </c>
      <c r="K1552" s="5">
        <f t="shared" si="415"/>
        <v>2006</v>
      </c>
      <c r="L1552" s="18">
        <f t="shared" si="416"/>
        <v>2</v>
      </c>
      <c r="M1552" s="5">
        <f t="shared" si="417"/>
        <v>609</v>
      </c>
      <c r="N1552" s="5">
        <f t="shared" si="418"/>
        <v>750</v>
      </c>
      <c r="O1552" s="5">
        <f t="shared" si="419"/>
        <v>1</v>
      </c>
      <c r="P1552" s="1">
        <f t="shared" si="420"/>
        <v>10.35</v>
      </c>
      <c r="Q1552" s="1">
        <f t="shared" si="421"/>
        <v>-5.05</v>
      </c>
      <c r="R1552" s="1">
        <f t="shared" si="410"/>
        <v>-64.850000000000364</v>
      </c>
      <c r="S1552" s="1">
        <f t="shared" si="422"/>
        <v>0</v>
      </c>
      <c r="T1552" s="1">
        <f t="shared" si="409"/>
        <v>7.0924999999999994</v>
      </c>
      <c r="U1552" s="1">
        <f t="shared" si="425"/>
        <v>2.5499999999999998</v>
      </c>
      <c r="V1552" s="1">
        <f t="shared" si="423"/>
        <v>6.45</v>
      </c>
    </row>
    <row r="1553" spans="1:22" x14ac:dyDescent="0.25">
      <c r="A1553" t="s">
        <v>1564</v>
      </c>
      <c r="B1553" s="17">
        <f t="shared" si="411"/>
        <v>38812</v>
      </c>
      <c r="C1553" s="1">
        <f t="shared" si="412"/>
        <v>19.8</v>
      </c>
      <c r="D1553" s="1">
        <f t="shared" si="424"/>
        <v>6980.6499999999742</v>
      </c>
      <c r="E1553" s="1"/>
      <c r="F1553" s="1"/>
      <c r="G1553" s="1"/>
      <c r="H1553" s="1"/>
      <c r="I1553" s="5">
        <f t="shared" si="413"/>
        <v>3</v>
      </c>
      <c r="J1553" s="5">
        <f t="shared" si="414"/>
        <v>4</v>
      </c>
      <c r="K1553" s="5">
        <f t="shared" si="415"/>
        <v>2006</v>
      </c>
      <c r="L1553" s="18">
        <f t="shared" si="416"/>
        <v>6</v>
      </c>
      <c r="M1553" s="5">
        <f t="shared" si="417"/>
        <v>684</v>
      </c>
      <c r="N1553" s="5">
        <f t="shared" si="418"/>
        <v>552</v>
      </c>
      <c r="O1553" s="5">
        <f t="shared" si="419"/>
        <v>-1</v>
      </c>
      <c r="P1553" s="1">
        <f t="shared" si="420"/>
        <v>25.55</v>
      </c>
      <c r="Q1553" s="1">
        <f t="shared" si="421"/>
        <v>-7.75</v>
      </c>
      <c r="R1553" s="1">
        <f t="shared" si="410"/>
        <v>-45.050000000000182</v>
      </c>
      <c r="S1553" s="1">
        <f t="shared" si="422"/>
        <v>0</v>
      </c>
      <c r="T1553" s="1">
        <f t="shared" si="409"/>
        <v>8.2074999999999996</v>
      </c>
      <c r="U1553" s="1">
        <f t="shared" si="425"/>
        <v>19.8</v>
      </c>
      <c r="V1553" s="1">
        <f t="shared" si="423"/>
        <v>25.55</v>
      </c>
    </row>
    <row r="1554" spans="1:22" x14ac:dyDescent="0.25">
      <c r="A1554" t="s">
        <v>1565</v>
      </c>
      <c r="B1554" s="17">
        <f t="shared" si="411"/>
        <v>38813</v>
      </c>
      <c r="C1554" s="1">
        <f t="shared" si="412"/>
        <v>-13.55</v>
      </c>
      <c r="D1554" s="1">
        <f t="shared" si="424"/>
        <v>6967.099999999974</v>
      </c>
      <c r="E1554" s="1"/>
      <c r="F1554" s="1"/>
      <c r="G1554" s="1"/>
      <c r="H1554" s="1"/>
      <c r="I1554" s="5">
        <f t="shared" si="413"/>
        <v>4</v>
      </c>
      <c r="J1554" s="5">
        <f t="shared" si="414"/>
        <v>4</v>
      </c>
      <c r="K1554" s="5">
        <f t="shared" si="415"/>
        <v>2006</v>
      </c>
      <c r="L1554" s="18">
        <f t="shared" si="416"/>
        <v>2</v>
      </c>
      <c r="M1554" s="5">
        <f t="shared" si="417"/>
        <v>690</v>
      </c>
      <c r="N1554" s="5">
        <f t="shared" si="418"/>
        <v>777</v>
      </c>
      <c r="O1554" s="5">
        <f t="shared" si="419"/>
        <v>1</v>
      </c>
      <c r="P1554" s="1">
        <f t="shared" si="420"/>
        <v>2.2999999999999998</v>
      </c>
      <c r="Q1554" s="1">
        <f t="shared" si="421"/>
        <v>-15.2</v>
      </c>
      <c r="R1554" s="1">
        <f t="shared" si="410"/>
        <v>-58.600000000000364</v>
      </c>
      <c r="S1554" s="1">
        <f t="shared" si="422"/>
        <v>0</v>
      </c>
      <c r="T1554" s="1">
        <f t="shared" si="409"/>
        <v>7.9025000000000007</v>
      </c>
      <c r="U1554" s="1">
        <f t="shared" si="425"/>
        <v>-13.55</v>
      </c>
      <c r="V1554" s="1">
        <f t="shared" si="423"/>
        <v>0</v>
      </c>
    </row>
    <row r="1555" spans="1:22" x14ac:dyDescent="0.25">
      <c r="A1555" t="s">
        <v>1566</v>
      </c>
      <c r="B1555" s="17">
        <f t="shared" si="411"/>
        <v>38814</v>
      </c>
      <c r="C1555" s="1">
        <f t="shared" si="412"/>
        <v>23.6</v>
      </c>
      <c r="D1555" s="1">
        <f t="shared" si="424"/>
        <v>6990.6999999999744</v>
      </c>
      <c r="E1555" s="1"/>
      <c r="F1555" s="1"/>
      <c r="G1555" s="1"/>
      <c r="H1555" s="1"/>
      <c r="I1555" s="5">
        <f t="shared" si="413"/>
        <v>5</v>
      </c>
      <c r="J1555" s="5">
        <f t="shared" si="414"/>
        <v>4</v>
      </c>
      <c r="K1555" s="5">
        <f t="shared" si="415"/>
        <v>2006</v>
      </c>
      <c r="L1555" s="18">
        <f t="shared" si="416"/>
        <v>2</v>
      </c>
      <c r="M1555" s="5">
        <f t="shared" si="417"/>
        <v>885</v>
      </c>
      <c r="N1555" s="5">
        <f t="shared" si="418"/>
        <v>519</v>
      </c>
      <c r="O1555" s="5">
        <f t="shared" si="419"/>
        <v>-1</v>
      </c>
      <c r="P1555" s="1">
        <f t="shared" si="420"/>
        <v>27.75</v>
      </c>
      <c r="Q1555" s="1">
        <f t="shared" si="421"/>
        <v>-3.5</v>
      </c>
      <c r="R1555" s="1">
        <f t="shared" si="410"/>
        <v>-35</v>
      </c>
      <c r="S1555" s="1">
        <f t="shared" si="422"/>
        <v>0</v>
      </c>
      <c r="T1555" s="1">
        <f t="shared" si="409"/>
        <v>8.7575000000000003</v>
      </c>
      <c r="U1555" s="1">
        <f t="shared" si="425"/>
        <v>23.6</v>
      </c>
      <c r="V1555" s="1">
        <f t="shared" si="423"/>
        <v>0</v>
      </c>
    </row>
    <row r="1556" spans="1:22" x14ac:dyDescent="0.25">
      <c r="A1556" t="s">
        <v>1567</v>
      </c>
      <c r="B1556" s="17">
        <f t="shared" si="411"/>
        <v>38817</v>
      </c>
      <c r="C1556" s="1">
        <f t="shared" si="412"/>
        <v>14.75</v>
      </c>
      <c r="D1556" s="1">
        <f t="shared" si="424"/>
        <v>7005.4499999999744</v>
      </c>
      <c r="E1556" s="1"/>
      <c r="F1556" s="1"/>
      <c r="G1556" s="1"/>
      <c r="H1556" s="1"/>
      <c r="I1556" s="5">
        <f t="shared" si="413"/>
        <v>1</v>
      </c>
      <c r="J1556" s="5">
        <f t="shared" si="414"/>
        <v>4</v>
      </c>
      <c r="K1556" s="5">
        <f t="shared" si="415"/>
        <v>2006</v>
      </c>
      <c r="L1556" s="18">
        <f t="shared" si="416"/>
        <v>6</v>
      </c>
      <c r="M1556" s="5">
        <f t="shared" si="417"/>
        <v>648</v>
      </c>
      <c r="N1556" s="5">
        <f t="shared" si="418"/>
        <v>555</v>
      </c>
      <c r="O1556" s="5">
        <f t="shared" si="419"/>
        <v>-1</v>
      </c>
      <c r="P1556" s="1">
        <f t="shared" si="420"/>
        <v>23.9</v>
      </c>
      <c r="Q1556" s="1">
        <f t="shared" si="421"/>
        <v>-0.9</v>
      </c>
      <c r="R1556" s="1">
        <f t="shared" si="410"/>
        <v>-20.25</v>
      </c>
      <c r="S1556" s="1">
        <f t="shared" si="422"/>
        <v>0</v>
      </c>
      <c r="T1556" s="1">
        <f t="shared" si="409"/>
        <v>9.4049999999999994</v>
      </c>
      <c r="U1556" s="1">
        <f t="shared" si="425"/>
        <v>14.75</v>
      </c>
      <c r="V1556" s="1">
        <f t="shared" si="423"/>
        <v>23.9</v>
      </c>
    </row>
    <row r="1557" spans="1:22" x14ac:dyDescent="0.25">
      <c r="A1557" t="s">
        <v>1568</v>
      </c>
      <c r="B1557" s="17">
        <f t="shared" si="411"/>
        <v>38818</v>
      </c>
      <c r="C1557" s="1">
        <f t="shared" si="412"/>
        <v>-4.4000000000000004</v>
      </c>
      <c r="D1557" s="1">
        <f t="shared" si="424"/>
        <v>7001.0499999999747</v>
      </c>
      <c r="E1557" s="1"/>
      <c r="F1557" s="1"/>
      <c r="G1557" s="1"/>
      <c r="H1557" s="1"/>
      <c r="I1557" s="5">
        <f t="shared" si="413"/>
        <v>2</v>
      </c>
      <c r="J1557" s="5">
        <f t="shared" si="414"/>
        <v>4</v>
      </c>
      <c r="K1557" s="5">
        <f t="shared" si="415"/>
        <v>2006</v>
      </c>
      <c r="L1557" s="18">
        <f t="shared" si="416"/>
        <v>1</v>
      </c>
      <c r="M1557" s="5">
        <f t="shared" si="417"/>
        <v>522</v>
      </c>
      <c r="N1557" s="5">
        <f t="shared" si="418"/>
        <v>573</v>
      </c>
      <c r="O1557" s="5">
        <f t="shared" si="419"/>
        <v>1</v>
      </c>
      <c r="P1557" s="1">
        <f t="shared" si="420"/>
        <v>0.75</v>
      </c>
      <c r="Q1557" s="1">
        <f t="shared" si="421"/>
        <v>-10.5</v>
      </c>
      <c r="R1557" s="1">
        <f t="shared" si="410"/>
        <v>-24.649999999999636</v>
      </c>
      <c r="S1557" s="1">
        <f t="shared" si="422"/>
        <v>0</v>
      </c>
      <c r="T1557" s="1">
        <f t="shared" si="409"/>
        <v>8.129999999999999</v>
      </c>
      <c r="U1557" s="1">
        <f t="shared" si="425"/>
        <v>-4.4000000000000004</v>
      </c>
      <c r="V1557" s="1">
        <f t="shared" si="423"/>
        <v>0</v>
      </c>
    </row>
    <row r="1558" spans="1:22" x14ac:dyDescent="0.25">
      <c r="A1558" t="s">
        <v>1569</v>
      </c>
      <c r="B1558" s="17">
        <f t="shared" si="411"/>
        <v>38819</v>
      </c>
      <c r="C1558" s="1">
        <f t="shared" si="412"/>
        <v>20.05</v>
      </c>
      <c r="D1558" s="1">
        <f t="shared" si="424"/>
        <v>7021.0999999999749</v>
      </c>
      <c r="E1558" s="1"/>
      <c r="F1558" s="1"/>
      <c r="G1558" s="1"/>
      <c r="H1558" s="1"/>
      <c r="I1558" s="5">
        <f t="shared" si="413"/>
        <v>3</v>
      </c>
      <c r="J1558" s="5">
        <f t="shared" si="414"/>
        <v>4</v>
      </c>
      <c r="K1558" s="5">
        <f t="shared" si="415"/>
        <v>2006</v>
      </c>
      <c r="L1558" s="18">
        <f t="shared" si="416"/>
        <v>5</v>
      </c>
      <c r="M1558" s="5">
        <f t="shared" si="417"/>
        <v>837</v>
      </c>
      <c r="N1558" s="5">
        <f t="shared" si="418"/>
        <v>555</v>
      </c>
      <c r="O1558" s="5">
        <f t="shared" si="419"/>
        <v>-1</v>
      </c>
      <c r="P1558" s="1">
        <f t="shared" si="420"/>
        <v>24.7</v>
      </c>
      <c r="Q1558" s="1">
        <f t="shared" si="421"/>
        <v>-7.25</v>
      </c>
      <c r="R1558" s="1">
        <f t="shared" si="410"/>
        <v>-4.5999999999994543</v>
      </c>
      <c r="S1558" s="1">
        <f t="shared" si="422"/>
        <v>0</v>
      </c>
      <c r="T1558" s="1">
        <f t="shared" si="409"/>
        <v>8.0249999999999986</v>
      </c>
      <c r="U1558" s="1">
        <f t="shared" si="425"/>
        <v>20.05</v>
      </c>
      <c r="V1558" s="1">
        <f t="shared" si="423"/>
        <v>15.9</v>
      </c>
    </row>
    <row r="1559" spans="1:22" x14ac:dyDescent="0.25">
      <c r="A1559" t="s">
        <v>1570</v>
      </c>
      <c r="B1559" s="17">
        <f t="shared" si="411"/>
        <v>38820</v>
      </c>
      <c r="C1559" s="1">
        <f t="shared" si="412"/>
        <v>-5.05</v>
      </c>
      <c r="D1559" s="1">
        <f t="shared" si="424"/>
        <v>7016.0499999999747</v>
      </c>
      <c r="E1559" s="1"/>
      <c r="F1559" s="1"/>
      <c r="G1559" s="1"/>
      <c r="H1559" s="1"/>
      <c r="I1559" s="5">
        <f t="shared" si="413"/>
        <v>4</v>
      </c>
      <c r="J1559" s="5">
        <f t="shared" si="414"/>
        <v>4</v>
      </c>
      <c r="K1559" s="5">
        <f t="shared" si="415"/>
        <v>2006</v>
      </c>
      <c r="L1559" s="18">
        <f t="shared" si="416"/>
        <v>1</v>
      </c>
      <c r="M1559" s="5">
        <f t="shared" si="417"/>
        <v>567</v>
      </c>
      <c r="N1559" s="5">
        <f t="shared" si="418"/>
        <v>915</v>
      </c>
      <c r="O1559" s="5">
        <f t="shared" si="419"/>
        <v>1</v>
      </c>
      <c r="P1559" s="1">
        <f t="shared" si="420"/>
        <v>5.55</v>
      </c>
      <c r="Q1559" s="1">
        <f t="shared" si="421"/>
        <v>-9.0500000000000007</v>
      </c>
      <c r="R1559" s="1">
        <f t="shared" si="410"/>
        <v>-9.6499999999996362</v>
      </c>
      <c r="S1559" s="1">
        <f t="shared" si="422"/>
        <v>0</v>
      </c>
      <c r="T1559" s="1">
        <f t="shared" si="409"/>
        <v>8.2024999999999988</v>
      </c>
      <c r="U1559" s="1">
        <f t="shared" si="425"/>
        <v>-5.05</v>
      </c>
      <c r="V1559" s="1">
        <f t="shared" si="423"/>
        <v>0</v>
      </c>
    </row>
    <row r="1560" spans="1:22" x14ac:dyDescent="0.25">
      <c r="A1560" t="s">
        <v>1571</v>
      </c>
      <c r="B1560" s="17">
        <f t="shared" si="411"/>
        <v>38824</v>
      </c>
      <c r="C1560" s="1">
        <f t="shared" si="412"/>
        <v>-8.35</v>
      </c>
      <c r="D1560" s="1">
        <f t="shared" si="424"/>
        <v>7007.6999999999744</v>
      </c>
      <c r="E1560" s="1"/>
      <c r="F1560" s="1"/>
      <c r="G1560" s="1"/>
      <c r="H1560" s="1"/>
      <c r="I1560" s="5">
        <f t="shared" si="413"/>
        <v>1</v>
      </c>
      <c r="J1560" s="5">
        <f t="shared" si="414"/>
        <v>4</v>
      </c>
      <c r="K1560" s="5">
        <f t="shared" si="415"/>
        <v>2006</v>
      </c>
      <c r="L1560" s="18">
        <f t="shared" si="416"/>
        <v>2</v>
      </c>
      <c r="M1560" s="5">
        <f t="shared" si="417"/>
        <v>561</v>
      </c>
      <c r="N1560" s="5">
        <f t="shared" si="418"/>
        <v>711</v>
      </c>
      <c r="O1560" s="5">
        <f t="shared" si="419"/>
        <v>1</v>
      </c>
      <c r="P1560" s="1">
        <f t="shared" si="420"/>
        <v>4.5</v>
      </c>
      <c r="Q1560" s="1">
        <f t="shared" si="421"/>
        <v>-10</v>
      </c>
      <c r="R1560" s="1">
        <f t="shared" si="410"/>
        <v>-13.400000000000546</v>
      </c>
      <c r="S1560" s="1">
        <f t="shared" si="422"/>
        <v>0</v>
      </c>
      <c r="T1560" s="1">
        <f t="shared" si="409"/>
        <v>8.2774999999999999</v>
      </c>
      <c r="U1560" s="1">
        <f t="shared" si="425"/>
        <v>-8.35</v>
      </c>
      <c r="V1560" s="1">
        <f t="shared" si="423"/>
        <v>0</v>
      </c>
    </row>
    <row r="1561" spans="1:22" x14ac:dyDescent="0.25">
      <c r="A1561" t="s">
        <v>1572</v>
      </c>
      <c r="B1561" s="17">
        <f t="shared" si="411"/>
        <v>38825</v>
      </c>
      <c r="C1561" s="1">
        <f t="shared" si="412"/>
        <v>30.25</v>
      </c>
      <c r="D1561" s="1">
        <f t="shared" si="424"/>
        <v>7037.9499999999744</v>
      </c>
      <c r="E1561" s="1"/>
      <c r="F1561" s="1"/>
      <c r="G1561" s="1"/>
      <c r="H1561" s="1"/>
      <c r="I1561" s="5">
        <f t="shared" si="413"/>
        <v>2</v>
      </c>
      <c r="J1561" s="5">
        <f t="shared" si="414"/>
        <v>4</v>
      </c>
      <c r="K1561" s="5">
        <f t="shared" si="415"/>
        <v>2006</v>
      </c>
      <c r="L1561" s="18">
        <f t="shared" si="416"/>
        <v>3</v>
      </c>
      <c r="M1561" s="5">
        <f t="shared" si="417"/>
        <v>885</v>
      </c>
      <c r="N1561" s="5">
        <f t="shared" si="418"/>
        <v>525</v>
      </c>
      <c r="O1561" s="5">
        <f t="shared" si="419"/>
        <v>-1</v>
      </c>
      <c r="P1561" s="1">
        <f t="shared" si="420"/>
        <v>35.85</v>
      </c>
      <c r="Q1561" s="1">
        <f t="shared" si="421"/>
        <v>-3.45</v>
      </c>
      <c r="R1561" s="1">
        <f t="shared" si="410"/>
        <v>0</v>
      </c>
      <c r="S1561" s="1">
        <f t="shared" si="422"/>
        <v>0</v>
      </c>
      <c r="T1561" s="1">
        <f t="shared" si="409"/>
        <v>10.069999999999999</v>
      </c>
      <c r="U1561" s="1">
        <f t="shared" si="425"/>
        <v>30.25</v>
      </c>
      <c r="V1561" s="1">
        <f t="shared" si="423"/>
        <v>35.85</v>
      </c>
    </row>
    <row r="1562" spans="1:22" x14ac:dyDescent="0.25">
      <c r="A1562" t="s">
        <v>1573</v>
      </c>
      <c r="B1562" s="17">
        <f t="shared" si="411"/>
        <v>38826</v>
      </c>
      <c r="C1562" s="1">
        <f t="shared" si="412"/>
        <v>38.35</v>
      </c>
      <c r="D1562" s="1">
        <f t="shared" si="424"/>
        <v>7076.2999999999747</v>
      </c>
      <c r="E1562" s="1"/>
      <c r="F1562" s="1"/>
      <c r="G1562" s="1"/>
      <c r="H1562" s="1"/>
      <c r="I1562" s="5">
        <f t="shared" si="413"/>
        <v>3</v>
      </c>
      <c r="J1562" s="5">
        <f t="shared" si="414"/>
        <v>4</v>
      </c>
      <c r="K1562" s="5">
        <f t="shared" si="415"/>
        <v>2006</v>
      </c>
      <c r="L1562" s="18">
        <f t="shared" si="416"/>
        <v>6</v>
      </c>
      <c r="M1562" s="5">
        <f t="shared" si="417"/>
        <v>672</v>
      </c>
      <c r="N1562" s="5">
        <f t="shared" si="418"/>
        <v>576</v>
      </c>
      <c r="O1562" s="5">
        <f t="shared" si="419"/>
        <v>-1</v>
      </c>
      <c r="P1562" s="1">
        <f t="shared" si="420"/>
        <v>38.35</v>
      </c>
      <c r="Q1562" s="1">
        <f t="shared" si="421"/>
        <v>-1.9</v>
      </c>
      <c r="R1562" s="1">
        <f t="shared" si="410"/>
        <v>0</v>
      </c>
      <c r="S1562" s="1">
        <f t="shared" si="422"/>
        <v>0</v>
      </c>
      <c r="T1562" s="1">
        <f t="shared" si="409"/>
        <v>11.677499999999998</v>
      </c>
      <c r="U1562" s="1">
        <f t="shared" si="425"/>
        <v>38.35</v>
      </c>
      <c r="V1562" s="1">
        <f t="shared" si="423"/>
        <v>38.049999999999997</v>
      </c>
    </row>
    <row r="1563" spans="1:22" x14ac:dyDescent="0.25">
      <c r="A1563" t="s">
        <v>1574</v>
      </c>
      <c r="B1563" s="17">
        <f t="shared" si="411"/>
        <v>38827</v>
      </c>
      <c r="C1563" s="1">
        <f t="shared" si="412"/>
        <v>-12.05</v>
      </c>
      <c r="D1563" s="1">
        <f t="shared" si="424"/>
        <v>7064.2499999999745</v>
      </c>
      <c r="E1563" s="1"/>
      <c r="F1563" s="1"/>
      <c r="G1563" s="1"/>
      <c r="H1563" s="1"/>
      <c r="I1563" s="5">
        <f t="shared" si="413"/>
        <v>4</v>
      </c>
      <c r="J1563" s="5">
        <f t="shared" si="414"/>
        <v>4</v>
      </c>
      <c r="K1563" s="5">
        <f t="shared" si="415"/>
        <v>2006</v>
      </c>
      <c r="L1563" s="18">
        <f t="shared" si="416"/>
        <v>2</v>
      </c>
      <c r="M1563" s="5">
        <f t="shared" si="417"/>
        <v>915</v>
      </c>
      <c r="N1563" s="5">
        <f t="shared" si="418"/>
        <v>621</v>
      </c>
      <c r="O1563" s="5">
        <f t="shared" si="419"/>
        <v>-1</v>
      </c>
      <c r="P1563" s="1">
        <f t="shared" si="420"/>
        <v>0</v>
      </c>
      <c r="Q1563" s="1">
        <f t="shared" si="421"/>
        <v>-16.7</v>
      </c>
      <c r="R1563" s="1">
        <f t="shared" si="410"/>
        <v>-12.050000000000182</v>
      </c>
      <c r="S1563" s="1">
        <f t="shared" si="422"/>
        <v>0</v>
      </c>
      <c r="T1563" s="1">
        <f t="shared" si="409"/>
        <v>11.649999999999999</v>
      </c>
      <c r="U1563" s="1">
        <f t="shared" si="425"/>
        <v>-12.05</v>
      </c>
      <c r="V1563" s="1">
        <f t="shared" si="423"/>
        <v>0</v>
      </c>
    </row>
    <row r="1564" spans="1:22" x14ac:dyDescent="0.25">
      <c r="A1564" t="s">
        <v>1575</v>
      </c>
      <c r="B1564" s="17">
        <f t="shared" si="411"/>
        <v>38828</v>
      </c>
      <c r="C1564" s="1">
        <f t="shared" si="412"/>
        <v>5.85</v>
      </c>
      <c r="D1564" s="1">
        <f t="shared" si="424"/>
        <v>7070.0999999999749</v>
      </c>
      <c r="E1564" s="1"/>
      <c r="F1564" s="1"/>
      <c r="G1564" s="1"/>
      <c r="H1564" s="1"/>
      <c r="I1564" s="5">
        <f t="shared" si="413"/>
        <v>5</v>
      </c>
      <c r="J1564" s="5">
        <f t="shared" si="414"/>
        <v>4</v>
      </c>
      <c r="K1564" s="5">
        <f t="shared" si="415"/>
        <v>2006</v>
      </c>
      <c r="L1564" s="18">
        <f t="shared" si="416"/>
        <v>2</v>
      </c>
      <c r="M1564" s="5">
        <f t="shared" si="417"/>
        <v>858</v>
      </c>
      <c r="N1564" s="5">
        <f t="shared" si="418"/>
        <v>552</v>
      </c>
      <c r="O1564" s="5">
        <f t="shared" si="419"/>
        <v>-1</v>
      </c>
      <c r="P1564" s="1">
        <f t="shared" si="420"/>
        <v>16.5</v>
      </c>
      <c r="Q1564" s="1">
        <f t="shared" si="421"/>
        <v>-0.75</v>
      </c>
      <c r="R1564" s="1">
        <f t="shared" si="410"/>
        <v>-6.1999999999998181</v>
      </c>
      <c r="S1564" s="1">
        <f t="shared" si="422"/>
        <v>0</v>
      </c>
      <c r="T1564" s="1">
        <f t="shared" si="409"/>
        <v>12.3475</v>
      </c>
      <c r="U1564" s="1">
        <f t="shared" si="425"/>
        <v>5.85</v>
      </c>
      <c r="V1564" s="1">
        <f t="shared" si="423"/>
        <v>0</v>
      </c>
    </row>
    <row r="1565" spans="1:22" x14ac:dyDescent="0.25">
      <c r="A1565" t="s">
        <v>1576</v>
      </c>
      <c r="B1565" s="17">
        <f t="shared" si="411"/>
        <v>38831</v>
      </c>
      <c r="C1565" s="1">
        <f t="shared" si="412"/>
        <v>2.95</v>
      </c>
      <c r="D1565" s="1">
        <f t="shared" si="424"/>
        <v>7073.0499999999747</v>
      </c>
      <c r="E1565" s="1"/>
      <c r="F1565" s="1"/>
      <c r="G1565" s="1"/>
      <c r="H1565" s="1"/>
      <c r="I1565" s="5">
        <f t="shared" si="413"/>
        <v>1</v>
      </c>
      <c r="J1565" s="5">
        <f t="shared" si="414"/>
        <v>4</v>
      </c>
      <c r="K1565" s="5">
        <f t="shared" si="415"/>
        <v>2006</v>
      </c>
      <c r="L1565" s="18">
        <f t="shared" si="416"/>
        <v>2</v>
      </c>
      <c r="M1565" s="5">
        <f t="shared" si="417"/>
        <v>627</v>
      </c>
      <c r="N1565" s="5">
        <f t="shared" si="418"/>
        <v>756</v>
      </c>
      <c r="O1565" s="5">
        <f t="shared" si="419"/>
        <v>1</v>
      </c>
      <c r="P1565" s="1">
        <f t="shared" si="420"/>
        <v>6.5</v>
      </c>
      <c r="Q1565" s="1">
        <f t="shared" si="421"/>
        <v>-0.2</v>
      </c>
      <c r="R1565" s="1">
        <f t="shared" si="410"/>
        <v>-3.25</v>
      </c>
      <c r="S1565" s="1">
        <f t="shared" si="422"/>
        <v>0</v>
      </c>
      <c r="T1565" s="1">
        <f t="shared" si="409"/>
        <v>12.309999999999999</v>
      </c>
      <c r="U1565" s="1">
        <f t="shared" si="425"/>
        <v>2.95</v>
      </c>
      <c r="V1565" s="1">
        <f t="shared" si="423"/>
        <v>2.8</v>
      </c>
    </row>
    <row r="1566" spans="1:22" x14ac:dyDescent="0.25">
      <c r="A1566" t="s">
        <v>1577</v>
      </c>
      <c r="B1566" s="17">
        <f t="shared" si="411"/>
        <v>38832</v>
      </c>
      <c r="C1566" s="1">
        <f t="shared" si="412"/>
        <v>0.2</v>
      </c>
      <c r="D1566" s="1">
        <f t="shared" si="424"/>
        <v>7073.2499999999745</v>
      </c>
      <c r="E1566" s="1"/>
      <c r="F1566" s="1"/>
      <c r="G1566" s="1"/>
      <c r="H1566" s="1"/>
      <c r="I1566" s="5">
        <f t="shared" si="413"/>
        <v>2</v>
      </c>
      <c r="J1566" s="5">
        <f t="shared" si="414"/>
        <v>4</v>
      </c>
      <c r="K1566" s="5">
        <f t="shared" si="415"/>
        <v>2006</v>
      </c>
      <c r="L1566" s="18">
        <f t="shared" si="416"/>
        <v>2</v>
      </c>
      <c r="M1566" s="5">
        <f t="shared" si="417"/>
        <v>750</v>
      </c>
      <c r="N1566" s="5">
        <f t="shared" si="418"/>
        <v>627</v>
      </c>
      <c r="O1566" s="5">
        <f t="shared" si="419"/>
        <v>-1</v>
      </c>
      <c r="P1566" s="1">
        <f t="shared" si="420"/>
        <v>9.6</v>
      </c>
      <c r="Q1566" s="1">
        <f t="shared" si="421"/>
        <v>-3.9</v>
      </c>
      <c r="R1566" s="1">
        <f t="shared" si="410"/>
        <v>-3.0500000000001819</v>
      </c>
      <c r="S1566" s="1">
        <f t="shared" si="422"/>
        <v>0</v>
      </c>
      <c r="T1566" s="1">
        <f t="shared" si="409"/>
        <v>12.6275</v>
      </c>
      <c r="U1566" s="1">
        <f t="shared" si="425"/>
        <v>0.2</v>
      </c>
      <c r="V1566" s="1">
        <f t="shared" si="423"/>
        <v>0</v>
      </c>
    </row>
    <row r="1567" spans="1:22" x14ac:dyDescent="0.25">
      <c r="A1567" t="s">
        <v>1578</v>
      </c>
      <c r="B1567" s="17">
        <f t="shared" si="411"/>
        <v>38833</v>
      </c>
      <c r="C1567" s="1">
        <f t="shared" si="412"/>
        <v>-4.55</v>
      </c>
      <c r="D1567" s="1">
        <f t="shared" si="424"/>
        <v>7068.6999999999744</v>
      </c>
      <c r="E1567" s="1"/>
      <c r="F1567" s="1"/>
      <c r="G1567" s="1"/>
      <c r="H1567" s="1"/>
      <c r="I1567" s="5">
        <f t="shared" si="413"/>
        <v>3</v>
      </c>
      <c r="J1567" s="5">
        <f t="shared" si="414"/>
        <v>4</v>
      </c>
      <c r="K1567" s="5">
        <f t="shared" si="415"/>
        <v>2006</v>
      </c>
      <c r="L1567" s="18">
        <f t="shared" si="416"/>
        <v>2</v>
      </c>
      <c r="M1567" s="5">
        <f t="shared" si="417"/>
        <v>573</v>
      </c>
      <c r="N1567" s="5">
        <f t="shared" si="418"/>
        <v>861</v>
      </c>
      <c r="O1567" s="5">
        <f t="shared" si="419"/>
        <v>1</v>
      </c>
      <c r="P1567" s="1">
        <f t="shared" si="420"/>
        <v>2.0499999999999998</v>
      </c>
      <c r="Q1567" s="1">
        <f t="shared" si="421"/>
        <v>-7.1</v>
      </c>
      <c r="R1567" s="1">
        <f t="shared" si="410"/>
        <v>-7.6000000000003638</v>
      </c>
      <c r="S1567" s="1">
        <f t="shared" si="422"/>
        <v>0</v>
      </c>
      <c r="T1567" s="1">
        <f t="shared" ref="T1567:T1630" si="426">AVERAGE(P1548:P1567)</f>
        <v>12.324999999999999</v>
      </c>
      <c r="U1567" s="1">
        <f t="shared" si="425"/>
        <v>-4.55</v>
      </c>
      <c r="V1567" s="1">
        <f t="shared" si="423"/>
        <v>0</v>
      </c>
    </row>
    <row r="1568" spans="1:22" x14ac:dyDescent="0.25">
      <c r="A1568" t="s">
        <v>1579</v>
      </c>
      <c r="B1568" s="17">
        <f t="shared" si="411"/>
        <v>38834</v>
      </c>
      <c r="C1568" s="1">
        <f t="shared" si="412"/>
        <v>-24.05</v>
      </c>
      <c r="D1568" s="1">
        <f t="shared" si="424"/>
        <v>7044.6499999999742</v>
      </c>
      <c r="E1568" s="1"/>
      <c r="F1568" s="1"/>
      <c r="G1568" s="1"/>
      <c r="H1568" s="1"/>
      <c r="I1568" s="5">
        <f t="shared" si="413"/>
        <v>4</v>
      </c>
      <c r="J1568" s="5">
        <f t="shared" si="414"/>
        <v>4</v>
      </c>
      <c r="K1568" s="5">
        <f t="shared" si="415"/>
        <v>2006</v>
      </c>
      <c r="L1568" s="18">
        <f t="shared" si="416"/>
        <v>2</v>
      </c>
      <c r="M1568" s="5">
        <f t="shared" si="417"/>
        <v>522</v>
      </c>
      <c r="N1568" s="5">
        <f t="shared" si="418"/>
        <v>555</v>
      </c>
      <c r="O1568" s="5">
        <f t="shared" si="419"/>
        <v>1</v>
      </c>
      <c r="P1568" s="1">
        <f t="shared" si="420"/>
        <v>2.0499999999999998</v>
      </c>
      <c r="Q1568" s="1">
        <f t="shared" si="421"/>
        <v>-27.95</v>
      </c>
      <c r="R1568" s="1">
        <f t="shared" si="410"/>
        <v>-31.650000000000546</v>
      </c>
      <c r="S1568" s="1">
        <f t="shared" si="422"/>
        <v>0</v>
      </c>
      <c r="T1568" s="1">
        <f t="shared" si="426"/>
        <v>12.147499999999999</v>
      </c>
      <c r="U1568" s="1">
        <f t="shared" si="425"/>
        <v>-24.05</v>
      </c>
      <c r="V1568" s="1">
        <f t="shared" si="423"/>
        <v>0</v>
      </c>
    </row>
    <row r="1569" spans="1:22" x14ac:dyDescent="0.25">
      <c r="A1569" t="s">
        <v>1580</v>
      </c>
      <c r="B1569" s="17">
        <f t="shared" si="411"/>
        <v>38835</v>
      </c>
      <c r="C1569" s="1">
        <f t="shared" si="412"/>
        <v>-12</v>
      </c>
      <c r="D1569" s="1">
        <f t="shared" si="424"/>
        <v>7032.6499999999742</v>
      </c>
      <c r="E1569" s="1"/>
      <c r="F1569" s="1"/>
      <c r="G1569" s="1"/>
      <c r="H1569" s="1"/>
      <c r="I1569" s="5">
        <f t="shared" si="413"/>
        <v>5</v>
      </c>
      <c r="J1569" s="5">
        <f t="shared" si="414"/>
        <v>4</v>
      </c>
      <c r="K1569" s="5">
        <f t="shared" si="415"/>
        <v>2006</v>
      </c>
      <c r="L1569" s="18">
        <f t="shared" si="416"/>
        <v>4</v>
      </c>
      <c r="M1569" s="5">
        <f t="shared" si="417"/>
        <v>546</v>
      </c>
      <c r="N1569" s="5">
        <f t="shared" si="418"/>
        <v>561</v>
      </c>
      <c r="O1569" s="5">
        <f t="shared" si="419"/>
        <v>1</v>
      </c>
      <c r="P1569" s="1">
        <f t="shared" si="420"/>
        <v>1.8</v>
      </c>
      <c r="Q1569" s="1">
        <f t="shared" si="421"/>
        <v>-23.9</v>
      </c>
      <c r="R1569" s="1">
        <f t="shared" ref="R1569:R1632" si="427">D1569-MAX(D1548:D1569)</f>
        <v>-43.650000000000546</v>
      </c>
      <c r="S1569" s="1">
        <f t="shared" si="422"/>
        <v>0</v>
      </c>
      <c r="T1569" s="1">
        <f t="shared" si="426"/>
        <v>12.117500000000001</v>
      </c>
      <c r="U1569" s="1">
        <f t="shared" si="425"/>
        <v>-12</v>
      </c>
      <c r="V1569" s="1">
        <f t="shared" si="423"/>
        <v>0</v>
      </c>
    </row>
    <row r="1570" spans="1:22" x14ac:dyDescent="0.25">
      <c r="A1570" t="s">
        <v>1581</v>
      </c>
      <c r="B1570" s="17">
        <f t="shared" si="411"/>
        <v>38838</v>
      </c>
      <c r="C1570" s="1">
        <f t="shared" si="412"/>
        <v>-11.35</v>
      </c>
      <c r="D1570" s="1">
        <f t="shared" si="424"/>
        <v>7021.2999999999738</v>
      </c>
      <c r="E1570" s="1"/>
      <c r="F1570" s="1"/>
      <c r="G1570" s="1"/>
      <c r="H1570" s="1"/>
      <c r="I1570" s="5">
        <f t="shared" si="413"/>
        <v>1</v>
      </c>
      <c r="J1570" s="5">
        <f t="shared" si="414"/>
        <v>5</v>
      </c>
      <c r="K1570" s="5">
        <f t="shared" si="415"/>
        <v>2006</v>
      </c>
      <c r="L1570" s="18">
        <f t="shared" si="416"/>
        <v>2</v>
      </c>
      <c r="M1570" s="5">
        <f t="shared" si="417"/>
        <v>552</v>
      </c>
      <c r="N1570" s="5">
        <f t="shared" si="418"/>
        <v>864</v>
      </c>
      <c r="O1570" s="5">
        <f t="shared" si="419"/>
        <v>1</v>
      </c>
      <c r="P1570" s="1">
        <f t="shared" si="420"/>
        <v>5.5</v>
      </c>
      <c r="Q1570" s="1">
        <f t="shared" si="421"/>
        <v>-16.5</v>
      </c>
      <c r="R1570" s="1">
        <f t="shared" si="427"/>
        <v>-55.000000000000909</v>
      </c>
      <c r="S1570" s="1">
        <f t="shared" si="422"/>
        <v>0</v>
      </c>
      <c r="T1570" s="1">
        <f t="shared" si="426"/>
        <v>12.392500000000002</v>
      </c>
      <c r="U1570" s="1">
        <f t="shared" si="425"/>
        <v>-11.35</v>
      </c>
      <c r="V1570" s="1">
        <f t="shared" si="423"/>
        <v>0</v>
      </c>
    </row>
    <row r="1571" spans="1:22" x14ac:dyDescent="0.25">
      <c r="A1571" t="s">
        <v>1582</v>
      </c>
      <c r="B1571" s="17">
        <f t="shared" si="411"/>
        <v>38839</v>
      </c>
      <c r="C1571" s="1">
        <f t="shared" si="412"/>
        <v>14.15</v>
      </c>
      <c r="D1571" s="1">
        <f t="shared" si="424"/>
        <v>7035.4499999999734</v>
      </c>
      <c r="E1571" s="1"/>
      <c r="F1571" s="1"/>
      <c r="G1571" s="1"/>
      <c r="H1571" s="1"/>
      <c r="I1571" s="5">
        <f t="shared" si="413"/>
        <v>2</v>
      </c>
      <c r="J1571" s="5">
        <f t="shared" si="414"/>
        <v>5</v>
      </c>
      <c r="K1571" s="5">
        <f t="shared" si="415"/>
        <v>2006</v>
      </c>
      <c r="L1571" s="18">
        <f t="shared" si="416"/>
        <v>4</v>
      </c>
      <c r="M1571" s="5">
        <f t="shared" si="417"/>
        <v>612</v>
      </c>
      <c r="N1571" s="5">
        <f t="shared" si="418"/>
        <v>516</v>
      </c>
      <c r="O1571" s="5">
        <f t="shared" si="419"/>
        <v>-1</v>
      </c>
      <c r="P1571" s="1">
        <f t="shared" si="420"/>
        <v>22.25</v>
      </c>
      <c r="Q1571" s="1">
        <f t="shared" si="421"/>
        <v>-0.75</v>
      </c>
      <c r="R1571" s="1">
        <f t="shared" si="427"/>
        <v>-40.850000000001273</v>
      </c>
      <c r="S1571" s="1">
        <f t="shared" si="422"/>
        <v>0</v>
      </c>
      <c r="T1571" s="1">
        <f t="shared" si="426"/>
        <v>13.290000000000001</v>
      </c>
      <c r="U1571" s="1">
        <f t="shared" si="425"/>
        <v>14.15</v>
      </c>
      <c r="V1571" s="1">
        <f t="shared" si="423"/>
        <v>14.35</v>
      </c>
    </row>
    <row r="1572" spans="1:22" x14ac:dyDescent="0.25">
      <c r="A1572" t="s">
        <v>1583</v>
      </c>
      <c r="B1572" s="17">
        <f t="shared" si="411"/>
        <v>38840</v>
      </c>
      <c r="C1572" s="1">
        <f t="shared" si="412"/>
        <v>-12.85</v>
      </c>
      <c r="D1572" s="1">
        <f t="shared" si="424"/>
        <v>7022.5999999999731</v>
      </c>
      <c r="E1572" s="1"/>
      <c r="F1572" s="1"/>
      <c r="G1572" s="1"/>
      <c r="H1572" s="1"/>
      <c r="I1572" s="5">
        <f t="shared" si="413"/>
        <v>3</v>
      </c>
      <c r="J1572" s="5">
        <f t="shared" si="414"/>
        <v>5</v>
      </c>
      <c r="K1572" s="5">
        <f t="shared" si="415"/>
        <v>2006</v>
      </c>
      <c r="L1572" s="18">
        <f t="shared" si="416"/>
        <v>5</v>
      </c>
      <c r="M1572" s="5">
        <f t="shared" si="417"/>
        <v>534</v>
      </c>
      <c r="N1572" s="5">
        <f t="shared" si="418"/>
        <v>639</v>
      </c>
      <c r="O1572" s="5">
        <f t="shared" si="419"/>
        <v>1</v>
      </c>
      <c r="P1572" s="1">
        <f t="shared" si="420"/>
        <v>4.0999999999999996</v>
      </c>
      <c r="Q1572" s="1">
        <f t="shared" si="421"/>
        <v>-15.75</v>
      </c>
      <c r="R1572" s="1">
        <f t="shared" si="427"/>
        <v>-53.700000000001637</v>
      </c>
      <c r="S1572" s="1">
        <f t="shared" si="422"/>
        <v>0</v>
      </c>
      <c r="T1572" s="1">
        <f t="shared" si="426"/>
        <v>12.977500000000001</v>
      </c>
      <c r="U1572" s="1">
        <f t="shared" si="425"/>
        <v>-12.85</v>
      </c>
      <c r="V1572" s="1">
        <f t="shared" si="423"/>
        <v>0</v>
      </c>
    </row>
    <row r="1573" spans="1:22" x14ac:dyDescent="0.25">
      <c r="A1573" t="s">
        <v>1584</v>
      </c>
      <c r="B1573" s="17">
        <f t="shared" si="411"/>
        <v>38841</v>
      </c>
      <c r="C1573" s="1">
        <f t="shared" si="412"/>
        <v>-8.5500000000000007</v>
      </c>
      <c r="D1573" s="1">
        <f t="shared" si="424"/>
        <v>7014.0499999999729</v>
      </c>
      <c r="E1573" s="1"/>
      <c r="F1573" s="1"/>
      <c r="G1573" s="1"/>
      <c r="H1573" s="1"/>
      <c r="I1573" s="5">
        <f t="shared" si="413"/>
        <v>4</v>
      </c>
      <c r="J1573" s="5">
        <f t="shared" si="414"/>
        <v>5</v>
      </c>
      <c r="K1573" s="5">
        <f t="shared" si="415"/>
        <v>2006</v>
      </c>
      <c r="L1573" s="18">
        <f t="shared" si="416"/>
        <v>2</v>
      </c>
      <c r="M1573" s="5">
        <f t="shared" si="417"/>
        <v>558</v>
      </c>
      <c r="N1573" s="5">
        <f t="shared" si="418"/>
        <v>693</v>
      </c>
      <c r="O1573" s="5">
        <f t="shared" si="419"/>
        <v>1</v>
      </c>
      <c r="P1573" s="1">
        <f t="shared" si="420"/>
        <v>2.2999999999999998</v>
      </c>
      <c r="Q1573" s="1">
        <f t="shared" si="421"/>
        <v>-10.7</v>
      </c>
      <c r="R1573" s="1">
        <f t="shared" si="427"/>
        <v>-62.250000000001819</v>
      </c>
      <c r="S1573" s="1">
        <f t="shared" si="422"/>
        <v>0</v>
      </c>
      <c r="T1573" s="1">
        <f t="shared" si="426"/>
        <v>11.815000000000001</v>
      </c>
      <c r="U1573" s="1">
        <f t="shared" si="425"/>
        <v>-8.5500000000000007</v>
      </c>
      <c r="V1573" s="1">
        <f t="shared" si="423"/>
        <v>0</v>
      </c>
    </row>
    <row r="1574" spans="1:22" x14ac:dyDescent="0.25">
      <c r="A1574" t="s">
        <v>1585</v>
      </c>
      <c r="B1574" s="17">
        <f t="shared" si="411"/>
        <v>38842</v>
      </c>
      <c r="C1574" s="1">
        <f t="shared" si="412"/>
        <v>-1.35</v>
      </c>
      <c r="D1574" s="1">
        <f t="shared" si="424"/>
        <v>7012.6999999999725</v>
      </c>
      <c r="E1574" s="1"/>
      <c r="F1574" s="1"/>
      <c r="G1574" s="1"/>
      <c r="H1574" s="1"/>
      <c r="I1574" s="5">
        <f t="shared" si="413"/>
        <v>5</v>
      </c>
      <c r="J1574" s="5">
        <f t="shared" si="414"/>
        <v>5</v>
      </c>
      <c r="K1574" s="5">
        <f t="shared" si="415"/>
        <v>2006</v>
      </c>
      <c r="L1574" s="18">
        <f t="shared" si="416"/>
        <v>2</v>
      </c>
      <c r="M1574" s="5">
        <f t="shared" si="417"/>
        <v>831</v>
      </c>
      <c r="N1574" s="5">
        <f t="shared" si="418"/>
        <v>723</v>
      </c>
      <c r="O1574" s="5">
        <f t="shared" si="419"/>
        <v>-1</v>
      </c>
      <c r="P1574" s="1">
        <f t="shared" si="420"/>
        <v>4.05</v>
      </c>
      <c r="Q1574" s="1">
        <f t="shared" si="421"/>
        <v>-7.45</v>
      </c>
      <c r="R1574" s="1">
        <f t="shared" si="427"/>
        <v>-63.600000000002183</v>
      </c>
      <c r="S1574" s="1">
        <f t="shared" si="422"/>
        <v>0</v>
      </c>
      <c r="T1574" s="1">
        <f t="shared" si="426"/>
        <v>11.902500000000002</v>
      </c>
      <c r="U1574" s="1">
        <f t="shared" si="425"/>
        <v>-1.35</v>
      </c>
      <c r="V1574" s="1">
        <f t="shared" si="423"/>
        <v>4.05</v>
      </c>
    </row>
    <row r="1575" spans="1:22" x14ac:dyDescent="0.25">
      <c r="A1575" t="s">
        <v>1586</v>
      </c>
      <c r="B1575" s="17">
        <f t="shared" si="411"/>
        <v>38845</v>
      </c>
      <c r="C1575" s="1">
        <f t="shared" si="412"/>
        <v>12.15</v>
      </c>
      <c r="D1575" s="1">
        <f t="shared" si="424"/>
        <v>7024.8499999999722</v>
      </c>
      <c r="E1575" s="1"/>
      <c r="F1575" s="1"/>
      <c r="G1575" s="1"/>
      <c r="H1575" s="1"/>
      <c r="I1575" s="5">
        <f t="shared" si="413"/>
        <v>1</v>
      </c>
      <c r="J1575" s="5">
        <f t="shared" si="414"/>
        <v>5</v>
      </c>
      <c r="K1575" s="5">
        <f t="shared" si="415"/>
        <v>2006</v>
      </c>
      <c r="L1575" s="18">
        <f t="shared" si="416"/>
        <v>5</v>
      </c>
      <c r="M1575" s="5">
        <f t="shared" si="417"/>
        <v>720</v>
      </c>
      <c r="N1575" s="5">
        <f t="shared" si="418"/>
        <v>534</v>
      </c>
      <c r="O1575" s="5">
        <f t="shared" si="419"/>
        <v>-1</v>
      </c>
      <c r="P1575" s="1">
        <f t="shared" si="420"/>
        <v>14.75</v>
      </c>
      <c r="Q1575" s="1">
        <f t="shared" si="421"/>
        <v>-4.95</v>
      </c>
      <c r="R1575" s="1">
        <f t="shared" si="427"/>
        <v>-51.450000000002547</v>
      </c>
      <c r="S1575" s="1">
        <f t="shared" si="422"/>
        <v>0</v>
      </c>
      <c r="T1575" s="1">
        <f t="shared" si="426"/>
        <v>11.252500000000001</v>
      </c>
      <c r="U1575" s="1">
        <f t="shared" si="425"/>
        <v>12.15</v>
      </c>
      <c r="V1575" s="1">
        <f t="shared" si="423"/>
        <v>14.1</v>
      </c>
    </row>
    <row r="1576" spans="1:22" x14ac:dyDescent="0.25">
      <c r="A1576" t="s">
        <v>1587</v>
      </c>
      <c r="B1576" s="17">
        <f t="shared" si="411"/>
        <v>38846</v>
      </c>
      <c r="C1576" s="1">
        <f t="shared" si="412"/>
        <v>-6.1</v>
      </c>
      <c r="D1576" s="1">
        <f t="shared" si="424"/>
        <v>7018.7499999999718</v>
      </c>
      <c r="E1576" s="1"/>
      <c r="F1576" s="1"/>
      <c r="G1576" s="1"/>
      <c r="H1576" s="1"/>
      <c r="I1576" s="5">
        <f t="shared" si="413"/>
        <v>2</v>
      </c>
      <c r="J1576" s="5">
        <f t="shared" si="414"/>
        <v>5</v>
      </c>
      <c r="K1576" s="5">
        <f t="shared" si="415"/>
        <v>2006</v>
      </c>
      <c r="L1576" s="18">
        <f t="shared" si="416"/>
        <v>2</v>
      </c>
      <c r="M1576" s="5">
        <f t="shared" si="417"/>
        <v>915</v>
      </c>
      <c r="N1576" s="5">
        <f t="shared" si="418"/>
        <v>645</v>
      </c>
      <c r="O1576" s="5">
        <f t="shared" si="419"/>
        <v>-1</v>
      </c>
      <c r="P1576" s="1">
        <f t="shared" si="420"/>
        <v>0</v>
      </c>
      <c r="Q1576" s="1">
        <f t="shared" si="421"/>
        <v>-10.199999999999999</v>
      </c>
      <c r="R1576" s="1">
        <f t="shared" si="427"/>
        <v>-57.55000000000291</v>
      </c>
      <c r="S1576" s="1">
        <f t="shared" si="422"/>
        <v>0</v>
      </c>
      <c r="T1576" s="1">
        <f t="shared" si="426"/>
        <v>10.057500000000001</v>
      </c>
      <c r="U1576" s="1">
        <f t="shared" si="425"/>
        <v>-6.1</v>
      </c>
      <c r="V1576" s="1">
        <f t="shared" si="423"/>
        <v>0</v>
      </c>
    </row>
    <row r="1577" spans="1:22" x14ac:dyDescent="0.25">
      <c r="A1577" t="s">
        <v>1588</v>
      </c>
      <c r="B1577" s="17">
        <f t="shared" si="411"/>
        <v>38847</v>
      </c>
      <c r="C1577" s="1">
        <f t="shared" si="412"/>
        <v>-2.65</v>
      </c>
      <c r="D1577" s="1">
        <f t="shared" si="424"/>
        <v>7016.0999999999722</v>
      </c>
      <c r="E1577" s="1"/>
      <c r="F1577" s="1"/>
      <c r="G1577" s="1"/>
      <c r="H1577" s="1"/>
      <c r="I1577" s="5">
        <f t="shared" si="413"/>
        <v>3</v>
      </c>
      <c r="J1577" s="5">
        <f t="shared" si="414"/>
        <v>5</v>
      </c>
      <c r="K1577" s="5">
        <f t="shared" si="415"/>
        <v>2006</v>
      </c>
      <c r="L1577" s="18">
        <f t="shared" si="416"/>
        <v>1</v>
      </c>
      <c r="M1577" s="5">
        <f t="shared" si="417"/>
        <v>798</v>
      </c>
      <c r="N1577" s="5">
        <f t="shared" si="418"/>
        <v>843</v>
      </c>
      <c r="O1577" s="5">
        <f t="shared" si="419"/>
        <v>1</v>
      </c>
      <c r="P1577" s="1">
        <f t="shared" si="420"/>
        <v>4.05</v>
      </c>
      <c r="Q1577" s="1">
        <f t="shared" si="421"/>
        <v>-4.95</v>
      </c>
      <c r="R1577" s="1">
        <f t="shared" si="427"/>
        <v>-60.200000000002547</v>
      </c>
      <c r="S1577" s="1">
        <f t="shared" si="422"/>
        <v>0</v>
      </c>
      <c r="T1577" s="1">
        <f t="shared" si="426"/>
        <v>10.222500000000002</v>
      </c>
      <c r="U1577" s="1">
        <f t="shared" si="425"/>
        <v>-2.65</v>
      </c>
      <c r="V1577" s="1">
        <f t="shared" si="423"/>
        <v>0</v>
      </c>
    </row>
    <row r="1578" spans="1:22" x14ac:dyDescent="0.25">
      <c r="A1578" t="s">
        <v>1589</v>
      </c>
      <c r="B1578" s="17">
        <f t="shared" si="411"/>
        <v>38848</v>
      </c>
      <c r="C1578" s="1">
        <f t="shared" si="412"/>
        <v>20.95</v>
      </c>
      <c r="D1578" s="1">
        <f t="shared" si="424"/>
        <v>7037.049999999972</v>
      </c>
      <c r="E1578" s="1"/>
      <c r="F1578" s="1"/>
      <c r="G1578" s="1"/>
      <c r="H1578" s="1"/>
      <c r="I1578" s="5">
        <f t="shared" si="413"/>
        <v>4</v>
      </c>
      <c r="J1578" s="5">
        <f t="shared" si="414"/>
        <v>5</v>
      </c>
      <c r="K1578" s="5">
        <f t="shared" si="415"/>
        <v>2006</v>
      </c>
      <c r="L1578" s="18">
        <f t="shared" si="416"/>
        <v>2</v>
      </c>
      <c r="M1578" s="5">
        <f t="shared" si="417"/>
        <v>876</v>
      </c>
      <c r="N1578" s="5">
        <f t="shared" si="418"/>
        <v>915</v>
      </c>
      <c r="O1578" s="5">
        <f t="shared" si="419"/>
        <v>1</v>
      </c>
      <c r="P1578" s="1">
        <f t="shared" si="420"/>
        <v>27.35</v>
      </c>
      <c r="Q1578" s="1">
        <f t="shared" si="421"/>
        <v>0</v>
      </c>
      <c r="R1578" s="1">
        <f t="shared" si="427"/>
        <v>-39.250000000002728</v>
      </c>
      <c r="S1578" s="1">
        <f t="shared" si="422"/>
        <v>0</v>
      </c>
      <c r="T1578" s="1">
        <f t="shared" si="426"/>
        <v>10.355</v>
      </c>
      <c r="U1578" s="1">
        <f t="shared" si="425"/>
        <v>20.95</v>
      </c>
      <c r="V1578" s="1">
        <f t="shared" si="423"/>
        <v>0</v>
      </c>
    </row>
    <row r="1579" spans="1:22" x14ac:dyDescent="0.25">
      <c r="A1579" t="s">
        <v>1590</v>
      </c>
      <c r="B1579" s="17">
        <f t="shared" si="411"/>
        <v>38849</v>
      </c>
      <c r="C1579" s="1">
        <f t="shared" si="412"/>
        <v>37.9</v>
      </c>
      <c r="D1579" s="1">
        <f t="shared" si="424"/>
        <v>7074.9499999999716</v>
      </c>
      <c r="E1579" s="1"/>
      <c r="F1579" s="1"/>
      <c r="G1579" s="1"/>
      <c r="H1579" s="1"/>
      <c r="I1579" s="5">
        <f t="shared" si="413"/>
        <v>5</v>
      </c>
      <c r="J1579" s="5">
        <f t="shared" si="414"/>
        <v>5</v>
      </c>
      <c r="K1579" s="5">
        <f t="shared" si="415"/>
        <v>2006</v>
      </c>
      <c r="L1579" s="18">
        <f t="shared" si="416"/>
        <v>6</v>
      </c>
      <c r="M1579" s="5">
        <f t="shared" si="417"/>
        <v>897</v>
      </c>
      <c r="N1579" s="5">
        <f t="shared" si="418"/>
        <v>528</v>
      </c>
      <c r="O1579" s="5">
        <f t="shared" si="419"/>
        <v>-1</v>
      </c>
      <c r="P1579" s="1">
        <f t="shared" si="420"/>
        <v>38.6</v>
      </c>
      <c r="Q1579" s="1">
        <f t="shared" si="421"/>
        <v>-6.25</v>
      </c>
      <c r="R1579" s="1">
        <f t="shared" si="427"/>
        <v>-1.3500000000030923</v>
      </c>
      <c r="S1579" s="1">
        <f t="shared" si="422"/>
        <v>0</v>
      </c>
      <c r="T1579" s="1">
        <f t="shared" si="426"/>
        <v>12.0075</v>
      </c>
      <c r="U1579" s="1">
        <f t="shared" si="425"/>
        <v>37.9</v>
      </c>
      <c r="V1579" s="1">
        <f t="shared" si="423"/>
        <v>33.200000000000003</v>
      </c>
    </row>
    <row r="1580" spans="1:22" x14ac:dyDescent="0.25">
      <c r="A1580" t="s">
        <v>1591</v>
      </c>
      <c r="B1580" s="17">
        <f t="shared" si="411"/>
        <v>38852</v>
      </c>
      <c r="C1580" s="1">
        <f t="shared" si="412"/>
        <v>0.15</v>
      </c>
      <c r="D1580" s="1">
        <f t="shared" si="424"/>
        <v>7075.0999999999713</v>
      </c>
      <c r="E1580" s="1"/>
      <c r="F1580" s="1"/>
      <c r="G1580" s="1"/>
      <c r="H1580" s="1"/>
      <c r="I1580" s="5">
        <f t="shared" si="413"/>
        <v>1</v>
      </c>
      <c r="J1580" s="5">
        <f t="shared" si="414"/>
        <v>5</v>
      </c>
      <c r="K1580" s="5">
        <f t="shared" si="415"/>
        <v>2006</v>
      </c>
      <c r="L1580" s="18">
        <f t="shared" si="416"/>
        <v>6</v>
      </c>
      <c r="M1580" s="5">
        <f t="shared" si="417"/>
        <v>543</v>
      </c>
      <c r="N1580" s="5">
        <f t="shared" si="418"/>
        <v>609</v>
      </c>
      <c r="O1580" s="5">
        <f t="shared" si="419"/>
        <v>1</v>
      </c>
      <c r="P1580" s="1">
        <f t="shared" si="420"/>
        <v>18.55</v>
      </c>
      <c r="Q1580" s="1">
        <f t="shared" si="421"/>
        <v>-30.35</v>
      </c>
      <c r="R1580" s="1">
        <f t="shared" si="427"/>
        <v>-1.2000000000034561</v>
      </c>
      <c r="S1580" s="1">
        <f t="shared" si="422"/>
        <v>0</v>
      </c>
      <c r="T1580" s="1">
        <f t="shared" si="426"/>
        <v>12.71</v>
      </c>
      <c r="U1580" s="1">
        <f t="shared" si="425"/>
        <v>0.15</v>
      </c>
      <c r="V1580" s="1">
        <f t="shared" si="423"/>
        <v>0</v>
      </c>
    </row>
    <row r="1581" spans="1:22" x14ac:dyDescent="0.25">
      <c r="A1581" t="s">
        <v>1592</v>
      </c>
      <c r="B1581" s="17">
        <f t="shared" si="411"/>
        <v>38853</v>
      </c>
      <c r="C1581" s="1">
        <f t="shared" si="412"/>
        <v>-15.9</v>
      </c>
      <c r="D1581" s="1">
        <f t="shared" si="424"/>
        <v>7059.1999999999716</v>
      </c>
      <c r="E1581" s="1"/>
      <c r="F1581" s="1"/>
      <c r="G1581" s="1"/>
      <c r="H1581" s="1"/>
      <c r="I1581" s="5">
        <f t="shared" si="413"/>
        <v>2</v>
      </c>
      <c r="J1581" s="5">
        <f t="shared" si="414"/>
        <v>5</v>
      </c>
      <c r="K1581" s="5">
        <f t="shared" si="415"/>
        <v>2006</v>
      </c>
      <c r="L1581" s="18">
        <f t="shared" si="416"/>
        <v>3</v>
      </c>
      <c r="M1581" s="5">
        <f t="shared" si="417"/>
        <v>567</v>
      </c>
      <c r="N1581" s="5">
        <f t="shared" si="418"/>
        <v>735</v>
      </c>
      <c r="O1581" s="5">
        <f t="shared" si="419"/>
        <v>1</v>
      </c>
      <c r="P1581" s="1">
        <f t="shared" si="420"/>
        <v>7.05</v>
      </c>
      <c r="Q1581" s="1">
        <f t="shared" si="421"/>
        <v>-23.6</v>
      </c>
      <c r="R1581" s="1">
        <f t="shared" si="427"/>
        <v>-17.100000000003092</v>
      </c>
      <c r="S1581" s="1">
        <f t="shared" si="422"/>
        <v>0</v>
      </c>
      <c r="T1581" s="1">
        <f t="shared" si="426"/>
        <v>11.27</v>
      </c>
      <c r="U1581" s="1">
        <f t="shared" si="425"/>
        <v>-15.9</v>
      </c>
      <c r="V1581" s="1">
        <f t="shared" si="423"/>
        <v>0</v>
      </c>
    </row>
    <row r="1582" spans="1:22" x14ac:dyDescent="0.25">
      <c r="A1582" t="s">
        <v>1593</v>
      </c>
      <c r="B1582" s="17">
        <f t="shared" si="411"/>
        <v>38854</v>
      </c>
      <c r="C1582" s="1">
        <f t="shared" si="412"/>
        <v>19.45</v>
      </c>
      <c r="D1582" s="1">
        <f t="shared" si="424"/>
        <v>7078.6499999999714</v>
      </c>
      <c r="E1582" s="1"/>
      <c r="F1582" s="1"/>
      <c r="G1582" s="1"/>
      <c r="H1582" s="1"/>
      <c r="I1582" s="5">
        <f t="shared" si="413"/>
        <v>3</v>
      </c>
      <c r="J1582" s="5">
        <f t="shared" si="414"/>
        <v>5</v>
      </c>
      <c r="K1582" s="5">
        <f t="shared" si="415"/>
        <v>2006</v>
      </c>
      <c r="L1582" s="18">
        <f t="shared" si="416"/>
        <v>2</v>
      </c>
      <c r="M1582" s="5">
        <f t="shared" si="417"/>
        <v>834</v>
      </c>
      <c r="N1582" s="5">
        <f t="shared" si="418"/>
        <v>525</v>
      </c>
      <c r="O1582" s="5">
        <f t="shared" si="419"/>
        <v>-1</v>
      </c>
      <c r="P1582" s="1">
        <f t="shared" si="420"/>
        <v>24.35</v>
      </c>
      <c r="Q1582" s="1">
        <f t="shared" si="421"/>
        <v>-1.5</v>
      </c>
      <c r="R1582" s="1">
        <f t="shared" si="427"/>
        <v>0</v>
      </c>
      <c r="S1582" s="1">
        <f t="shared" si="422"/>
        <v>0</v>
      </c>
      <c r="T1582" s="1">
        <f t="shared" si="426"/>
        <v>10.57</v>
      </c>
      <c r="U1582" s="1">
        <f t="shared" si="425"/>
        <v>19.45</v>
      </c>
      <c r="V1582" s="1">
        <f t="shared" si="423"/>
        <v>5.55</v>
      </c>
    </row>
    <row r="1583" spans="1:22" x14ac:dyDescent="0.25">
      <c r="A1583" t="s">
        <v>1594</v>
      </c>
      <c r="B1583" s="17">
        <f t="shared" si="411"/>
        <v>38855</v>
      </c>
      <c r="C1583" s="1">
        <f t="shared" si="412"/>
        <v>31.3</v>
      </c>
      <c r="D1583" s="1">
        <f t="shared" si="424"/>
        <v>7109.9499999999716</v>
      </c>
      <c r="E1583" s="1"/>
      <c r="F1583" s="1"/>
      <c r="G1583" s="1"/>
      <c r="H1583" s="1"/>
      <c r="I1583" s="5">
        <f t="shared" si="413"/>
        <v>4</v>
      </c>
      <c r="J1583" s="5">
        <f t="shared" si="414"/>
        <v>5</v>
      </c>
      <c r="K1583" s="5">
        <f t="shared" si="415"/>
        <v>2006</v>
      </c>
      <c r="L1583" s="18">
        <f t="shared" si="416"/>
        <v>6</v>
      </c>
      <c r="M1583" s="5">
        <f t="shared" si="417"/>
        <v>864</v>
      </c>
      <c r="N1583" s="5">
        <f t="shared" si="418"/>
        <v>528</v>
      </c>
      <c r="O1583" s="5">
        <f t="shared" si="419"/>
        <v>-1</v>
      </c>
      <c r="P1583" s="1">
        <f t="shared" si="420"/>
        <v>31.3</v>
      </c>
      <c r="Q1583" s="1">
        <f t="shared" si="421"/>
        <v>-10.75</v>
      </c>
      <c r="R1583" s="1">
        <f t="shared" si="427"/>
        <v>0</v>
      </c>
      <c r="S1583" s="1">
        <f t="shared" si="422"/>
        <v>0</v>
      </c>
      <c r="T1583" s="1">
        <f t="shared" si="426"/>
        <v>12.135000000000002</v>
      </c>
      <c r="U1583" s="1">
        <f t="shared" si="425"/>
        <v>31.3</v>
      </c>
      <c r="V1583" s="1">
        <f t="shared" si="423"/>
        <v>21.25</v>
      </c>
    </row>
    <row r="1584" spans="1:22" x14ac:dyDescent="0.25">
      <c r="A1584" t="s">
        <v>1595</v>
      </c>
      <c r="B1584" s="17">
        <f t="shared" si="411"/>
        <v>38856</v>
      </c>
      <c r="C1584" s="1">
        <f t="shared" si="412"/>
        <v>-7.05</v>
      </c>
      <c r="D1584" s="1">
        <f t="shared" si="424"/>
        <v>7102.8999999999714</v>
      </c>
      <c r="E1584" s="1"/>
      <c r="F1584" s="1"/>
      <c r="G1584" s="1"/>
      <c r="H1584" s="1"/>
      <c r="I1584" s="5">
        <f t="shared" si="413"/>
        <v>5</v>
      </c>
      <c r="J1584" s="5">
        <f t="shared" si="414"/>
        <v>5</v>
      </c>
      <c r="K1584" s="5">
        <f t="shared" si="415"/>
        <v>2006</v>
      </c>
      <c r="L1584" s="18">
        <f t="shared" si="416"/>
        <v>1</v>
      </c>
      <c r="M1584" s="5">
        <f t="shared" si="417"/>
        <v>774</v>
      </c>
      <c r="N1584" s="5">
        <f t="shared" si="418"/>
        <v>897</v>
      </c>
      <c r="O1584" s="5">
        <f t="shared" si="419"/>
        <v>1</v>
      </c>
      <c r="P1584" s="1">
        <f t="shared" si="420"/>
        <v>5.6</v>
      </c>
      <c r="Q1584" s="1">
        <f t="shared" si="421"/>
        <v>-8.85</v>
      </c>
      <c r="R1584" s="1">
        <f t="shared" si="427"/>
        <v>-7.0500000000001819</v>
      </c>
      <c r="S1584" s="1">
        <f t="shared" si="422"/>
        <v>0</v>
      </c>
      <c r="T1584" s="1">
        <f t="shared" si="426"/>
        <v>11.59</v>
      </c>
      <c r="U1584" s="1">
        <f t="shared" si="425"/>
        <v>-7.05</v>
      </c>
      <c r="V1584" s="1">
        <f t="shared" si="423"/>
        <v>0</v>
      </c>
    </row>
    <row r="1585" spans="1:22" x14ac:dyDescent="0.25">
      <c r="A1585" t="s">
        <v>1596</v>
      </c>
      <c r="B1585" s="17">
        <f t="shared" si="411"/>
        <v>38859</v>
      </c>
      <c r="C1585" s="1">
        <f t="shared" si="412"/>
        <v>-14.35</v>
      </c>
      <c r="D1585" s="1">
        <f t="shared" si="424"/>
        <v>7088.5499999999711</v>
      </c>
      <c r="E1585" s="1"/>
      <c r="F1585" s="1"/>
      <c r="G1585" s="1"/>
      <c r="H1585" s="1"/>
      <c r="I1585" s="5">
        <f t="shared" si="413"/>
        <v>1</v>
      </c>
      <c r="J1585" s="5">
        <f t="shared" si="414"/>
        <v>5</v>
      </c>
      <c r="K1585" s="5">
        <f t="shared" si="415"/>
        <v>2006</v>
      </c>
      <c r="L1585" s="18">
        <f t="shared" si="416"/>
        <v>1</v>
      </c>
      <c r="M1585" s="5">
        <f t="shared" si="417"/>
        <v>576</v>
      </c>
      <c r="N1585" s="5">
        <f t="shared" si="418"/>
        <v>870</v>
      </c>
      <c r="O1585" s="5">
        <f t="shared" si="419"/>
        <v>1</v>
      </c>
      <c r="P1585" s="1">
        <f t="shared" si="420"/>
        <v>2.8</v>
      </c>
      <c r="Q1585" s="1">
        <f t="shared" si="421"/>
        <v>-14.9</v>
      </c>
      <c r="R1585" s="1">
        <f t="shared" si="427"/>
        <v>-21.400000000000546</v>
      </c>
      <c r="S1585" s="1">
        <f t="shared" si="422"/>
        <v>0</v>
      </c>
      <c r="T1585" s="1">
        <f t="shared" si="426"/>
        <v>11.405000000000001</v>
      </c>
      <c r="U1585" s="1">
        <f t="shared" si="425"/>
        <v>-14.35</v>
      </c>
      <c r="V1585" s="1">
        <f t="shared" si="423"/>
        <v>0</v>
      </c>
    </row>
    <row r="1586" spans="1:22" x14ac:dyDescent="0.25">
      <c r="A1586" t="s">
        <v>1597</v>
      </c>
      <c r="B1586" s="17">
        <f t="shared" si="411"/>
        <v>38860</v>
      </c>
      <c r="C1586" s="1">
        <f t="shared" si="412"/>
        <v>10.35</v>
      </c>
      <c r="D1586" s="1">
        <f t="shared" si="424"/>
        <v>7098.8999999999714</v>
      </c>
      <c r="E1586" s="1"/>
      <c r="F1586" s="1"/>
      <c r="G1586" s="1"/>
      <c r="H1586" s="1"/>
      <c r="I1586" s="5">
        <f t="shared" si="413"/>
        <v>2</v>
      </c>
      <c r="J1586" s="5">
        <f t="shared" si="414"/>
        <v>5</v>
      </c>
      <c r="K1586" s="5">
        <f t="shared" si="415"/>
        <v>2006</v>
      </c>
      <c r="L1586" s="18">
        <f t="shared" si="416"/>
        <v>3</v>
      </c>
      <c r="M1586" s="5">
        <f t="shared" si="417"/>
        <v>897</v>
      </c>
      <c r="N1586" s="5">
        <f t="shared" si="418"/>
        <v>759</v>
      </c>
      <c r="O1586" s="5">
        <f t="shared" si="419"/>
        <v>-1</v>
      </c>
      <c r="P1586" s="1">
        <f t="shared" si="420"/>
        <v>11.05</v>
      </c>
      <c r="Q1586" s="1">
        <f t="shared" si="421"/>
        <v>-10.15</v>
      </c>
      <c r="R1586" s="1">
        <f t="shared" si="427"/>
        <v>-11.050000000000182</v>
      </c>
      <c r="S1586" s="1">
        <f t="shared" si="422"/>
        <v>0</v>
      </c>
      <c r="T1586" s="1">
        <f t="shared" si="426"/>
        <v>11.477500000000003</v>
      </c>
      <c r="U1586" s="1">
        <f t="shared" si="425"/>
        <v>10.35</v>
      </c>
      <c r="V1586" s="1">
        <f t="shared" si="423"/>
        <v>0</v>
      </c>
    </row>
    <row r="1587" spans="1:22" x14ac:dyDescent="0.25">
      <c r="A1587" t="s">
        <v>1598</v>
      </c>
      <c r="B1587" s="17">
        <f t="shared" si="411"/>
        <v>38861</v>
      </c>
      <c r="C1587" s="1">
        <f t="shared" si="412"/>
        <v>16.3</v>
      </c>
      <c r="D1587" s="1">
        <f t="shared" si="424"/>
        <v>7115.1999999999716</v>
      </c>
      <c r="E1587" s="1"/>
      <c r="F1587" s="1"/>
      <c r="G1587" s="1"/>
      <c r="H1587" s="1"/>
      <c r="I1587" s="5">
        <f t="shared" si="413"/>
        <v>3</v>
      </c>
      <c r="J1587" s="5">
        <f t="shared" si="414"/>
        <v>5</v>
      </c>
      <c r="K1587" s="5">
        <f t="shared" si="415"/>
        <v>2006</v>
      </c>
      <c r="L1587" s="18">
        <f t="shared" si="416"/>
        <v>3</v>
      </c>
      <c r="M1587" s="5">
        <f t="shared" si="417"/>
        <v>705</v>
      </c>
      <c r="N1587" s="5">
        <f t="shared" si="418"/>
        <v>579</v>
      </c>
      <c r="O1587" s="5">
        <f t="shared" si="419"/>
        <v>-1</v>
      </c>
      <c r="P1587" s="1">
        <f t="shared" si="420"/>
        <v>16.3</v>
      </c>
      <c r="Q1587" s="1">
        <f t="shared" si="421"/>
        <v>-22.9</v>
      </c>
      <c r="R1587" s="1">
        <f t="shared" si="427"/>
        <v>0</v>
      </c>
      <c r="S1587" s="1">
        <f t="shared" si="422"/>
        <v>0</v>
      </c>
      <c r="T1587" s="1">
        <f t="shared" si="426"/>
        <v>12.190000000000001</v>
      </c>
      <c r="U1587" s="1">
        <f t="shared" si="425"/>
        <v>16.3</v>
      </c>
      <c r="V1587" s="1">
        <f t="shared" si="423"/>
        <v>4</v>
      </c>
    </row>
    <row r="1588" spans="1:22" x14ac:dyDescent="0.25">
      <c r="A1588" t="s">
        <v>1599</v>
      </c>
      <c r="B1588" s="17">
        <f t="shared" si="411"/>
        <v>38862</v>
      </c>
      <c r="C1588" s="1">
        <f t="shared" si="412"/>
        <v>5.95</v>
      </c>
      <c r="D1588" s="1">
        <f t="shared" si="424"/>
        <v>7121.1499999999714</v>
      </c>
      <c r="E1588" s="1"/>
      <c r="F1588" s="1"/>
      <c r="G1588" s="1"/>
      <c r="H1588" s="1"/>
      <c r="I1588" s="5">
        <f t="shared" si="413"/>
        <v>4</v>
      </c>
      <c r="J1588" s="5">
        <f t="shared" si="414"/>
        <v>5</v>
      </c>
      <c r="K1588" s="5">
        <f t="shared" si="415"/>
        <v>2006</v>
      </c>
      <c r="L1588" s="18">
        <f t="shared" si="416"/>
        <v>1</v>
      </c>
      <c r="M1588" s="5">
        <f t="shared" si="417"/>
        <v>900</v>
      </c>
      <c r="N1588" s="5">
        <f t="shared" si="418"/>
        <v>699</v>
      </c>
      <c r="O1588" s="5">
        <f t="shared" si="419"/>
        <v>-1</v>
      </c>
      <c r="P1588" s="1">
        <f t="shared" si="420"/>
        <v>6.65</v>
      </c>
      <c r="Q1588" s="1">
        <f t="shared" si="421"/>
        <v>-0.85</v>
      </c>
      <c r="R1588" s="1">
        <f t="shared" si="427"/>
        <v>0</v>
      </c>
      <c r="S1588" s="1">
        <f t="shared" si="422"/>
        <v>0</v>
      </c>
      <c r="T1588" s="1">
        <f t="shared" si="426"/>
        <v>12.420000000000003</v>
      </c>
      <c r="U1588" s="1">
        <f t="shared" si="425"/>
        <v>5.95</v>
      </c>
      <c r="V1588" s="1">
        <f t="shared" si="423"/>
        <v>6.65</v>
      </c>
    </row>
    <row r="1589" spans="1:22" x14ac:dyDescent="0.25">
      <c r="A1589" t="s">
        <v>1600</v>
      </c>
      <c r="B1589" s="17">
        <f t="shared" si="411"/>
        <v>38863</v>
      </c>
      <c r="C1589" s="1">
        <f t="shared" si="412"/>
        <v>4.3499999999999996</v>
      </c>
      <c r="D1589" s="1">
        <f t="shared" si="424"/>
        <v>7125.4999999999718</v>
      </c>
      <c r="E1589" s="1"/>
      <c r="F1589" s="1"/>
      <c r="G1589" s="1"/>
      <c r="H1589" s="1"/>
      <c r="I1589" s="5">
        <f t="shared" si="413"/>
        <v>5</v>
      </c>
      <c r="J1589" s="5">
        <f t="shared" si="414"/>
        <v>5</v>
      </c>
      <c r="K1589" s="5">
        <f t="shared" si="415"/>
        <v>2006</v>
      </c>
      <c r="L1589" s="18">
        <f t="shared" si="416"/>
        <v>3</v>
      </c>
      <c r="M1589" s="5">
        <f t="shared" si="417"/>
        <v>666</v>
      </c>
      <c r="N1589" s="5">
        <f t="shared" si="418"/>
        <v>588</v>
      </c>
      <c r="O1589" s="5">
        <f t="shared" si="419"/>
        <v>-1</v>
      </c>
      <c r="P1589" s="1">
        <f t="shared" si="420"/>
        <v>13.45</v>
      </c>
      <c r="Q1589" s="1">
        <f t="shared" si="421"/>
        <v>-6.95</v>
      </c>
      <c r="R1589" s="1">
        <f t="shared" si="427"/>
        <v>0</v>
      </c>
      <c r="S1589" s="1">
        <f t="shared" si="422"/>
        <v>0</v>
      </c>
      <c r="T1589" s="1">
        <f t="shared" si="426"/>
        <v>13.002500000000003</v>
      </c>
      <c r="U1589" s="1">
        <f t="shared" si="425"/>
        <v>4.3499999999999996</v>
      </c>
      <c r="V1589" s="1">
        <f t="shared" si="423"/>
        <v>8.0500000000000007</v>
      </c>
    </row>
    <row r="1590" spans="1:22" x14ac:dyDescent="0.25">
      <c r="A1590" t="s">
        <v>1601</v>
      </c>
      <c r="B1590" s="17">
        <f t="shared" si="411"/>
        <v>38867</v>
      </c>
      <c r="C1590" s="1">
        <f t="shared" si="412"/>
        <v>29.9</v>
      </c>
      <c r="D1590" s="1">
        <f t="shared" si="424"/>
        <v>7155.3999999999714</v>
      </c>
      <c r="E1590" s="1"/>
      <c r="F1590" s="1"/>
      <c r="G1590" s="1"/>
      <c r="H1590" s="1"/>
      <c r="I1590" s="5">
        <f t="shared" si="413"/>
        <v>2</v>
      </c>
      <c r="J1590" s="5">
        <f t="shared" si="414"/>
        <v>5</v>
      </c>
      <c r="K1590" s="5">
        <f t="shared" si="415"/>
        <v>2006</v>
      </c>
      <c r="L1590" s="18">
        <f t="shared" si="416"/>
        <v>2</v>
      </c>
      <c r="M1590" s="5">
        <f t="shared" si="417"/>
        <v>906</v>
      </c>
      <c r="N1590" s="5">
        <f t="shared" si="418"/>
        <v>522</v>
      </c>
      <c r="O1590" s="5">
        <f t="shared" si="419"/>
        <v>-1</v>
      </c>
      <c r="P1590" s="1">
        <f t="shared" si="420"/>
        <v>29.9</v>
      </c>
      <c r="Q1590" s="1">
        <f t="shared" si="421"/>
        <v>-2.95</v>
      </c>
      <c r="R1590" s="1">
        <f t="shared" si="427"/>
        <v>0</v>
      </c>
      <c r="S1590" s="1">
        <f t="shared" si="422"/>
        <v>0</v>
      </c>
      <c r="T1590" s="1">
        <f t="shared" si="426"/>
        <v>14.222500000000002</v>
      </c>
      <c r="U1590" s="1">
        <f t="shared" si="425"/>
        <v>29.9</v>
      </c>
      <c r="V1590" s="1">
        <f t="shared" si="423"/>
        <v>0</v>
      </c>
    </row>
    <row r="1591" spans="1:22" x14ac:dyDescent="0.25">
      <c r="A1591" t="s">
        <v>1602</v>
      </c>
      <c r="B1591" s="17">
        <f t="shared" si="411"/>
        <v>38868</v>
      </c>
      <c r="C1591" s="1">
        <f t="shared" si="412"/>
        <v>8.5</v>
      </c>
      <c r="D1591" s="1">
        <f t="shared" si="424"/>
        <v>7163.8999999999714</v>
      </c>
      <c r="E1591" s="1"/>
      <c r="F1591" s="1"/>
      <c r="G1591" s="1"/>
      <c r="H1591" s="1"/>
      <c r="I1591" s="5">
        <f t="shared" si="413"/>
        <v>3</v>
      </c>
      <c r="J1591" s="5">
        <f t="shared" si="414"/>
        <v>5</v>
      </c>
      <c r="K1591" s="5">
        <f t="shared" si="415"/>
        <v>2006</v>
      </c>
      <c r="L1591" s="18">
        <f t="shared" si="416"/>
        <v>5</v>
      </c>
      <c r="M1591" s="5">
        <f t="shared" si="417"/>
        <v>897</v>
      </c>
      <c r="N1591" s="5">
        <f t="shared" si="418"/>
        <v>594</v>
      </c>
      <c r="O1591" s="5">
        <f t="shared" si="419"/>
        <v>-1</v>
      </c>
      <c r="P1591" s="1">
        <f t="shared" si="420"/>
        <v>9.15</v>
      </c>
      <c r="Q1591" s="1">
        <f t="shared" si="421"/>
        <v>-22.5</v>
      </c>
      <c r="R1591" s="1">
        <f t="shared" si="427"/>
        <v>0</v>
      </c>
      <c r="S1591" s="1">
        <f t="shared" si="422"/>
        <v>0</v>
      </c>
      <c r="T1591" s="1">
        <f t="shared" si="426"/>
        <v>13.567500000000001</v>
      </c>
      <c r="U1591" s="1">
        <f t="shared" si="425"/>
        <v>8.5</v>
      </c>
      <c r="V1591" s="1">
        <f t="shared" si="423"/>
        <v>9.15</v>
      </c>
    </row>
    <row r="1592" spans="1:22" x14ac:dyDescent="0.25">
      <c r="A1592" t="s">
        <v>1603</v>
      </c>
      <c r="B1592" s="17">
        <f t="shared" si="411"/>
        <v>38869</v>
      </c>
      <c r="C1592" s="1">
        <f t="shared" si="412"/>
        <v>-4.5</v>
      </c>
      <c r="D1592" s="1">
        <f t="shared" si="424"/>
        <v>7159.3999999999714</v>
      </c>
      <c r="E1592" s="1"/>
      <c r="F1592" s="1"/>
      <c r="G1592" s="1"/>
      <c r="H1592" s="1"/>
      <c r="I1592" s="5">
        <f t="shared" si="413"/>
        <v>4</v>
      </c>
      <c r="J1592" s="5">
        <f t="shared" si="414"/>
        <v>6</v>
      </c>
      <c r="K1592" s="5">
        <f t="shared" si="415"/>
        <v>2006</v>
      </c>
      <c r="L1592" s="18">
        <f t="shared" si="416"/>
        <v>3</v>
      </c>
      <c r="M1592" s="5">
        <f t="shared" si="417"/>
        <v>552</v>
      </c>
      <c r="N1592" s="5">
        <f t="shared" si="418"/>
        <v>660</v>
      </c>
      <c r="O1592" s="5">
        <f t="shared" si="419"/>
        <v>1</v>
      </c>
      <c r="P1592" s="1">
        <f t="shared" si="420"/>
        <v>2.5</v>
      </c>
      <c r="Q1592" s="1">
        <f t="shared" si="421"/>
        <v>-22.35</v>
      </c>
      <c r="R1592" s="1">
        <f t="shared" si="427"/>
        <v>-4.5</v>
      </c>
      <c r="S1592" s="1">
        <f t="shared" si="422"/>
        <v>0</v>
      </c>
      <c r="T1592" s="1">
        <f t="shared" si="426"/>
        <v>13.487500000000001</v>
      </c>
      <c r="U1592" s="1">
        <f t="shared" si="425"/>
        <v>-4.5</v>
      </c>
      <c r="V1592" s="1">
        <f t="shared" si="423"/>
        <v>0</v>
      </c>
    </row>
    <row r="1593" spans="1:22" x14ac:dyDescent="0.25">
      <c r="A1593" t="s">
        <v>1604</v>
      </c>
      <c r="B1593" s="17">
        <f t="shared" si="411"/>
        <v>38870</v>
      </c>
      <c r="C1593" s="1">
        <f t="shared" si="412"/>
        <v>-32.35</v>
      </c>
      <c r="D1593" s="1">
        <f t="shared" si="424"/>
        <v>7127.0499999999711</v>
      </c>
      <c r="E1593" s="1"/>
      <c r="F1593" s="1"/>
      <c r="G1593" s="1"/>
      <c r="H1593" s="1"/>
      <c r="I1593" s="5">
        <f t="shared" si="413"/>
        <v>5</v>
      </c>
      <c r="J1593" s="5">
        <f t="shared" si="414"/>
        <v>6</v>
      </c>
      <c r="K1593" s="5">
        <f t="shared" si="415"/>
        <v>2006</v>
      </c>
      <c r="L1593" s="18">
        <f t="shared" si="416"/>
        <v>4</v>
      </c>
      <c r="M1593" s="5">
        <f t="shared" si="417"/>
        <v>588</v>
      </c>
      <c r="N1593" s="5">
        <f t="shared" si="418"/>
        <v>849</v>
      </c>
      <c r="O1593" s="5">
        <f t="shared" si="419"/>
        <v>1</v>
      </c>
      <c r="P1593" s="1">
        <f t="shared" si="420"/>
        <v>1.8</v>
      </c>
      <c r="Q1593" s="1">
        <f t="shared" si="421"/>
        <v>-37.299999999999997</v>
      </c>
      <c r="R1593" s="1">
        <f t="shared" si="427"/>
        <v>-36.850000000000364</v>
      </c>
      <c r="S1593" s="1">
        <f t="shared" si="422"/>
        <v>0</v>
      </c>
      <c r="T1593" s="1">
        <f t="shared" si="426"/>
        <v>13.462500000000002</v>
      </c>
      <c r="U1593" s="1">
        <f t="shared" si="425"/>
        <v>-32.35</v>
      </c>
      <c r="V1593" s="1">
        <f t="shared" si="423"/>
        <v>0</v>
      </c>
    </row>
    <row r="1594" spans="1:22" x14ac:dyDescent="0.25">
      <c r="A1594" t="s">
        <v>1605</v>
      </c>
      <c r="B1594" s="17">
        <f t="shared" si="411"/>
        <v>38873</v>
      </c>
      <c r="C1594" s="1">
        <f t="shared" si="412"/>
        <v>11.3</v>
      </c>
      <c r="D1594" s="1">
        <f t="shared" si="424"/>
        <v>7138.3499999999713</v>
      </c>
      <c r="E1594" s="1"/>
      <c r="F1594" s="1"/>
      <c r="G1594" s="1"/>
      <c r="H1594" s="1"/>
      <c r="I1594" s="5">
        <f t="shared" si="413"/>
        <v>1</v>
      </c>
      <c r="J1594" s="5">
        <f t="shared" si="414"/>
        <v>6</v>
      </c>
      <c r="K1594" s="5">
        <f t="shared" si="415"/>
        <v>2006</v>
      </c>
      <c r="L1594" s="18">
        <f t="shared" si="416"/>
        <v>1</v>
      </c>
      <c r="M1594" s="5">
        <f t="shared" si="417"/>
        <v>891</v>
      </c>
      <c r="N1594" s="5">
        <f t="shared" si="418"/>
        <v>915</v>
      </c>
      <c r="O1594" s="5">
        <f t="shared" si="419"/>
        <v>1</v>
      </c>
      <c r="P1594" s="1">
        <f t="shared" si="420"/>
        <v>12.5</v>
      </c>
      <c r="Q1594" s="1">
        <f t="shared" si="421"/>
        <v>0</v>
      </c>
      <c r="R1594" s="1">
        <f t="shared" si="427"/>
        <v>-25.550000000000182</v>
      </c>
      <c r="S1594" s="1">
        <f t="shared" si="422"/>
        <v>0</v>
      </c>
      <c r="T1594" s="1">
        <f t="shared" si="426"/>
        <v>13.885000000000002</v>
      </c>
      <c r="U1594" s="1">
        <f t="shared" si="425"/>
        <v>11.3</v>
      </c>
      <c r="V1594" s="1">
        <f t="shared" si="423"/>
        <v>0</v>
      </c>
    </row>
    <row r="1595" spans="1:22" x14ac:dyDescent="0.25">
      <c r="A1595" t="s">
        <v>1606</v>
      </c>
      <c r="B1595" s="17">
        <f t="shared" si="411"/>
        <v>38874</v>
      </c>
      <c r="C1595" s="1">
        <f t="shared" si="412"/>
        <v>-56.65</v>
      </c>
      <c r="D1595" s="1">
        <f t="shared" si="424"/>
        <v>7081.6999999999716</v>
      </c>
      <c r="E1595" s="1"/>
      <c r="F1595" s="1"/>
      <c r="G1595" s="1"/>
      <c r="H1595" s="1"/>
      <c r="I1595" s="5">
        <f t="shared" si="413"/>
        <v>2</v>
      </c>
      <c r="J1595" s="5">
        <f t="shared" si="414"/>
        <v>6</v>
      </c>
      <c r="K1595" s="5">
        <f t="shared" si="415"/>
        <v>2006</v>
      </c>
      <c r="L1595" s="18">
        <f t="shared" si="416"/>
        <v>5</v>
      </c>
      <c r="M1595" s="5">
        <f t="shared" si="417"/>
        <v>525</v>
      </c>
      <c r="N1595" s="5">
        <f t="shared" si="418"/>
        <v>720</v>
      </c>
      <c r="O1595" s="5">
        <f t="shared" si="419"/>
        <v>1</v>
      </c>
      <c r="P1595" s="1">
        <f t="shared" si="420"/>
        <v>2.75</v>
      </c>
      <c r="Q1595" s="1">
        <f t="shared" si="421"/>
        <v>-60.5</v>
      </c>
      <c r="R1595" s="1">
        <f t="shared" si="427"/>
        <v>-82.199999999999818</v>
      </c>
      <c r="S1595" s="1">
        <f t="shared" si="422"/>
        <v>0</v>
      </c>
      <c r="T1595" s="1">
        <f t="shared" si="426"/>
        <v>13.285000000000002</v>
      </c>
      <c r="U1595" s="1">
        <f t="shared" si="425"/>
        <v>-56.65</v>
      </c>
      <c r="V1595" s="1">
        <f t="shared" si="423"/>
        <v>0</v>
      </c>
    </row>
    <row r="1596" spans="1:22" x14ac:dyDescent="0.25">
      <c r="A1596" t="s">
        <v>1607</v>
      </c>
      <c r="B1596" s="17">
        <f t="shared" si="411"/>
        <v>38875</v>
      </c>
      <c r="C1596" s="1">
        <f t="shared" si="412"/>
        <v>-10.199999999999999</v>
      </c>
      <c r="D1596" s="1">
        <f t="shared" si="424"/>
        <v>7071.4999999999718</v>
      </c>
      <c r="E1596" s="1"/>
      <c r="F1596" s="1"/>
      <c r="G1596" s="1"/>
      <c r="H1596" s="1"/>
      <c r="I1596" s="5">
        <f t="shared" si="413"/>
        <v>3</v>
      </c>
      <c r="J1596" s="5">
        <f t="shared" si="414"/>
        <v>6</v>
      </c>
      <c r="K1596" s="5">
        <f t="shared" si="415"/>
        <v>2006</v>
      </c>
      <c r="L1596" s="18">
        <f t="shared" si="416"/>
        <v>3</v>
      </c>
      <c r="M1596" s="5">
        <f t="shared" si="417"/>
        <v>591</v>
      </c>
      <c r="N1596" s="5">
        <f t="shared" si="418"/>
        <v>903</v>
      </c>
      <c r="O1596" s="5">
        <f t="shared" si="419"/>
        <v>1</v>
      </c>
      <c r="P1596" s="1">
        <f t="shared" si="420"/>
        <v>8.4499999999999993</v>
      </c>
      <c r="Q1596" s="1">
        <f t="shared" si="421"/>
        <v>-10.75</v>
      </c>
      <c r="R1596" s="1">
        <f t="shared" si="427"/>
        <v>-92.399999999999636</v>
      </c>
      <c r="S1596" s="1">
        <f t="shared" si="422"/>
        <v>0</v>
      </c>
      <c r="T1596" s="1">
        <f t="shared" si="426"/>
        <v>13.707500000000001</v>
      </c>
      <c r="U1596" s="1">
        <f t="shared" si="425"/>
        <v>-10.199999999999999</v>
      </c>
      <c r="V1596" s="1">
        <f t="shared" si="423"/>
        <v>0</v>
      </c>
    </row>
    <row r="1597" spans="1:22" x14ac:dyDescent="0.25">
      <c r="A1597" t="s">
        <v>1608</v>
      </c>
      <c r="B1597" s="17">
        <f t="shared" si="411"/>
        <v>38876</v>
      </c>
      <c r="C1597" s="1">
        <f t="shared" si="412"/>
        <v>-5</v>
      </c>
      <c r="D1597" s="1">
        <f t="shared" si="424"/>
        <v>7066.4999999999718</v>
      </c>
      <c r="E1597" s="1"/>
      <c r="F1597" s="1"/>
      <c r="G1597" s="1"/>
      <c r="H1597" s="1"/>
      <c r="I1597" s="5">
        <f t="shared" si="413"/>
        <v>4</v>
      </c>
      <c r="J1597" s="5">
        <f t="shared" si="414"/>
        <v>6</v>
      </c>
      <c r="K1597" s="5">
        <f t="shared" si="415"/>
        <v>2006</v>
      </c>
      <c r="L1597" s="18">
        <f t="shared" si="416"/>
        <v>3</v>
      </c>
      <c r="M1597" s="5">
        <f t="shared" si="417"/>
        <v>654</v>
      </c>
      <c r="N1597" s="5">
        <f t="shared" si="418"/>
        <v>531</v>
      </c>
      <c r="O1597" s="5">
        <f t="shared" si="419"/>
        <v>-1</v>
      </c>
      <c r="P1597" s="1">
        <f t="shared" si="420"/>
        <v>31.85</v>
      </c>
      <c r="Q1597" s="1">
        <f t="shared" si="421"/>
        <v>-22.2</v>
      </c>
      <c r="R1597" s="1">
        <f t="shared" si="427"/>
        <v>-97.399999999999636</v>
      </c>
      <c r="S1597" s="1">
        <f t="shared" si="422"/>
        <v>0</v>
      </c>
      <c r="T1597" s="1">
        <f t="shared" si="426"/>
        <v>15.097500000000005</v>
      </c>
      <c r="U1597" s="1">
        <f t="shared" si="425"/>
        <v>-5</v>
      </c>
      <c r="V1597" s="1">
        <f t="shared" si="423"/>
        <v>0.45</v>
      </c>
    </row>
    <row r="1598" spans="1:22" x14ac:dyDescent="0.25">
      <c r="A1598" t="s">
        <v>1609</v>
      </c>
      <c r="B1598" s="17">
        <f t="shared" si="411"/>
        <v>38877</v>
      </c>
      <c r="C1598" s="1">
        <f t="shared" si="412"/>
        <v>5.15</v>
      </c>
      <c r="D1598" s="1">
        <f t="shared" si="424"/>
        <v>7071.6499999999714</v>
      </c>
      <c r="E1598" s="1"/>
      <c r="F1598" s="1"/>
      <c r="G1598" s="1"/>
      <c r="H1598" s="1"/>
      <c r="I1598" s="5">
        <f t="shared" si="413"/>
        <v>5</v>
      </c>
      <c r="J1598" s="5">
        <f t="shared" si="414"/>
        <v>6</v>
      </c>
      <c r="K1598" s="5">
        <f t="shared" si="415"/>
        <v>2006</v>
      </c>
      <c r="L1598" s="18">
        <f t="shared" si="416"/>
        <v>1</v>
      </c>
      <c r="M1598" s="5">
        <f t="shared" si="417"/>
        <v>654</v>
      </c>
      <c r="N1598" s="5">
        <f t="shared" si="418"/>
        <v>582</v>
      </c>
      <c r="O1598" s="5">
        <f t="shared" si="419"/>
        <v>-1</v>
      </c>
      <c r="P1598" s="1">
        <f t="shared" si="420"/>
        <v>5.15</v>
      </c>
      <c r="Q1598" s="1">
        <f t="shared" si="421"/>
        <v>-2.9</v>
      </c>
      <c r="R1598" s="1">
        <f t="shared" si="427"/>
        <v>-92.25</v>
      </c>
      <c r="S1598" s="1">
        <f t="shared" si="422"/>
        <v>0</v>
      </c>
      <c r="T1598" s="1">
        <f t="shared" si="426"/>
        <v>13.987500000000001</v>
      </c>
      <c r="U1598" s="1">
        <f t="shared" si="425"/>
        <v>5.15</v>
      </c>
      <c r="V1598" s="1">
        <f t="shared" si="423"/>
        <v>0</v>
      </c>
    </row>
    <row r="1599" spans="1:22" x14ac:dyDescent="0.25">
      <c r="A1599" t="s">
        <v>1610</v>
      </c>
      <c r="B1599" s="17">
        <f t="shared" si="411"/>
        <v>38880</v>
      </c>
      <c r="C1599" s="1">
        <f t="shared" si="412"/>
        <v>36.950000000000003</v>
      </c>
      <c r="D1599" s="1">
        <f t="shared" si="424"/>
        <v>7108.5999999999713</v>
      </c>
      <c r="E1599" s="1"/>
      <c r="F1599" s="1"/>
      <c r="G1599" s="1"/>
      <c r="H1599" s="1"/>
      <c r="I1599" s="5">
        <f t="shared" si="413"/>
        <v>1</v>
      </c>
      <c r="J1599" s="5">
        <f t="shared" si="414"/>
        <v>6</v>
      </c>
      <c r="K1599" s="5">
        <f t="shared" si="415"/>
        <v>2006</v>
      </c>
      <c r="L1599" s="18">
        <f t="shared" si="416"/>
        <v>3</v>
      </c>
      <c r="M1599" s="5">
        <f t="shared" si="417"/>
        <v>900</v>
      </c>
      <c r="N1599" s="5">
        <f t="shared" si="418"/>
        <v>528</v>
      </c>
      <c r="O1599" s="5">
        <f t="shared" si="419"/>
        <v>-1</v>
      </c>
      <c r="P1599" s="1">
        <f t="shared" si="420"/>
        <v>37.049999999999997</v>
      </c>
      <c r="Q1599" s="1">
        <f t="shared" si="421"/>
        <v>-3</v>
      </c>
      <c r="R1599" s="1">
        <f t="shared" si="427"/>
        <v>-55.300000000000182</v>
      </c>
      <c r="S1599" s="1">
        <f t="shared" si="422"/>
        <v>0</v>
      </c>
      <c r="T1599" s="1">
        <f t="shared" si="426"/>
        <v>13.91</v>
      </c>
      <c r="U1599" s="1">
        <f t="shared" si="425"/>
        <v>36.950000000000003</v>
      </c>
      <c r="V1599" s="1">
        <f t="shared" si="423"/>
        <v>0</v>
      </c>
    </row>
    <row r="1600" spans="1:22" x14ac:dyDescent="0.25">
      <c r="A1600" t="s">
        <v>1611</v>
      </c>
      <c r="B1600" s="17">
        <f t="shared" si="411"/>
        <v>38881</v>
      </c>
      <c r="C1600" s="1">
        <f t="shared" si="412"/>
        <v>22.9</v>
      </c>
      <c r="D1600" s="1">
        <f t="shared" si="424"/>
        <v>7131.4999999999709</v>
      </c>
      <c r="E1600" s="1"/>
      <c r="F1600" s="1"/>
      <c r="G1600" s="1"/>
      <c r="H1600" s="1"/>
      <c r="I1600" s="5">
        <f t="shared" si="413"/>
        <v>2</v>
      </c>
      <c r="J1600" s="5">
        <f t="shared" si="414"/>
        <v>6</v>
      </c>
      <c r="K1600" s="5">
        <f t="shared" si="415"/>
        <v>2006</v>
      </c>
      <c r="L1600" s="18">
        <f t="shared" si="416"/>
        <v>3</v>
      </c>
      <c r="M1600" s="5">
        <f t="shared" si="417"/>
        <v>726</v>
      </c>
      <c r="N1600" s="5">
        <f t="shared" si="418"/>
        <v>534</v>
      </c>
      <c r="O1600" s="5">
        <f t="shared" si="419"/>
        <v>-1</v>
      </c>
      <c r="P1600" s="1">
        <f t="shared" si="420"/>
        <v>22.9</v>
      </c>
      <c r="Q1600" s="1">
        <f t="shared" si="421"/>
        <v>-23.95</v>
      </c>
      <c r="R1600" s="1">
        <f t="shared" si="427"/>
        <v>-32.400000000000546</v>
      </c>
      <c r="S1600" s="1">
        <f t="shared" si="422"/>
        <v>0</v>
      </c>
      <c r="T1600" s="1">
        <f t="shared" si="426"/>
        <v>14.127499999999998</v>
      </c>
      <c r="U1600" s="1">
        <f t="shared" si="425"/>
        <v>22.9</v>
      </c>
      <c r="V1600" s="1">
        <f t="shared" si="423"/>
        <v>20.2</v>
      </c>
    </row>
    <row r="1601" spans="1:22" x14ac:dyDescent="0.25">
      <c r="A1601" t="s">
        <v>1612</v>
      </c>
      <c r="B1601" s="17">
        <f t="shared" si="411"/>
        <v>38882</v>
      </c>
      <c r="C1601" s="1">
        <f t="shared" si="412"/>
        <v>15.1</v>
      </c>
      <c r="D1601" s="1">
        <f t="shared" si="424"/>
        <v>7146.5999999999713</v>
      </c>
      <c r="E1601" s="1"/>
      <c r="F1601" s="1"/>
      <c r="G1601" s="1"/>
      <c r="H1601" s="1"/>
      <c r="I1601" s="5">
        <f t="shared" si="413"/>
        <v>3</v>
      </c>
      <c r="J1601" s="5">
        <f t="shared" si="414"/>
        <v>6</v>
      </c>
      <c r="K1601" s="5">
        <f t="shared" si="415"/>
        <v>2006</v>
      </c>
      <c r="L1601" s="18">
        <f t="shared" si="416"/>
        <v>3</v>
      </c>
      <c r="M1601" s="5">
        <f t="shared" si="417"/>
        <v>792</v>
      </c>
      <c r="N1601" s="5">
        <f t="shared" si="418"/>
        <v>549</v>
      </c>
      <c r="O1601" s="5">
        <f t="shared" si="419"/>
        <v>-1</v>
      </c>
      <c r="P1601" s="1">
        <f t="shared" si="420"/>
        <v>15.1</v>
      </c>
      <c r="Q1601" s="1">
        <f t="shared" si="421"/>
        <v>-8.6999999999999993</v>
      </c>
      <c r="R1601" s="1">
        <f t="shared" si="427"/>
        <v>-17.300000000000182</v>
      </c>
      <c r="S1601" s="1">
        <f t="shared" si="422"/>
        <v>0</v>
      </c>
      <c r="T1601" s="1">
        <f t="shared" si="426"/>
        <v>14.530000000000001</v>
      </c>
      <c r="U1601" s="1">
        <f t="shared" si="425"/>
        <v>15.1</v>
      </c>
      <c r="V1601" s="1">
        <f t="shared" si="423"/>
        <v>14.55</v>
      </c>
    </row>
    <row r="1602" spans="1:22" x14ac:dyDescent="0.25">
      <c r="A1602" t="s">
        <v>1613</v>
      </c>
      <c r="B1602" s="17">
        <f t="shared" si="411"/>
        <v>38883</v>
      </c>
      <c r="C1602" s="1">
        <f t="shared" si="412"/>
        <v>11.25</v>
      </c>
      <c r="D1602" s="1">
        <f t="shared" si="424"/>
        <v>7157.8499999999713</v>
      </c>
      <c r="E1602" s="1"/>
      <c r="F1602" s="1"/>
      <c r="G1602" s="1"/>
      <c r="H1602" s="1"/>
      <c r="I1602" s="5">
        <f t="shared" si="413"/>
        <v>4</v>
      </c>
      <c r="J1602" s="5">
        <f t="shared" si="414"/>
        <v>6</v>
      </c>
      <c r="K1602" s="5">
        <f t="shared" si="415"/>
        <v>2006</v>
      </c>
      <c r="L1602" s="18">
        <f t="shared" si="416"/>
        <v>2</v>
      </c>
      <c r="M1602" s="5">
        <f t="shared" si="417"/>
        <v>888</v>
      </c>
      <c r="N1602" s="5">
        <f t="shared" si="418"/>
        <v>759</v>
      </c>
      <c r="O1602" s="5">
        <f t="shared" si="419"/>
        <v>-1</v>
      </c>
      <c r="P1602" s="1">
        <f t="shared" si="420"/>
        <v>18.399999999999999</v>
      </c>
      <c r="Q1602" s="1">
        <f t="shared" si="421"/>
        <v>-12.7</v>
      </c>
      <c r="R1602" s="1">
        <f t="shared" si="427"/>
        <v>-6.0500000000001819</v>
      </c>
      <c r="S1602" s="1">
        <f t="shared" si="422"/>
        <v>0</v>
      </c>
      <c r="T1602" s="1">
        <f t="shared" si="426"/>
        <v>14.232499999999998</v>
      </c>
      <c r="U1602" s="1">
        <f t="shared" si="425"/>
        <v>11.25</v>
      </c>
      <c r="V1602" s="1">
        <f t="shared" si="423"/>
        <v>18.399999999999999</v>
      </c>
    </row>
    <row r="1603" spans="1:22" x14ac:dyDescent="0.25">
      <c r="A1603" t="s">
        <v>1614</v>
      </c>
      <c r="B1603" s="17">
        <f t="shared" si="411"/>
        <v>38884</v>
      </c>
      <c r="C1603" s="1">
        <f t="shared" si="412"/>
        <v>18.2</v>
      </c>
      <c r="D1603" s="1">
        <f t="shared" si="424"/>
        <v>7176.0499999999711</v>
      </c>
      <c r="E1603" s="1"/>
      <c r="F1603" s="1"/>
      <c r="G1603" s="1"/>
      <c r="H1603" s="1"/>
      <c r="I1603" s="5">
        <f t="shared" si="413"/>
        <v>5</v>
      </c>
      <c r="J1603" s="5">
        <f t="shared" si="414"/>
        <v>6</v>
      </c>
      <c r="K1603" s="5">
        <f t="shared" si="415"/>
        <v>2006</v>
      </c>
      <c r="L1603" s="18">
        <f t="shared" si="416"/>
        <v>3</v>
      </c>
      <c r="M1603" s="5">
        <f t="shared" si="417"/>
        <v>579</v>
      </c>
      <c r="N1603" s="5">
        <f t="shared" si="418"/>
        <v>516</v>
      </c>
      <c r="O1603" s="5">
        <f t="shared" si="419"/>
        <v>-1</v>
      </c>
      <c r="P1603" s="1">
        <f t="shared" si="420"/>
        <v>31</v>
      </c>
      <c r="Q1603" s="1">
        <f t="shared" si="421"/>
        <v>-0.25</v>
      </c>
      <c r="R1603" s="1">
        <f t="shared" si="427"/>
        <v>0</v>
      </c>
      <c r="S1603" s="1">
        <f t="shared" si="422"/>
        <v>0</v>
      </c>
      <c r="T1603" s="1">
        <f t="shared" si="426"/>
        <v>14.217500000000001</v>
      </c>
      <c r="U1603" s="1">
        <f t="shared" si="425"/>
        <v>18.2</v>
      </c>
      <c r="V1603" s="1">
        <f t="shared" si="423"/>
        <v>31</v>
      </c>
    </row>
    <row r="1604" spans="1:22" x14ac:dyDescent="0.25">
      <c r="A1604" t="s">
        <v>1615</v>
      </c>
      <c r="B1604" s="17">
        <f t="shared" si="411"/>
        <v>38887</v>
      </c>
      <c r="C1604" s="1">
        <f t="shared" si="412"/>
        <v>8.3000000000000007</v>
      </c>
      <c r="D1604" s="1">
        <f t="shared" si="424"/>
        <v>7184.3499999999713</v>
      </c>
      <c r="E1604" s="1"/>
      <c r="F1604" s="1"/>
      <c r="G1604" s="1"/>
      <c r="H1604" s="1"/>
      <c r="I1604" s="5">
        <f t="shared" si="413"/>
        <v>1</v>
      </c>
      <c r="J1604" s="5">
        <f t="shared" si="414"/>
        <v>6</v>
      </c>
      <c r="K1604" s="5">
        <f t="shared" si="415"/>
        <v>2006</v>
      </c>
      <c r="L1604" s="18">
        <f t="shared" si="416"/>
        <v>1</v>
      </c>
      <c r="M1604" s="5">
        <f t="shared" si="417"/>
        <v>843</v>
      </c>
      <c r="N1604" s="5">
        <f t="shared" si="418"/>
        <v>615</v>
      </c>
      <c r="O1604" s="5">
        <f t="shared" si="419"/>
        <v>-1</v>
      </c>
      <c r="P1604" s="1">
        <f t="shared" si="420"/>
        <v>11</v>
      </c>
      <c r="Q1604" s="1">
        <f t="shared" si="421"/>
        <v>-2.5</v>
      </c>
      <c r="R1604" s="1">
        <f t="shared" si="427"/>
        <v>0</v>
      </c>
      <c r="S1604" s="1">
        <f t="shared" si="422"/>
        <v>0</v>
      </c>
      <c r="T1604" s="1">
        <f t="shared" si="426"/>
        <v>14.487500000000001</v>
      </c>
      <c r="U1604" s="1">
        <f t="shared" si="425"/>
        <v>8.3000000000000007</v>
      </c>
      <c r="V1604" s="1">
        <f t="shared" si="423"/>
        <v>0</v>
      </c>
    </row>
    <row r="1605" spans="1:22" x14ac:dyDescent="0.25">
      <c r="A1605" t="s">
        <v>1616</v>
      </c>
      <c r="B1605" s="17">
        <f t="shared" si="411"/>
        <v>38888</v>
      </c>
      <c r="C1605" s="1">
        <f t="shared" si="412"/>
        <v>-10</v>
      </c>
      <c r="D1605" s="1">
        <f t="shared" si="424"/>
        <v>7174.3499999999713</v>
      </c>
      <c r="E1605" s="1"/>
      <c r="F1605" s="1"/>
      <c r="G1605" s="1"/>
      <c r="H1605" s="1"/>
      <c r="I1605" s="5">
        <f t="shared" si="413"/>
        <v>2</v>
      </c>
      <c r="J1605" s="5">
        <f t="shared" si="414"/>
        <v>6</v>
      </c>
      <c r="K1605" s="5">
        <f t="shared" si="415"/>
        <v>2006</v>
      </c>
      <c r="L1605" s="18">
        <f t="shared" si="416"/>
        <v>2</v>
      </c>
      <c r="M1605" s="5">
        <f t="shared" si="417"/>
        <v>639</v>
      </c>
      <c r="N1605" s="5">
        <f t="shared" si="418"/>
        <v>804</v>
      </c>
      <c r="O1605" s="5">
        <f t="shared" si="419"/>
        <v>1</v>
      </c>
      <c r="P1605" s="1">
        <f t="shared" si="420"/>
        <v>5.0999999999999996</v>
      </c>
      <c r="Q1605" s="1">
        <f t="shared" si="421"/>
        <v>-12.15</v>
      </c>
      <c r="R1605" s="1">
        <f t="shared" si="427"/>
        <v>-10</v>
      </c>
      <c r="S1605" s="1">
        <f t="shared" si="422"/>
        <v>0</v>
      </c>
      <c r="T1605" s="1">
        <f t="shared" si="426"/>
        <v>14.602500000000003</v>
      </c>
      <c r="U1605" s="1">
        <f t="shared" si="425"/>
        <v>-10</v>
      </c>
      <c r="V1605" s="1">
        <f t="shared" si="423"/>
        <v>0</v>
      </c>
    </row>
    <row r="1606" spans="1:22" x14ac:dyDescent="0.25">
      <c r="A1606" t="s">
        <v>1617</v>
      </c>
      <c r="B1606" s="17">
        <f t="shared" si="411"/>
        <v>38889</v>
      </c>
      <c r="C1606" s="1">
        <f t="shared" si="412"/>
        <v>-2.15</v>
      </c>
      <c r="D1606" s="1">
        <f t="shared" si="424"/>
        <v>7172.1999999999716</v>
      </c>
      <c r="E1606" s="1"/>
      <c r="F1606" s="1"/>
      <c r="G1606" s="1"/>
      <c r="H1606" s="1"/>
      <c r="I1606" s="5">
        <f t="shared" si="413"/>
        <v>3</v>
      </c>
      <c r="J1606" s="5">
        <f t="shared" si="414"/>
        <v>6</v>
      </c>
      <c r="K1606" s="5">
        <f t="shared" si="415"/>
        <v>2006</v>
      </c>
      <c r="L1606" s="18">
        <f t="shared" si="416"/>
        <v>1</v>
      </c>
      <c r="M1606" s="5">
        <f t="shared" si="417"/>
        <v>858</v>
      </c>
      <c r="N1606" s="5">
        <f t="shared" si="418"/>
        <v>900</v>
      </c>
      <c r="O1606" s="5">
        <f t="shared" si="419"/>
        <v>1</v>
      </c>
      <c r="P1606" s="1">
        <f t="shared" si="420"/>
        <v>1.8</v>
      </c>
      <c r="Q1606" s="1">
        <f t="shared" si="421"/>
        <v>-3.45</v>
      </c>
      <c r="R1606" s="1">
        <f t="shared" si="427"/>
        <v>-12.149999999999636</v>
      </c>
      <c r="S1606" s="1">
        <f t="shared" si="422"/>
        <v>0</v>
      </c>
      <c r="T1606" s="1">
        <f t="shared" si="426"/>
        <v>14.14</v>
      </c>
      <c r="U1606" s="1">
        <f t="shared" si="425"/>
        <v>-2.15</v>
      </c>
      <c r="V1606" s="1">
        <f t="shared" si="423"/>
        <v>0</v>
      </c>
    </row>
    <row r="1607" spans="1:22" x14ac:dyDescent="0.25">
      <c r="A1607" t="s">
        <v>1618</v>
      </c>
      <c r="B1607" s="17">
        <f t="shared" si="411"/>
        <v>38890</v>
      </c>
      <c r="C1607" s="1">
        <f t="shared" si="412"/>
        <v>1.75</v>
      </c>
      <c r="D1607" s="1">
        <f t="shared" si="424"/>
        <v>7173.9499999999716</v>
      </c>
      <c r="E1607" s="1"/>
      <c r="F1607" s="1"/>
      <c r="G1607" s="1"/>
      <c r="H1607" s="1"/>
      <c r="I1607" s="5">
        <f t="shared" si="413"/>
        <v>4</v>
      </c>
      <c r="J1607" s="5">
        <f t="shared" si="414"/>
        <v>6</v>
      </c>
      <c r="K1607" s="5">
        <f t="shared" si="415"/>
        <v>2006</v>
      </c>
      <c r="L1607" s="18">
        <f t="shared" si="416"/>
        <v>3</v>
      </c>
      <c r="M1607" s="5">
        <f t="shared" si="417"/>
        <v>801</v>
      </c>
      <c r="N1607" s="5">
        <f t="shared" si="418"/>
        <v>522</v>
      </c>
      <c r="O1607" s="5">
        <f t="shared" si="419"/>
        <v>-1</v>
      </c>
      <c r="P1607" s="1">
        <f t="shared" si="420"/>
        <v>14.85</v>
      </c>
      <c r="Q1607" s="1">
        <f t="shared" si="421"/>
        <v>-5.45</v>
      </c>
      <c r="R1607" s="1">
        <f t="shared" si="427"/>
        <v>-10.399999999999636</v>
      </c>
      <c r="S1607" s="1">
        <f t="shared" si="422"/>
        <v>0</v>
      </c>
      <c r="T1607" s="1">
        <f t="shared" si="426"/>
        <v>14.067500000000004</v>
      </c>
      <c r="U1607" s="1">
        <f t="shared" si="425"/>
        <v>1.75</v>
      </c>
      <c r="V1607" s="1">
        <f t="shared" si="423"/>
        <v>0</v>
      </c>
    </row>
    <row r="1608" spans="1:22" x14ac:dyDescent="0.25">
      <c r="A1608" t="s">
        <v>1619</v>
      </c>
      <c r="B1608" s="17">
        <f t="shared" si="411"/>
        <v>38891</v>
      </c>
      <c r="C1608" s="1">
        <f t="shared" si="412"/>
        <v>-17.25</v>
      </c>
      <c r="D1608" s="1">
        <f t="shared" si="424"/>
        <v>7156.6999999999716</v>
      </c>
      <c r="E1608" s="1"/>
      <c r="F1608" s="1"/>
      <c r="G1608" s="1"/>
      <c r="H1608" s="1"/>
      <c r="I1608" s="5">
        <f t="shared" si="413"/>
        <v>5</v>
      </c>
      <c r="J1608" s="5">
        <f t="shared" si="414"/>
        <v>6</v>
      </c>
      <c r="K1608" s="5">
        <f t="shared" si="415"/>
        <v>2006</v>
      </c>
      <c r="L1608" s="18">
        <f t="shared" si="416"/>
        <v>2</v>
      </c>
      <c r="M1608" s="5">
        <f t="shared" si="417"/>
        <v>522</v>
      </c>
      <c r="N1608" s="5">
        <f t="shared" si="418"/>
        <v>690</v>
      </c>
      <c r="O1608" s="5">
        <f t="shared" si="419"/>
        <v>1</v>
      </c>
      <c r="P1608" s="1">
        <f t="shared" si="420"/>
        <v>1.55</v>
      </c>
      <c r="Q1608" s="1">
        <f t="shared" si="421"/>
        <v>-23.95</v>
      </c>
      <c r="R1608" s="1">
        <f t="shared" si="427"/>
        <v>-27.649999999999636</v>
      </c>
      <c r="S1608" s="1">
        <f t="shared" si="422"/>
        <v>0</v>
      </c>
      <c r="T1608" s="1">
        <f t="shared" si="426"/>
        <v>13.812500000000004</v>
      </c>
      <c r="U1608" s="1">
        <f t="shared" si="425"/>
        <v>-17.25</v>
      </c>
      <c r="V1608" s="1">
        <f t="shared" si="423"/>
        <v>0</v>
      </c>
    </row>
    <row r="1609" spans="1:22" x14ac:dyDescent="0.25">
      <c r="A1609" t="s">
        <v>1620</v>
      </c>
      <c r="B1609" s="17">
        <f t="shared" si="411"/>
        <v>38894</v>
      </c>
      <c r="C1609" s="1">
        <f t="shared" si="412"/>
        <v>1.3</v>
      </c>
      <c r="D1609" s="1">
        <f t="shared" si="424"/>
        <v>7157.9999999999718</v>
      </c>
      <c r="E1609" s="1"/>
      <c r="F1609" s="1"/>
      <c r="G1609" s="1"/>
      <c r="H1609" s="1"/>
      <c r="I1609" s="5">
        <f t="shared" si="413"/>
        <v>1</v>
      </c>
      <c r="J1609" s="5">
        <f t="shared" si="414"/>
        <v>6</v>
      </c>
      <c r="K1609" s="5">
        <f t="shared" si="415"/>
        <v>2006</v>
      </c>
      <c r="L1609" s="18">
        <f t="shared" si="416"/>
        <v>1</v>
      </c>
      <c r="M1609" s="5">
        <f t="shared" si="417"/>
        <v>900</v>
      </c>
      <c r="N1609" s="5">
        <f t="shared" si="418"/>
        <v>855</v>
      </c>
      <c r="O1609" s="5">
        <f t="shared" si="419"/>
        <v>-1</v>
      </c>
      <c r="P1609" s="1">
        <f t="shared" si="420"/>
        <v>2.25</v>
      </c>
      <c r="Q1609" s="1">
        <f t="shared" si="421"/>
        <v>-1.5</v>
      </c>
      <c r="R1609" s="1">
        <f t="shared" si="427"/>
        <v>-26.349999999999454</v>
      </c>
      <c r="S1609" s="1">
        <f t="shared" si="422"/>
        <v>0</v>
      </c>
      <c r="T1609" s="1">
        <f t="shared" si="426"/>
        <v>13.252500000000003</v>
      </c>
      <c r="U1609" s="1">
        <f t="shared" si="425"/>
        <v>1.3</v>
      </c>
      <c r="V1609" s="1">
        <f t="shared" si="423"/>
        <v>2.25</v>
      </c>
    </row>
    <row r="1610" spans="1:22" x14ac:dyDescent="0.25">
      <c r="A1610" t="s">
        <v>1621</v>
      </c>
      <c r="B1610" s="17">
        <f t="shared" si="411"/>
        <v>38895</v>
      </c>
      <c r="C1610" s="1">
        <f t="shared" si="412"/>
        <v>0.6</v>
      </c>
      <c r="D1610" s="1">
        <f t="shared" si="424"/>
        <v>7158.5999999999722</v>
      </c>
      <c r="E1610" s="1"/>
      <c r="F1610" s="1"/>
      <c r="G1610" s="1"/>
      <c r="H1610" s="1"/>
      <c r="I1610" s="5">
        <f t="shared" si="413"/>
        <v>2</v>
      </c>
      <c r="J1610" s="5">
        <f t="shared" si="414"/>
        <v>6</v>
      </c>
      <c r="K1610" s="5">
        <f t="shared" si="415"/>
        <v>2006</v>
      </c>
      <c r="L1610" s="18">
        <f t="shared" si="416"/>
        <v>1</v>
      </c>
      <c r="M1610" s="5">
        <f t="shared" si="417"/>
        <v>543</v>
      </c>
      <c r="N1610" s="5">
        <f t="shared" si="418"/>
        <v>615</v>
      </c>
      <c r="O1610" s="5">
        <f t="shared" si="419"/>
        <v>1</v>
      </c>
      <c r="P1610" s="1">
        <f t="shared" si="420"/>
        <v>1.75</v>
      </c>
      <c r="Q1610" s="1">
        <f t="shared" si="421"/>
        <v>-6.75</v>
      </c>
      <c r="R1610" s="1">
        <f t="shared" si="427"/>
        <v>-25.749999999999091</v>
      </c>
      <c r="S1610" s="1">
        <f t="shared" si="422"/>
        <v>0</v>
      </c>
      <c r="T1610" s="1">
        <f t="shared" si="426"/>
        <v>11.845000000000001</v>
      </c>
      <c r="U1610" s="1">
        <f t="shared" si="425"/>
        <v>0.6</v>
      </c>
      <c r="V1610" s="1">
        <f t="shared" si="423"/>
        <v>0</v>
      </c>
    </row>
    <row r="1611" spans="1:22" x14ac:dyDescent="0.25">
      <c r="A1611" t="s">
        <v>1622</v>
      </c>
      <c r="B1611" s="17">
        <f t="shared" ref="B1611:B1674" si="428">VALUE(LEFT(A1611,10))</f>
        <v>38896</v>
      </c>
      <c r="C1611" s="1">
        <f t="shared" si="412"/>
        <v>5.9</v>
      </c>
      <c r="D1611" s="1">
        <f t="shared" si="424"/>
        <v>7164.4999999999718</v>
      </c>
      <c r="E1611" s="1"/>
      <c r="F1611" s="1"/>
      <c r="G1611" s="1"/>
      <c r="H1611" s="1"/>
      <c r="I1611" s="5">
        <f t="shared" si="413"/>
        <v>3</v>
      </c>
      <c r="J1611" s="5">
        <f t="shared" si="414"/>
        <v>6</v>
      </c>
      <c r="K1611" s="5">
        <f t="shared" si="415"/>
        <v>2006</v>
      </c>
      <c r="L1611" s="18">
        <f t="shared" si="416"/>
        <v>1</v>
      </c>
      <c r="M1611" s="5">
        <f t="shared" si="417"/>
        <v>873</v>
      </c>
      <c r="N1611" s="5">
        <f t="shared" si="418"/>
        <v>516</v>
      </c>
      <c r="O1611" s="5">
        <f t="shared" si="419"/>
        <v>-1</v>
      </c>
      <c r="P1611" s="1">
        <f t="shared" si="420"/>
        <v>6.1</v>
      </c>
      <c r="Q1611" s="1">
        <f t="shared" si="421"/>
        <v>-1.5</v>
      </c>
      <c r="R1611" s="1">
        <f t="shared" si="427"/>
        <v>-19.849999999999454</v>
      </c>
      <c r="S1611" s="1">
        <f t="shared" si="422"/>
        <v>0</v>
      </c>
      <c r="T1611" s="1">
        <f t="shared" si="426"/>
        <v>11.692499999999999</v>
      </c>
      <c r="U1611" s="1">
        <f t="shared" si="425"/>
        <v>5.9</v>
      </c>
      <c r="V1611" s="1">
        <f t="shared" si="423"/>
        <v>6.1</v>
      </c>
    </row>
    <row r="1612" spans="1:22" x14ac:dyDescent="0.25">
      <c r="A1612" t="s">
        <v>1623</v>
      </c>
      <c r="B1612" s="17">
        <f t="shared" si="428"/>
        <v>38897</v>
      </c>
      <c r="C1612" s="1">
        <f t="shared" ref="C1612:C1675" si="429">VALUE(MID($A1612,11,10))</f>
        <v>38.9</v>
      </c>
      <c r="D1612" s="1">
        <f t="shared" si="424"/>
        <v>7203.3999999999714</v>
      </c>
      <c r="E1612" s="1"/>
      <c r="F1612" s="1"/>
      <c r="G1612" s="1"/>
      <c r="H1612" s="1"/>
      <c r="I1612" s="5">
        <f t="shared" ref="I1612:I1675" si="430">WEEKDAY(B1612,2)</f>
        <v>4</v>
      </c>
      <c r="J1612" s="5">
        <f t="shared" ref="J1612:J1675" si="431">MONTH(B1612)</f>
        <v>6</v>
      </c>
      <c r="K1612" s="5">
        <f t="shared" ref="K1612:K1675" si="432">YEAR(B1612)</f>
        <v>2006</v>
      </c>
      <c r="L1612" s="18">
        <f t="shared" ref="L1612:L1675" si="433">VALUE(MID($A1612,31,10))</f>
        <v>2</v>
      </c>
      <c r="M1612" s="5">
        <f t="shared" ref="M1612:M1675" si="434">VALUE(MID($A1612,71,10))</f>
        <v>891</v>
      </c>
      <c r="N1612" s="5">
        <f t="shared" ref="N1612:N1675" si="435">VALUE(MID($A1612,81,10))</f>
        <v>522</v>
      </c>
      <c r="O1612" s="5">
        <f t="shared" ref="O1612:O1675" si="436">IF(M1612&lt;N1612,1,IF(N1612&lt;M1612,-1,0))</f>
        <v>-1</v>
      </c>
      <c r="P1612" s="1">
        <f t="shared" ref="P1612:P1675" si="437">VALUE(MID($A1612,41,10))</f>
        <v>39.049999999999997</v>
      </c>
      <c r="Q1612" s="1">
        <f t="shared" ref="Q1612:Q1675" si="438">VALUE(MID($A1612,51,10))</f>
        <v>-1.95</v>
      </c>
      <c r="R1612" s="1">
        <f t="shared" si="427"/>
        <v>0</v>
      </c>
      <c r="S1612" s="1">
        <f t="shared" ref="S1612:S1675" si="439">IF(AND(J1612=$S$2,K1612=$S$3),C1612,0)</f>
        <v>0</v>
      </c>
      <c r="T1612" s="1">
        <f t="shared" si="426"/>
        <v>13.52</v>
      </c>
      <c r="U1612" s="1">
        <f t="shared" si="425"/>
        <v>38.9</v>
      </c>
      <c r="V1612" s="1">
        <f t="shared" ref="V1612:V1675" si="440">VALUE(MID($A1612,101,10))</f>
        <v>39.049999999999997</v>
      </c>
    </row>
    <row r="1613" spans="1:22" x14ac:dyDescent="0.25">
      <c r="A1613" t="s">
        <v>1624</v>
      </c>
      <c r="B1613" s="17">
        <f t="shared" si="428"/>
        <v>38898</v>
      </c>
      <c r="C1613" s="1">
        <f t="shared" si="429"/>
        <v>-6.7</v>
      </c>
      <c r="D1613" s="1">
        <f t="shared" ref="D1613:D1676" si="441">D1612+C1613</f>
        <v>7196.6999999999716</v>
      </c>
      <c r="E1613" s="1"/>
      <c r="F1613" s="1"/>
      <c r="G1613" s="1"/>
      <c r="H1613" s="1"/>
      <c r="I1613" s="5">
        <f t="shared" si="430"/>
        <v>5</v>
      </c>
      <c r="J1613" s="5">
        <f t="shared" si="431"/>
        <v>6</v>
      </c>
      <c r="K1613" s="5">
        <f t="shared" si="432"/>
        <v>2006</v>
      </c>
      <c r="L1613" s="18">
        <f t="shared" si="433"/>
        <v>6</v>
      </c>
      <c r="M1613" s="5">
        <f t="shared" si="434"/>
        <v>834</v>
      </c>
      <c r="N1613" s="5">
        <f t="shared" si="435"/>
        <v>567</v>
      </c>
      <c r="O1613" s="5">
        <f t="shared" si="436"/>
        <v>-1</v>
      </c>
      <c r="P1613" s="1">
        <f t="shared" si="437"/>
        <v>9.6</v>
      </c>
      <c r="Q1613" s="1">
        <f t="shared" si="438"/>
        <v>-20.5</v>
      </c>
      <c r="R1613" s="1">
        <f t="shared" si="427"/>
        <v>-6.6999999999998181</v>
      </c>
      <c r="S1613" s="1">
        <f t="shared" si="439"/>
        <v>0</v>
      </c>
      <c r="T1613" s="1">
        <f t="shared" si="426"/>
        <v>13.910000000000002</v>
      </c>
      <c r="U1613" s="1">
        <f t="shared" ref="U1613:U1676" si="442">IF(AND(P1613&gt;$T$7*T1612,M1613&lt;N1613,C1613&lt;=0),0,C1613)</f>
        <v>-6.7</v>
      </c>
      <c r="V1613" s="1">
        <f t="shared" si="440"/>
        <v>9.6</v>
      </c>
    </row>
    <row r="1614" spans="1:22" x14ac:dyDescent="0.25">
      <c r="A1614" t="s">
        <v>1625</v>
      </c>
      <c r="B1614" s="17">
        <f t="shared" si="428"/>
        <v>38903</v>
      </c>
      <c r="C1614" s="1">
        <f t="shared" si="429"/>
        <v>-1.65</v>
      </c>
      <c r="D1614" s="1">
        <f t="shared" si="441"/>
        <v>7195.049999999972</v>
      </c>
      <c r="E1614" s="1"/>
      <c r="F1614" s="1"/>
      <c r="G1614" s="1"/>
      <c r="H1614" s="1"/>
      <c r="I1614" s="5">
        <f t="shared" si="430"/>
        <v>3</v>
      </c>
      <c r="J1614" s="5">
        <f t="shared" si="431"/>
        <v>7</v>
      </c>
      <c r="K1614" s="5">
        <f t="shared" si="432"/>
        <v>2006</v>
      </c>
      <c r="L1614" s="18">
        <f t="shared" si="433"/>
        <v>1</v>
      </c>
      <c r="M1614" s="5">
        <f t="shared" si="434"/>
        <v>603</v>
      </c>
      <c r="N1614" s="5">
        <f t="shared" si="435"/>
        <v>876</v>
      </c>
      <c r="O1614" s="5">
        <f t="shared" si="436"/>
        <v>1</v>
      </c>
      <c r="P1614" s="1">
        <f t="shared" si="437"/>
        <v>6.5</v>
      </c>
      <c r="Q1614" s="1">
        <f t="shared" si="438"/>
        <v>-3.45</v>
      </c>
      <c r="R1614" s="1">
        <f t="shared" si="427"/>
        <v>-8.3499999999994543</v>
      </c>
      <c r="S1614" s="1">
        <f t="shared" si="439"/>
        <v>0</v>
      </c>
      <c r="T1614" s="1">
        <f t="shared" si="426"/>
        <v>13.610000000000003</v>
      </c>
      <c r="U1614" s="1">
        <f t="shared" si="442"/>
        <v>-1.65</v>
      </c>
      <c r="V1614" s="1">
        <f t="shared" si="440"/>
        <v>0.05</v>
      </c>
    </row>
    <row r="1615" spans="1:22" x14ac:dyDescent="0.25">
      <c r="A1615" t="s">
        <v>1626</v>
      </c>
      <c r="B1615" s="17">
        <f t="shared" si="428"/>
        <v>38904</v>
      </c>
      <c r="C1615" s="1">
        <f t="shared" si="429"/>
        <v>-8.8000000000000007</v>
      </c>
      <c r="D1615" s="1">
        <f t="shared" si="441"/>
        <v>7186.2499999999718</v>
      </c>
      <c r="E1615" s="1"/>
      <c r="F1615" s="1"/>
      <c r="G1615" s="1"/>
      <c r="H1615" s="1"/>
      <c r="I1615" s="5">
        <f t="shared" si="430"/>
        <v>4</v>
      </c>
      <c r="J1615" s="5">
        <f t="shared" si="431"/>
        <v>7</v>
      </c>
      <c r="K1615" s="5">
        <f t="shared" si="432"/>
        <v>2006</v>
      </c>
      <c r="L1615" s="18">
        <f t="shared" si="433"/>
        <v>2</v>
      </c>
      <c r="M1615" s="5">
        <f t="shared" si="434"/>
        <v>618</v>
      </c>
      <c r="N1615" s="5">
        <f t="shared" si="435"/>
        <v>819</v>
      </c>
      <c r="O1615" s="5">
        <f t="shared" si="436"/>
        <v>1</v>
      </c>
      <c r="P1615" s="1">
        <f t="shared" si="437"/>
        <v>5.05</v>
      </c>
      <c r="Q1615" s="1">
        <f t="shared" si="438"/>
        <v>-10.45</v>
      </c>
      <c r="R1615" s="1">
        <f t="shared" si="427"/>
        <v>-17.149999999999636</v>
      </c>
      <c r="S1615" s="1">
        <f t="shared" si="439"/>
        <v>0</v>
      </c>
      <c r="T1615" s="1">
        <f t="shared" si="426"/>
        <v>13.725000000000003</v>
      </c>
      <c r="U1615" s="1">
        <f t="shared" si="442"/>
        <v>-8.8000000000000007</v>
      </c>
      <c r="V1615" s="1">
        <f t="shared" si="440"/>
        <v>0</v>
      </c>
    </row>
    <row r="1616" spans="1:22" x14ac:dyDescent="0.25">
      <c r="A1616" t="s">
        <v>1627</v>
      </c>
      <c r="B1616" s="17">
        <f t="shared" si="428"/>
        <v>38905</v>
      </c>
      <c r="C1616" s="1">
        <f t="shared" si="429"/>
        <v>2.4</v>
      </c>
      <c r="D1616" s="1">
        <f t="shared" si="441"/>
        <v>7188.6499999999714</v>
      </c>
      <c r="E1616" s="1"/>
      <c r="F1616" s="1"/>
      <c r="G1616" s="1"/>
      <c r="H1616" s="1"/>
      <c r="I1616" s="5">
        <f t="shared" si="430"/>
        <v>5</v>
      </c>
      <c r="J1616" s="5">
        <f t="shared" si="431"/>
        <v>7</v>
      </c>
      <c r="K1616" s="5">
        <f t="shared" si="432"/>
        <v>2006</v>
      </c>
      <c r="L1616" s="18">
        <f t="shared" si="433"/>
        <v>2</v>
      </c>
      <c r="M1616" s="5">
        <f t="shared" si="434"/>
        <v>867</v>
      </c>
      <c r="N1616" s="5">
        <f t="shared" si="435"/>
        <v>699</v>
      </c>
      <c r="O1616" s="5">
        <f t="shared" si="436"/>
        <v>-1</v>
      </c>
      <c r="P1616" s="1">
        <f t="shared" si="437"/>
        <v>8.3000000000000007</v>
      </c>
      <c r="Q1616" s="1">
        <f t="shared" si="438"/>
        <v>-17.7</v>
      </c>
      <c r="R1616" s="1">
        <f t="shared" si="427"/>
        <v>-14.75</v>
      </c>
      <c r="S1616" s="1">
        <f t="shared" si="439"/>
        <v>0</v>
      </c>
      <c r="T1616" s="1">
        <f t="shared" si="426"/>
        <v>13.717500000000001</v>
      </c>
      <c r="U1616" s="1">
        <f t="shared" si="442"/>
        <v>2.4</v>
      </c>
      <c r="V1616" s="1">
        <f t="shared" si="440"/>
        <v>0</v>
      </c>
    </row>
    <row r="1617" spans="1:22" x14ac:dyDescent="0.25">
      <c r="A1617" t="s">
        <v>1628</v>
      </c>
      <c r="B1617" s="17">
        <f t="shared" si="428"/>
        <v>38908</v>
      </c>
      <c r="C1617" s="1">
        <f t="shared" si="429"/>
        <v>1.3</v>
      </c>
      <c r="D1617" s="1">
        <f t="shared" si="441"/>
        <v>7189.9499999999716</v>
      </c>
      <c r="E1617" s="1"/>
      <c r="F1617" s="1"/>
      <c r="G1617" s="1"/>
      <c r="H1617" s="1"/>
      <c r="I1617" s="5">
        <f t="shared" si="430"/>
        <v>1</v>
      </c>
      <c r="J1617" s="5">
        <f t="shared" si="431"/>
        <v>7</v>
      </c>
      <c r="K1617" s="5">
        <f t="shared" si="432"/>
        <v>2006</v>
      </c>
      <c r="L1617" s="18">
        <f t="shared" si="433"/>
        <v>1</v>
      </c>
      <c r="M1617" s="5">
        <f t="shared" si="434"/>
        <v>828</v>
      </c>
      <c r="N1617" s="5">
        <f t="shared" si="435"/>
        <v>771</v>
      </c>
      <c r="O1617" s="5">
        <f t="shared" si="436"/>
        <v>-1</v>
      </c>
      <c r="P1617" s="1">
        <f t="shared" si="437"/>
        <v>4</v>
      </c>
      <c r="Q1617" s="1">
        <f t="shared" si="438"/>
        <v>-1</v>
      </c>
      <c r="R1617" s="1">
        <f t="shared" si="427"/>
        <v>-13.449999999999818</v>
      </c>
      <c r="S1617" s="1">
        <f t="shared" si="439"/>
        <v>0</v>
      </c>
      <c r="T1617" s="1">
        <f t="shared" si="426"/>
        <v>12.325000000000001</v>
      </c>
      <c r="U1617" s="1">
        <f t="shared" si="442"/>
        <v>1.3</v>
      </c>
      <c r="V1617" s="1">
        <f t="shared" si="440"/>
        <v>0</v>
      </c>
    </row>
    <row r="1618" spans="1:22" x14ac:dyDescent="0.25">
      <c r="A1618" t="s">
        <v>1629</v>
      </c>
      <c r="B1618" s="17">
        <f t="shared" si="428"/>
        <v>38909</v>
      </c>
      <c r="C1618" s="1">
        <f t="shared" si="429"/>
        <v>3.2</v>
      </c>
      <c r="D1618" s="1">
        <f t="shared" si="441"/>
        <v>7193.1499999999714</v>
      </c>
      <c r="E1618" s="1"/>
      <c r="F1618" s="1"/>
      <c r="G1618" s="1"/>
      <c r="H1618" s="1"/>
      <c r="I1618" s="5">
        <f t="shared" si="430"/>
        <v>2</v>
      </c>
      <c r="J1618" s="5">
        <f t="shared" si="431"/>
        <v>7</v>
      </c>
      <c r="K1618" s="5">
        <f t="shared" si="432"/>
        <v>2006</v>
      </c>
      <c r="L1618" s="18">
        <f t="shared" si="433"/>
        <v>2</v>
      </c>
      <c r="M1618" s="5">
        <f t="shared" si="434"/>
        <v>597</v>
      </c>
      <c r="N1618" s="5">
        <f t="shared" si="435"/>
        <v>531</v>
      </c>
      <c r="O1618" s="5">
        <f t="shared" si="436"/>
        <v>-1</v>
      </c>
      <c r="P1618" s="1">
        <f t="shared" si="437"/>
        <v>8.5500000000000007</v>
      </c>
      <c r="Q1618" s="1">
        <f t="shared" si="438"/>
        <v>-5.45</v>
      </c>
      <c r="R1618" s="1">
        <f t="shared" si="427"/>
        <v>-10.25</v>
      </c>
      <c r="S1618" s="1">
        <f t="shared" si="439"/>
        <v>0</v>
      </c>
      <c r="T1618" s="1">
        <f t="shared" si="426"/>
        <v>12.495000000000001</v>
      </c>
      <c r="U1618" s="1">
        <f t="shared" si="442"/>
        <v>3.2</v>
      </c>
      <c r="V1618" s="1">
        <f t="shared" si="440"/>
        <v>4.4000000000000004</v>
      </c>
    </row>
    <row r="1619" spans="1:22" x14ac:dyDescent="0.25">
      <c r="A1619" t="s">
        <v>1630</v>
      </c>
      <c r="B1619" s="17">
        <f t="shared" si="428"/>
        <v>38910</v>
      </c>
      <c r="C1619" s="1">
        <f t="shared" si="429"/>
        <v>1.05</v>
      </c>
      <c r="D1619" s="1">
        <f t="shared" si="441"/>
        <v>7194.1999999999716</v>
      </c>
      <c r="E1619" s="1"/>
      <c r="F1619" s="1"/>
      <c r="G1619" s="1"/>
      <c r="H1619" s="1"/>
      <c r="I1619" s="5">
        <f t="shared" si="430"/>
        <v>3</v>
      </c>
      <c r="J1619" s="5">
        <f t="shared" si="431"/>
        <v>7</v>
      </c>
      <c r="K1619" s="5">
        <f t="shared" si="432"/>
        <v>2006</v>
      </c>
      <c r="L1619" s="18">
        <f t="shared" si="433"/>
        <v>3</v>
      </c>
      <c r="M1619" s="5">
        <f t="shared" si="434"/>
        <v>843</v>
      </c>
      <c r="N1619" s="5">
        <f t="shared" si="435"/>
        <v>654</v>
      </c>
      <c r="O1619" s="5">
        <f t="shared" si="436"/>
        <v>-1</v>
      </c>
      <c r="P1619" s="1">
        <f t="shared" si="437"/>
        <v>9.65</v>
      </c>
      <c r="Q1619" s="1">
        <f t="shared" si="438"/>
        <v>-17.899999999999999</v>
      </c>
      <c r="R1619" s="1">
        <f t="shared" si="427"/>
        <v>-9.1999999999998181</v>
      </c>
      <c r="S1619" s="1">
        <f t="shared" si="439"/>
        <v>0</v>
      </c>
      <c r="T1619" s="1">
        <f t="shared" si="426"/>
        <v>11.125</v>
      </c>
      <c r="U1619" s="1">
        <f t="shared" si="442"/>
        <v>1.05</v>
      </c>
      <c r="V1619" s="1">
        <f t="shared" si="440"/>
        <v>0</v>
      </c>
    </row>
    <row r="1620" spans="1:22" x14ac:dyDescent="0.25">
      <c r="A1620" t="s">
        <v>1631</v>
      </c>
      <c r="B1620" s="17">
        <f t="shared" si="428"/>
        <v>38911</v>
      </c>
      <c r="C1620" s="1">
        <f t="shared" si="429"/>
        <v>36.35</v>
      </c>
      <c r="D1620" s="1">
        <f t="shared" si="441"/>
        <v>7230.549999999972</v>
      </c>
      <c r="E1620" s="1"/>
      <c r="F1620" s="1"/>
      <c r="G1620" s="1"/>
      <c r="H1620" s="1"/>
      <c r="I1620" s="5">
        <f t="shared" si="430"/>
        <v>4</v>
      </c>
      <c r="J1620" s="5">
        <f t="shared" si="431"/>
        <v>7</v>
      </c>
      <c r="K1620" s="5">
        <f t="shared" si="432"/>
        <v>2006</v>
      </c>
      <c r="L1620" s="18">
        <f t="shared" si="433"/>
        <v>3</v>
      </c>
      <c r="M1620" s="5">
        <f t="shared" si="434"/>
        <v>843</v>
      </c>
      <c r="N1620" s="5">
        <f t="shared" si="435"/>
        <v>522</v>
      </c>
      <c r="O1620" s="5">
        <f t="shared" si="436"/>
        <v>-1</v>
      </c>
      <c r="P1620" s="1">
        <f t="shared" si="437"/>
        <v>37.5</v>
      </c>
      <c r="Q1620" s="1">
        <f t="shared" si="438"/>
        <v>-4.2</v>
      </c>
      <c r="R1620" s="1">
        <f t="shared" si="427"/>
        <v>0</v>
      </c>
      <c r="S1620" s="1">
        <f t="shared" si="439"/>
        <v>0</v>
      </c>
      <c r="T1620" s="1">
        <f t="shared" si="426"/>
        <v>11.855</v>
      </c>
      <c r="U1620" s="1">
        <f t="shared" si="442"/>
        <v>36.35</v>
      </c>
      <c r="V1620" s="1">
        <f t="shared" si="440"/>
        <v>0</v>
      </c>
    </row>
    <row r="1621" spans="1:22" x14ac:dyDescent="0.25">
      <c r="A1621" t="s">
        <v>1632</v>
      </c>
      <c r="B1621" s="17">
        <f t="shared" si="428"/>
        <v>38912</v>
      </c>
      <c r="C1621" s="1">
        <f t="shared" si="429"/>
        <v>-34.75</v>
      </c>
      <c r="D1621" s="1">
        <f t="shared" si="441"/>
        <v>7195.799999999972</v>
      </c>
      <c r="E1621" s="1"/>
      <c r="F1621" s="1"/>
      <c r="G1621" s="1"/>
      <c r="H1621" s="1"/>
      <c r="I1621" s="5">
        <f t="shared" si="430"/>
        <v>5</v>
      </c>
      <c r="J1621" s="5">
        <f t="shared" si="431"/>
        <v>7</v>
      </c>
      <c r="K1621" s="5">
        <f t="shared" si="432"/>
        <v>2006</v>
      </c>
      <c r="L1621" s="18">
        <f t="shared" si="433"/>
        <v>5</v>
      </c>
      <c r="M1621" s="5">
        <f t="shared" si="434"/>
        <v>588</v>
      </c>
      <c r="N1621" s="5">
        <f t="shared" si="435"/>
        <v>891</v>
      </c>
      <c r="O1621" s="5">
        <f t="shared" si="436"/>
        <v>1</v>
      </c>
      <c r="P1621" s="1">
        <f t="shared" si="437"/>
        <v>10.1</v>
      </c>
      <c r="Q1621" s="1">
        <f t="shared" si="438"/>
        <v>-41.1</v>
      </c>
      <c r="R1621" s="1">
        <f t="shared" si="427"/>
        <v>-34.75</v>
      </c>
      <c r="S1621" s="1">
        <f t="shared" si="439"/>
        <v>0</v>
      </c>
      <c r="T1621" s="1">
        <f t="shared" si="426"/>
        <v>11.605</v>
      </c>
      <c r="U1621" s="1">
        <f t="shared" si="442"/>
        <v>-34.75</v>
      </c>
      <c r="V1621" s="1">
        <f t="shared" si="440"/>
        <v>0</v>
      </c>
    </row>
    <row r="1622" spans="1:22" x14ac:dyDescent="0.25">
      <c r="A1622" t="s">
        <v>1633</v>
      </c>
      <c r="B1622" s="17">
        <f t="shared" si="428"/>
        <v>38915</v>
      </c>
      <c r="C1622" s="1">
        <f t="shared" si="429"/>
        <v>-8.4</v>
      </c>
      <c r="D1622" s="1">
        <f t="shared" si="441"/>
        <v>7187.3999999999724</v>
      </c>
      <c r="E1622" s="1"/>
      <c r="F1622" s="1"/>
      <c r="G1622" s="1"/>
      <c r="H1622" s="1"/>
      <c r="I1622" s="5">
        <f t="shared" si="430"/>
        <v>1</v>
      </c>
      <c r="J1622" s="5">
        <f t="shared" si="431"/>
        <v>7</v>
      </c>
      <c r="K1622" s="5">
        <f t="shared" si="432"/>
        <v>2006</v>
      </c>
      <c r="L1622" s="18">
        <f t="shared" si="433"/>
        <v>2</v>
      </c>
      <c r="M1622" s="5">
        <f t="shared" si="434"/>
        <v>525</v>
      </c>
      <c r="N1622" s="5">
        <f t="shared" si="435"/>
        <v>579</v>
      </c>
      <c r="O1622" s="5">
        <f t="shared" si="436"/>
        <v>1</v>
      </c>
      <c r="P1622" s="1">
        <f t="shared" si="437"/>
        <v>5.5</v>
      </c>
      <c r="Q1622" s="1">
        <f t="shared" si="438"/>
        <v>-10.7</v>
      </c>
      <c r="R1622" s="1">
        <f t="shared" si="427"/>
        <v>-43.149999999999636</v>
      </c>
      <c r="S1622" s="1">
        <f t="shared" si="439"/>
        <v>0</v>
      </c>
      <c r="T1622" s="1">
        <f t="shared" si="426"/>
        <v>10.96</v>
      </c>
      <c r="U1622" s="1">
        <f t="shared" si="442"/>
        <v>-8.4</v>
      </c>
      <c r="V1622" s="1">
        <f t="shared" si="440"/>
        <v>0</v>
      </c>
    </row>
    <row r="1623" spans="1:22" x14ac:dyDescent="0.25">
      <c r="A1623" t="s">
        <v>1634</v>
      </c>
      <c r="B1623" s="17">
        <f t="shared" si="428"/>
        <v>38916</v>
      </c>
      <c r="C1623" s="1">
        <f t="shared" si="429"/>
        <v>-6.75</v>
      </c>
      <c r="D1623" s="1">
        <f t="shared" si="441"/>
        <v>7180.6499999999724</v>
      </c>
      <c r="E1623" s="1"/>
      <c r="F1623" s="1"/>
      <c r="G1623" s="1"/>
      <c r="H1623" s="1"/>
      <c r="I1623" s="5">
        <f t="shared" si="430"/>
        <v>2</v>
      </c>
      <c r="J1623" s="5">
        <f t="shared" si="431"/>
        <v>7</v>
      </c>
      <c r="K1623" s="5">
        <f t="shared" si="432"/>
        <v>2006</v>
      </c>
      <c r="L1623" s="18">
        <f t="shared" si="433"/>
        <v>2</v>
      </c>
      <c r="M1623" s="5">
        <f t="shared" si="434"/>
        <v>522</v>
      </c>
      <c r="N1623" s="5">
        <f t="shared" si="435"/>
        <v>855</v>
      </c>
      <c r="O1623" s="5">
        <f t="shared" si="436"/>
        <v>1</v>
      </c>
      <c r="P1623" s="1">
        <f t="shared" si="437"/>
        <v>2.2999999999999998</v>
      </c>
      <c r="Q1623" s="1">
        <f t="shared" si="438"/>
        <v>-24.6</v>
      </c>
      <c r="R1623" s="1">
        <f t="shared" si="427"/>
        <v>-49.899999999999636</v>
      </c>
      <c r="S1623" s="1">
        <f t="shared" si="439"/>
        <v>0</v>
      </c>
      <c r="T1623" s="1">
        <f t="shared" si="426"/>
        <v>9.5249999999999986</v>
      </c>
      <c r="U1623" s="1">
        <f t="shared" si="442"/>
        <v>-6.75</v>
      </c>
      <c r="V1623" s="1">
        <f t="shared" si="440"/>
        <v>0</v>
      </c>
    </row>
    <row r="1624" spans="1:22" x14ac:dyDescent="0.25">
      <c r="A1624" t="s">
        <v>1635</v>
      </c>
      <c r="B1624" s="17">
        <f t="shared" si="428"/>
        <v>38917</v>
      </c>
      <c r="C1624" s="1">
        <f t="shared" si="429"/>
        <v>16.25</v>
      </c>
      <c r="D1624" s="1">
        <f t="shared" si="441"/>
        <v>7196.8999999999724</v>
      </c>
      <c r="E1624" s="1"/>
      <c r="F1624" s="1"/>
      <c r="G1624" s="1"/>
      <c r="H1624" s="1"/>
      <c r="I1624" s="5">
        <f t="shared" si="430"/>
        <v>3</v>
      </c>
      <c r="J1624" s="5">
        <f t="shared" si="431"/>
        <v>7</v>
      </c>
      <c r="K1624" s="5">
        <f t="shared" si="432"/>
        <v>2006</v>
      </c>
      <c r="L1624" s="18">
        <f t="shared" si="433"/>
        <v>3</v>
      </c>
      <c r="M1624" s="5">
        <f t="shared" si="434"/>
        <v>840</v>
      </c>
      <c r="N1624" s="5">
        <f t="shared" si="435"/>
        <v>525</v>
      </c>
      <c r="O1624" s="5">
        <f t="shared" si="436"/>
        <v>-1</v>
      </c>
      <c r="P1624" s="1">
        <f t="shared" si="437"/>
        <v>25.85</v>
      </c>
      <c r="Q1624" s="1">
        <f t="shared" si="438"/>
        <v>-2.4500000000000002</v>
      </c>
      <c r="R1624" s="1">
        <f t="shared" si="427"/>
        <v>-33.649999999999636</v>
      </c>
      <c r="S1624" s="1">
        <f t="shared" si="439"/>
        <v>0</v>
      </c>
      <c r="T1624" s="1">
        <f t="shared" si="426"/>
        <v>10.267499999999998</v>
      </c>
      <c r="U1624" s="1">
        <f t="shared" si="442"/>
        <v>16.25</v>
      </c>
      <c r="V1624" s="1">
        <f t="shared" si="440"/>
        <v>25.85</v>
      </c>
    </row>
    <row r="1625" spans="1:22" x14ac:dyDescent="0.25">
      <c r="A1625" t="s">
        <v>1636</v>
      </c>
      <c r="B1625" s="17">
        <f t="shared" si="428"/>
        <v>38918</v>
      </c>
      <c r="C1625" s="1">
        <f t="shared" si="429"/>
        <v>0.55000000000000004</v>
      </c>
      <c r="D1625" s="1">
        <f t="shared" si="441"/>
        <v>7197.4499999999725</v>
      </c>
      <c r="E1625" s="1"/>
      <c r="F1625" s="1"/>
      <c r="G1625" s="1"/>
      <c r="H1625" s="1"/>
      <c r="I1625" s="5">
        <f t="shared" si="430"/>
        <v>4</v>
      </c>
      <c r="J1625" s="5">
        <f t="shared" si="431"/>
        <v>7</v>
      </c>
      <c r="K1625" s="5">
        <f t="shared" si="432"/>
        <v>2006</v>
      </c>
      <c r="L1625" s="18">
        <f t="shared" si="433"/>
        <v>6</v>
      </c>
      <c r="M1625" s="5">
        <f t="shared" si="434"/>
        <v>615</v>
      </c>
      <c r="N1625" s="5">
        <f t="shared" si="435"/>
        <v>783</v>
      </c>
      <c r="O1625" s="5">
        <f t="shared" si="436"/>
        <v>1</v>
      </c>
      <c r="P1625" s="1">
        <f t="shared" si="437"/>
        <v>18.95</v>
      </c>
      <c r="Q1625" s="1">
        <f t="shared" si="438"/>
        <v>-10.6</v>
      </c>
      <c r="R1625" s="1">
        <f t="shared" si="427"/>
        <v>-33.099999999999454</v>
      </c>
      <c r="S1625" s="1">
        <f t="shared" si="439"/>
        <v>0</v>
      </c>
      <c r="T1625" s="1">
        <f t="shared" si="426"/>
        <v>10.959999999999999</v>
      </c>
      <c r="U1625" s="1">
        <f t="shared" si="442"/>
        <v>0.55000000000000004</v>
      </c>
      <c r="V1625" s="1">
        <f t="shared" si="440"/>
        <v>18.95</v>
      </c>
    </row>
    <row r="1626" spans="1:22" x14ac:dyDescent="0.25">
      <c r="A1626" t="s">
        <v>1637</v>
      </c>
      <c r="B1626" s="17">
        <f t="shared" si="428"/>
        <v>38919</v>
      </c>
      <c r="C1626" s="1">
        <f t="shared" si="429"/>
        <v>16.45</v>
      </c>
      <c r="D1626" s="1">
        <f t="shared" si="441"/>
        <v>7213.8999999999724</v>
      </c>
      <c r="E1626" s="1"/>
      <c r="F1626" s="1"/>
      <c r="G1626" s="1"/>
      <c r="H1626" s="1"/>
      <c r="I1626" s="5">
        <f t="shared" si="430"/>
        <v>5</v>
      </c>
      <c r="J1626" s="5">
        <f t="shared" si="431"/>
        <v>7</v>
      </c>
      <c r="K1626" s="5">
        <f t="shared" si="432"/>
        <v>2006</v>
      </c>
      <c r="L1626" s="18">
        <f t="shared" si="433"/>
        <v>2</v>
      </c>
      <c r="M1626" s="5">
        <f t="shared" si="434"/>
        <v>711</v>
      </c>
      <c r="N1626" s="5">
        <f t="shared" si="435"/>
        <v>525</v>
      </c>
      <c r="O1626" s="5">
        <f t="shared" si="436"/>
        <v>-1</v>
      </c>
      <c r="P1626" s="1">
        <f t="shared" si="437"/>
        <v>19.350000000000001</v>
      </c>
      <c r="Q1626" s="1">
        <f t="shared" si="438"/>
        <v>-1.1499999999999999</v>
      </c>
      <c r="R1626" s="1">
        <f t="shared" si="427"/>
        <v>-16.649999999999636</v>
      </c>
      <c r="S1626" s="1">
        <f t="shared" si="439"/>
        <v>0</v>
      </c>
      <c r="T1626" s="1">
        <f t="shared" si="426"/>
        <v>11.837499999999999</v>
      </c>
      <c r="U1626" s="1">
        <f t="shared" si="442"/>
        <v>16.45</v>
      </c>
      <c r="V1626" s="1">
        <f t="shared" si="440"/>
        <v>0</v>
      </c>
    </row>
    <row r="1627" spans="1:22" x14ac:dyDescent="0.25">
      <c r="A1627" t="s">
        <v>1638</v>
      </c>
      <c r="B1627" s="17">
        <f t="shared" si="428"/>
        <v>38922</v>
      </c>
      <c r="C1627" s="1">
        <f t="shared" si="429"/>
        <v>28.35</v>
      </c>
      <c r="D1627" s="1">
        <f t="shared" si="441"/>
        <v>7242.2499999999727</v>
      </c>
      <c r="E1627" s="1"/>
      <c r="F1627" s="1"/>
      <c r="G1627" s="1"/>
      <c r="H1627" s="1"/>
      <c r="I1627" s="5">
        <f t="shared" si="430"/>
        <v>1</v>
      </c>
      <c r="J1627" s="5">
        <f t="shared" si="431"/>
        <v>7</v>
      </c>
      <c r="K1627" s="5">
        <f t="shared" si="432"/>
        <v>2006</v>
      </c>
      <c r="L1627" s="18">
        <f t="shared" si="433"/>
        <v>2</v>
      </c>
      <c r="M1627" s="5">
        <f t="shared" si="434"/>
        <v>873</v>
      </c>
      <c r="N1627" s="5">
        <f t="shared" si="435"/>
        <v>522</v>
      </c>
      <c r="O1627" s="5">
        <f t="shared" si="436"/>
        <v>-1</v>
      </c>
      <c r="P1627" s="1">
        <f t="shared" si="437"/>
        <v>32</v>
      </c>
      <c r="Q1627" s="1">
        <f t="shared" si="438"/>
        <v>-2</v>
      </c>
      <c r="R1627" s="1">
        <f t="shared" si="427"/>
        <v>0</v>
      </c>
      <c r="S1627" s="1">
        <f t="shared" si="439"/>
        <v>0</v>
      </c>
      <c r="T1627" s="1">
        <f t="shared" si="426"/>
        <v>12.694999999999999</v>
      </c>
      <c r="U1627" s="1">
        <f t="shared" si="442"/>
        <v>28.35</v>
      </c>
      <c r="V1627" s="1">
        <f t="shared" si="440"/>
        <v>32</v>
      </c>
    </row>
    <row r="1628" spans="1:22" x14ac:dyDescent="0.25">
      <c r="A1628" t="s">
        <v>1639</v>
      </c>
      <c r="B1628" s="17">
        <f t="shared" si="428"/>
        <v>38923</v>
      </c>
      <c r="C1628" s="1">
        <f t="shared" si="429"/>
        <v>33.450000000000003</v>
      </c>
      <c r="D1628" s="1">
        <f t="shared" si="441"/>
        <v>7275.6999999999725</v>
      </c>
      <c r="E1628" s="1"/>
      <c r="F1628" s="1"/>
      <c r="G1628" s="1"/>
      <c r="H1628" s="1"/>
      <c r="I1628" s="5">
        <f t="shared" si="430"/>
        <v>2</v>
      </c>
      <c r="J1628" s="5">
        <f t="shared" si="431"/>
        <v>7</v>
      </c>
      <c r="K1628" s="5">
        <f t="shared" si="432"/>
        <v>2006</v>
      </c>
      <c r="L1628" s="18">
        <f t="shared" si="433"/>
        <v>7</v>
      </c>
      <c r="M1628" s="5">
        <f t="shared" si="434"/>
        <v>828</v>
      </c>
      <c r="N1628" s="5">
        <f t="shared" si="435"/>
        <v>552</v>
      </c>
      <c r="O1628" s="5">
        <f t="shared" si="436"/>
        <v>-1</v>
      </c>
      <c r="P1628" s="1">
        <f t="shared" si="437"/>
        <v>33.450000000000003</v>
      </c>
      <c r="Q1628" s="1">
        <f t="shared" si="438"/>
        <v>-32.25</v>
      </c>
      <c r="R1628" s="1">
        <f t="shared" si="427"/>
        <v>0</v>
      </c>
      <c r="S1628" s="1">
        <f t="shared" si="439"/>
        <v>0</v>
      </c>
      <c r="T1628" s="1">
        <f t="shared" si="426"/>
        <v>14.290000000000001</v>
      </c>
      <c r="U1628" s="1">
        <f t="shared" si="442"/>
        <v>33.450000000000003</v>
      </c>
      <c r="V1628" s="1">
        <f t="shared" si="440"/>
        <v>33.15</v>
      </c>
    </row>
    <row r="1629" spans="1:22" x14ac:dyDescent="0.25">
      <c r="A1629" t="s">
        <v>1640</v>
      </c>
      <c r="B1629" s="17">
        <f t="shared" si="428"/>
        <v>38924</v>
      </c>
      <c r="C1629" s="1">
        <f t="shared" si="429"/>
        <v>5.15</v>
      </c>
      <c r="D1629" s="1">
        <f t="shared" si="441"/>
        <v>7280.8499999999722</v>
      </c>
      <c r="E1629" s="1"/>
      <c r="F1629" s="1"/>
      <c r="G1629" s="1"/>
      <c r="H1629" s="1"/>
      <c r="I1629" s="5">
        <f t="shared" si="430"/>
        <v>3</v>
      </c>
      <c r="J1629" s="5">
        <f t="shared" si="431"/>
        <v>7</v>
      </c>
      <c r="K1629" s="5">
        <f t="shared" si="432"/>
        <v>2006</v>
      </c>
      <c r="L1629" s="18">
        <f t="shared" si="433"/>
        <v>2</v>
      </c>
      <c r="M1629" s="5">
        <f t="shared" si="434"/>
        <v>840</v>
      </c>
      <c r="N1629" s="5">
        <f t="shared" si="435"/>
        <v>561</v>
      </c>
      <c r="O1629" s="5">
        <f t="shared" si="436"/>
        <v>-1</v>
      </c>
      <c r="P1629" s="1">
        <f t="shared" si="437"/>
        <v>10.85</v>
      </c>
      <c r="Q1629" s="1">
        <f t="shared" si="438"/>
        <v>-4.75</v>
      </c>
      <c r="R1629" s="1">
        <f t="shared" si="427"/>
        <v>0</v>
      </c>
      <c r="S1629" s="1">
        <f t="shared" si="439"/>
        <v>0</v>
      </c>
      <c r="T1629" s="1">
        <f t="shared" si="426"/>
        <v>14.720000000000002</v>
      </c>
      <c r="U1629" s="1">
        <f t="shared" si="442"/>
        <v>5.15</v>
      </c>
      <c r="V1629" s="1">
        <f t="shared" si="440"/>
        <v>10.85</v>
      </c>
    </row>
    <row r="1630" spans="1:22" x14ac:dyDescent="0.25">
      <c r="A1630" t="s">
        <v>1641</v>
      </c>
      <c r="B1630" s="17">
        <f t="shared" si="428"/>
        <v>38925</v>
      </c>
      <c r="C1630" s="1">
        <f t="shared" si="429"/>
        <v>-17.55</v>
      </c>
      <c r="D1630" s="1">
        <f t="shared" si="441"/>
        <v>7263.299999999972</v>
      </c>
      <c r="E1630" s="1"/>
      <c r="F1630" s="1"/>
      <c r="G1630" s="1"/>
      <c r="H1630" s="1"/>
      <c r="I1630" s="5">
        <f t="shared" si="430"/>
        <v>4</v>
      </c>
      <c r="J1630" s="5">
        <f t="shared" si="431"/>
        <v>7</v>
      </c>
      <c r="K1630" s="5">
        <f t="shared" si="432"/>
        <v>2006</v>
      </c>
      <c r="L1630" s="18">
        <f t="shared" si="433"/>
        <v>2</v>
      </c>
      <c r="M1630" s="5">
        <f t="shared" si="434"/>
        <v>525</v>
      </c>
      <c r="N1630" s="5">
        <f t="shared" si="435"/>
        <v>756</v>
      </c>
      <c r="O1630" s="5">
        <f t="shared" si="436"/>
        <v>1</v>
      </c>
      <c r="P1630" s="1">
        <f t="shared" si="437"/>
        <v>3.05</v>
      </c>
      <c r="Q1630" s="1">
        <f t="shared" si="438"/>
        <v>-18.45</v>
      </c>
      <c r="R1630" s="1">
        <f t="shared" si="427"/>
        <v>-17.550000000000182</v>
      </c>
      <c r="S1630" s="1">
        <f t="shared" si="439"/>
        <v>0</v>
      </c>
      <c r="T1630" s="1">
        <f t="shared" si="426"/>
        <v>14.785000000000002</v>
      </c>
      <c r="U1630" s="1">
        <f t="shared" si="442"/>
        <v>-17.55</v>
      </c>
      <c r="V1630" s="1">
        <f t="shared" si="440"/>
        <v>0</v>
      </c>
    </row>
    <row r="1631" spans="1:22" x14ac:dyDescent="0.25">
      <c r="A1631" t="s">
        <v>1642</v>
      </c>
      <c r="B1631" s="17">
        <f t="shared" si="428"/>
        <v>38926</v>
      </c>
      <c r="C1631" s="1">
        <f t="shared" si="429"/>
        <v>-2.35</v>
      </c>
      <c r="D1631" s="1">
        <f t="shared" si="441"/>
        <v>7260.9499999999716</v>
      </c>
      <c r="E1631" s="1"/>
      <c r="F1631" s="1"/>
      <c r="G1631" s="1"/>
      <c r="H1631" s="1"/>
      <c r="I1631" s="5">
        <f t="shared" si="430"/>
        <v>5</v>
      </c>
      <c r="J1631" s="5">
        <f t="shared" si="431"/>
        <v>7</v>
      </c>
      <c r="K1631" s="5">
        <f t="shared" si="432"/>
        <v>2006</v>
      </c>
      <c r="L1631" s="18">
        <f t="shared" si="433"/>
        <v>2</v>
      </c>
      <c r="M1631" s="5">
        <f t="shared" si="434"/>
        <v>888</v>
      </c>
      <c r="N1631" s="5">
        <f t="shared" si="435"/>
        <v>765</v>
      </c>
      <c r="O1631" s="5">
        <f t="shared" si="436"/>
        <v>-1</v>
      </c>
      <c r="P1631" s="1">
        <f t="shared" si="437"/>
        <v>2.5499999999999998</v>
      </c>
      <c r="Q1631" s="1">
        <f t="shared" si="438"/>
        <v>-8.4499999999999993</v>
      </c>
      <c r="R1631" s="1">
        <f t="shared" si="427"/>
        <v>-19.900000000000546</v>
      </c>
      <c r="S1631" s="1">
        <f t="shared" si="439"/>
        <v>0</v>
      </c>
      <c r="T1631" s="1">
        <f t="shared" ref="T1631:T1694" si="443">AVERAGE(P1612:P1631)</f>
        <v>14.607500000000002</v>
      </c>
      <c r="U1631" s="1">
        <f t="shared" si="442"/>
        <v>-2.35</v>
      </c>
      <c r="V1631" s="1">
        <f t="shared" si="440"/>
        <v>2.5499999999999998</v>
      </c>
    </row>
    <row r="1632" spans="1:22" x14ac:dyDescent="0.25">
      <c r="A1632" t="s">
        <v>1643</v>
      </c>
      <c r="B1632" s="17">
        <f t="shared" si="428"/>
        <v>38929</v>
      </c>
      <c r="C1632" s="1">
        <f t="shared" si="429"/>
        <v>-5.55</v>
      </c>
      <c r="D1632" s="1">
        <f t="shared" si="441"/>
        <v>7255.3999999999714</v>
      </c>
      <c r="E1632" s="1"/>
      <c r="F1632" s="1"/>
      <c r="G1632" s="1"/>
      <c r="H1632" s="1"/>
      <c r="I1632" s="5">
        <f t="shared" si="430"/>
        <v>1</v>
      </c>
      <c r="J1632" s="5">
        <f t="shared" si="431"/>
        <v>7</v>
      </c>
      <c r="K1632" s="5">
        <f t="shared" si="432"/>
        <v>2006</v>
      </c>
      <c r="L1632" s="18">
        <f t="shared" si="433"/>
        <v>3</v>
      </c>
      <c r="M1632" s="5">
        <f t="shared" si="434"/>
        <v>702</v>
      </c>
      <c r="N1632" s="5">
        <f t="shared" si="435"/>
        <v>570</v>
      </c>
      <c r="O1632" s="5">
        <f t="shared" si="436"/>
        <v>-1</v>
      </c>
      <c r="P1632" s="1">
        <f t="shared" si="437"/>
        <v>2.5</v>
      </c>
      <c r="Q1632" s="1">
        <f t="shared" si="438"/>
        <v>-8</v>
      </c>
      <c r="R1632" s="1">
        <f t="shared" si="427"/>
        <v>-25.450000000000728</v>
      </c>
      <c r="S1632" s="1">
        <f t="shared" si="439"/>
        <v>0</v>
      </c>
      <c r="T1632" s="1">
        <f t="shared" si="443"/>
        <v>12.78</v>
      </c>
      <c r="U1632" s="1">
        <f t="shared" si="442"/>
        <v>-5.55</v>
      </c>
      <c r="V1632" s="1">
        <f t="shared" si="440"/>
        <v>0</v>
      </c>
    </row>
    <row r="1633" spans="1:22" x14ac:dyDescent="0.25">
      <c r="A1633" t="s">
        <v>1644</v>
      </c>
      <c r="B1633" s="17">
        <f t="shared" si="428"/>
        <v>38930</v>
      </c>
      <c r="C1633" s="1">
        <f t="shared" si="429"/>
        <v>-14.35</v>
      </c>
      <c r="D1633" s="1">
        <f t="shared" si="441"/>
        <v>7241.0499999999711</v>
      </c>
      <c r="E1633" s="1"/>
      <c r="F1633" s="1"/>
      <c r="G1633" s="1"/>
      <c r="H1633" s="1"/>
      <c r="I1633" s="5">
        <f t="shared" si="430"/>
        <v>2</v>
      </c>
      <c r="J1633" s="5">
        <f t="shared" si="431"/>
        <v>8</v>
      </c>
      <c r="K1633" s="5">
        <f t="shared" si="432"/>
        <v>2006</v>
      </c>
      <c r="L1633" s="18">
        <f t="shared" si="433"/>
        <v>2</v>
      </c>
      <c r="M1633" s="5">
        <f t="shared" si="434"/>
        <v>915</v>
      </c>
      <c r="N1633" s="5">
        <f t="shared" si="435"/>
        <v>891</v>
      </c>
      <c r="O1633" s="5">
        <f t="shared" si="436"/>
        <v>-1</v>
      </c>
      <c r="P1633" s="1">
        <f t="shared" si="437"/>
        <v>0</v>
      </c>
      <c r="Q1633" s="1">
        <f t="shared" si="438"/>
        <v>-16.7</v>
      </c>
      <c r="R1633" s="1">
        <f t="shared" ref="R1633:R1696" si="444">D1633-MAX(D1612:D1633)</f>
        <v>-39.800000000001091</v>
      </c>
      <c r="S1633" s="1">
        <f t="shared" si="439"/>
        <v>0</v>
      </c>
      <c r="T1633" s="1">
        <f t="shared" si="443"/>
        <v>12.3</v>
      </c>
      <c r="U1633" s="1">
        <f t="shared" si="442"/>
        <v>-14.35</v>
      </c>
      <c r="V1633" s="1">
        <f t="shared" si="440"/>
        <v>0</v>
      </c>
    </row>
    <row r="1634" spans="1:22" x14ac:dyDescent="0.25">
      <c r="A1634" t="s">
        <v>1645</v>
      </c>
      <c r="B1634" s="17">
        <f t="shared" si="428"/>
        <v>38931</v>
      </c>
      <c r="C1634" s="1">
        <f t="shared" si="429"/>
        <v>-0.3</v>
      </c>
      <c r="D1634" s="1">
        <f t="shared" si="441"/>
        <v>7240.7499999999709</v>
      </c>
      <c r="E1634" s="1"/>
      <c r="F1634" s="1"/>
      <c r="G1634" s="1"/>
      <c r="H1634" s="1"/>
      <c r="I1634" s="5">
        <f t="shared" si="430"/>
        <v>3</v>
      </c>
      <c r="J1634" s="5">
        <f t="shared" si="431"/>
        <v>8</v>
      </c>
      <c r="K1634" s="5">
        <f t="shared" si="432"/>
        <v>2006</v>
      </c>
      <c r="L1634" s="18">
        <f t="shared" si="433"/>
        <v>2</v>
      </c>
      <c r="M1634" s="5">
        <f t="shared" si="434"/>
        <v>672</v>
      </c>
      <c r="N1634" s="5">
        <f t="shared" si="435"/>
        <v>558</v>
      </c>
      <c r="O1634" s="5">
        <f t="shared" si="436"/>
        <v>-1</v>
      </c>
      <c r="P1634" s="1">
        <f t="shared" si="437"/>
        <v>12.05</v>
      </c>
      <c r="Q1634" s="1">
        <f t="shared" si="438"/>
        <v>-5.95</v>
      </c>
      <c r="R1634" s="1">
        <f t="shared" si="444"/>
        <v>-40.100000000001273</v>
      </c>
      <c r="S1634" s="1">
        <f t="shared" si="439"/>
        <v>0</v>
      </c>
      <c r="T1634" s="1">
        <f t="shared" si="443"/>
        <v>12.577500000000002</v>
      </c>
      <c r="U1634" s="1">
        <f t="shared" si="442"/>
        <v>-0.3</v>
      </c>
      <c r="V1634" s="1">
        <f t="shared" si="440"/>
        <v>12.05</v>
      </c>
    </row>
    <row r="1635" spans="1:22" x14ac:dyDescent="0.25">
      <c r="A1635" t="s">
        <v>1646</v>
      </c>
      <c r="B1635" s="17">
        <f t="shared" si="428"/>
        <v>38932</v>
      </c>
      <c r="C1635" s="1">
        <f t="shared" si="429"/>
        <v>-14.8</v>
      </c>
      <c r="D1635" s="1">
        <f t="shared" si="441"/>
        <v>7225.9499999999707</v>
      </c>
      <c r="E1635" s="1"/>
      <c r="F1635" s="1"/>
      <c r="G1635" s="1"/>
      <c r="H1635" s="1"/>
      <c r="I1635" s="5">
        <f t="shared" si="430"/>
        <v>4</v>
      </c>
      <c r="J1635" s="5">
        <f t="shared" si="431"/>
        <v>8</v>
      </c>
      <c r="K1635" s="5">
        <f t="shared" si="432"/>
        <v>2006</v>
      </c>
      <c r="L1635" s="18">
        <f t="shared" si="433"/>
        <v>2</v>
      </c>
      <c r="M1635" s="5">
        <f t="shared" si="434"/>
        <v>915</v>
      </c>
      <c r="N1635" s="5">
        <f t="shared" si="435"/>
        <v>606</v>
      </c>
      <c r="O1635" s="5">
        <f t="shared" si="436"/>
        <v>-1</v>
      </c>
      <c r="P1635" s="1">
        <f t="shared" si="437"/>
        <v>0</v>
      </c>
      <c r="Q1635" s="1">
        <f t="shared" si="438"/>
        <v>-15.2</v>
      </c>
      <c r="R1635" s="1">
        <f t="shared" si="444"/>
        <v>-54.900000000001455</v>
      </c>
      <c r="S1635" s="1">
        <f t="shared" si="439"/>
        <v>0</v>
      </c>
      <c r="T1635" s="1">
        <f t="shared" si="443"/>
        <v>12.325000000000001</v>
      </c>
      <c r="U1635" s="1">
        <f t="shared" si="442"/>
        <v>-14.8</v>
      </c>
      <c r="V1635" s="1">
        <f t="shared" si="440"/>
        <v>0</v>
      </c>
    </row>
    <row r="1636" spans="1:22" x14ac:dyDescent="0.25">
      <c r="A1636" t="s">
        <v>1647</v>
      </c>
      <c r="B1636" s="17">
        <f t="shared" si="428"/>
        <v>38933</v>
      </c>
      <c r="C1636" s="1">
        <f t="shared" si="429"/>
        <v>10.1</v>
      </c>
      <c r="D1636" s="1">
        <f t="shared" si="441"/>
        <v>7236.0499999999711</v>
      </c>
      <c r="E1636" s="1"/>
      <c r="F1636" s="1"/>
      <c r="G1636" s="1"/>
      <c r="H1636" s="1"/>
      <c r="I1636" s="5">
        <f t="shared" si="430"/>
        <v>5</v>
      </c>
      <c r="J1636" s="5">
        <f t="shared" si="431"/>
        <v>8</v>
      </c>
      <c r="K1636" s="5">
        <f t="shared" si="432"/>
        <v>2006</v>
      </c>
      <c r="L1636" s="18">
        <f t="shared" si="433"/>
        <v>1</v>
      </c>
      <c r="M1636" s="5">
        <f t="shared" si="434"/>
        <v>849</v>
      </c>
      <c r="N1636" s="5">
        <f t="shared" si="435"/>
        <v>525</v>
      </c>
      <c r="O1636" s="5">
        <f t="shared" si="436"/>
        <v>-1</v>
      </c>
      <c r="P1636" s="1">
        <f t="shared" si="437"/>
        <v>16.05</v>
      </c>
      <c r="Q1636" s="1">
        <f t="shared" si="438"/>
        <v>-3.75</v>
      </c>
      <c r="R1636" s="1">
        <f t="shared" si="444"/>
        <v>-44.800000000001091</v>
      </c>
      <c r="S1636" s="1">
        <f t="shared" si="439"/>
        <v>0</v>
      </c>
      <c r="T1636" s="1">
        <f t="shared" si="443"/>
        <v>12.712500000000002</v>
      </c>
      <c r="U1636" s="1">
        <f t="shared" si="442"/>
        <v>10.1</v>
      </c>
      <c r="V1636" s="1">
        <f t="shared" si="440"/>
        <v>0</v>
      </c>
    </row>
    <row r="1637" spans="1:22" x14ac:dyDescent="0.25">
      <c r="A1637" t="s">
        <v>1648</v>
      </c>
      <c r="B1637" s="17">
        <f t="shared" si="428"/>
        <v>38936</v>
      </c>
      <c r="C1637" s="1">
        <f t="shared" si="429"/>
        <v>-10.95</v>
      </c>
      <c r="D1637" s="1">
        <f t="shared" si="441"/>
        <v>7225.0999999999713</v>
      </c>
      <c r="E1637" s="1"/>
      <c r="F1637" s="1"/>
      <c r="G1637" s="1"/>
      <c r="H1637" s="1"/>
      <c r="I1637" s="5">
        <f t="shared" si="430"/>
        <v>1</v>
      </c>
      <c r="J1637" s="5">
        <f t="shared" si="431"/>
        <v>8</v>
      </c>
      <c r="K1637" s="5">
        <f t="shared" si="432"/>
        <v>2006</v>
      </c>
      <c r="L1637" s="18">
        <f t="shared" si="433"/>
        <v>3</v>
      </c>
      <c r="M1637" s="5">
        <f t="shared" si="434"/>
        <v>618</v>
      </c>
      <c r="N1637" s="5">
        <f t="shared" si="435"/>
        <v>879</v>
      </c>
      <c r="O1637" s="5">
        <f t="shared" si="436"/>
        <v>1</v>
      </c>
      <c r="P1637" s="1">
        <f t="shared" si="437"/>
        <v>5</v>
      </c>
      <c r="Q1637" s="1">
        <f t="shared" si="438"/>
        <v>-11.35</v>
      </c>
      <c r="R1637" s="1">
        <f t="shared" si="444"/>
        <v>-55.750000000000909</v>
      </c>
      <c r="S1637" s="1">
        <f t="shared" si="439"/>
        <v>0</v>
      </c>
      <c r="T1637" s="1">
        <f t="shared" si="443"/>
        <v>12.762500000000001</v>
      </c>
      <c r="U1637" s="1">
        <f t="shared" si="442"/>
        <v>-10.95</v>
      </c>
      <c r="V1637" s="1">
        <f t="shared" si="440"/>
        <v>0</v>
      </c>
    </row>
    <row r="1638" spans="1:22" x14ac:dyDescent="0.25">
      <c r="A1638" t="s">
        <v>1649</v>
      </c>
      <c r="B1638" s="17">
        <f t="shared" si="428"/>
        <v>38937</v>
      </c>
      <c r="C1638" s="1">
        <f t="shared" si="429"/>
        <v>-8.65</v>
      </c>
      <c r="D1638" s="1">
        <f t="shared" si="441"/>
        <v>7216.4499999999716</v>
      </c>
      <c r="E1638" s="1"/>
      <c r="F1638" s="1"/>
      <c r="G1638" s="1"/>
      <c r="H1638" s="1"/>
      <c r="I1638" s="5">
        <f t="shared" si="430"/>
        <v>2</v>
      </c>
      <c r="J1638" s="5">
        <f t="shared" si="431"/>
        <v>8</v>
      </c>
      <c r="K1638" s="5">
        <f t="shared" si="432"/>
        <v>2006</v>
      </c>
      <c r="L1638" s="18">
        <f t="shared" si="433"/>
        <v>1</v>
      </c>
      <c r="M1638" s="5">
        <f t="shared" si="434"/>
        <v>801</v>
      </c>
      <c r="N1638" s="5">
        <f t="shared" si="435"/>
        <v>873</v>
      </c>
      <c r="O1638" s="5">
        <f t="shared" si="436"/>
        <v>1</v>
      </c>
      <c r="P1638" s="1">
        <f t="shared" si="437"/>
        <v>2.8</v>
      </c>
      <c r="Q1638" s="1">
        <f t="shared" si="438"/>
        <v>-12.7</v>
      </c>
      <c r="R1638" s="1">
        <f t="shared" si="444"/>
        <v>-64.400000000000546</v>
      </c>
      <c r="S1638" s="1">
        <f t="shared" si="439"/>
        <v>0</v>
      </c>
      <c r="T1638" s="1">
        <f t="shared" si="443"/>
        <v>12.475000000000005</v>
      </c>
      <c r="U1638" s="1">
        <f t="shared" si="442"/>
        <v>-8.65</v>
      </c>
      <c r="V1638" s="1">
        <f t="shared" si="440"/>
        <v>0</v>
      </c>
    </row>
    <row r="1639" spans="1:22" x14ac:dyDescent="0.25">
      <c r="A1639" t="s">
        <v>1650</v>
      </c>
      <c r="B1639" s="17">
        <f t="shared" si="428"/>
        <v>38938</v>
      </c>
      <c r="C1639" s="1">
        <f t="shared" si="429"/>
        <v>-10.3</v>
      </c>
      <c r="D1639" s="1">
        <f t="shared" si="441"/>
        <v>7206.1499999999714</v>
      </c>
      <c r="E1639" s="1"/>
      <c r="F1639" s="1"/>
      <c r="G1639" s="1"/>
      <c r="H1639" s="1"/>
      <c r="I1639" s="5">
        <f t="shared" si="430"/>
        <v>3</v>
      </c>
      <c r="J1639" s="5">
        <f t="shared" si="431"/>
        <v>8</v>
      </c>
      <c r="K1639" s="5">
        <f t="shared" si="432"/>
        <v>2006</v>
      </c>
      <c r="L1639" s="18">
        <f t="shared" si="433"/>
        <v>2</v>
      </c>
      <c r="M1639" s="5">
        <f t="shared" si="434"/>
        <v>645</v>
      </c>
      <c r="N1639" s="5">
        <f t="shared" si="435"/>
        <v>723</v>
      </c>
      <c r="O1639" s="5">
        <f t="shared" si="436"/>
        <v>1</v>
      </c>
      <c r="P1639" s="1">
        <f t="shared" si="437"/>
        <v>3.05</v>
      </c>
      <c r="Q1639" s="1">
        <f t="shared" si="438"/>
        <v>-12.45</v>
      </c>
      <c r="R1639" s="1">
        <f t="shared" si="444"/>
        <v>-74.700000000000728</v>
      </c>
      <c r="S1639" s="1">
        <f t="shared" si="439"/>
        <v>0</v>
      </c>
      <c r="T1639" s="1">
        <f t="shared" si="443"/>
        <v>12.145000000000003</v>
      </c>
      <c r="U1639" s="1">
        <f t="shared" si="442"/>
        <v>-10.3</v>
      </c>
      <c r="V1639" s="1">
        <f t="shared" si="440"/>
        <v>0</v>
      </c>
    </row>
    <row r="1640" spans="1:22" x14ac:dyDescent="0.25">
      <c r="A1640" t="s">
        <v>1651</v>
      </c>
      <c r="B1640" s="17">
        <f t="shared" si="428"/>
        <v>38939</v>
      </c>
      <c r="C1640" s="1">
        <f t="shared" si="429"/>
        <v>13.4</v>
      </c>
      <c r="D1640" s="1">
        <f t="shared" si="441"/>
        <v>7219.5499999999711</v>
      </c>
      <c r="E1640" s="1"/>
      <c r="F1640" s="1"/>
      <c r="G1640" s="1"/>
      <c r="H1640" s="1"/>
      <c r="I1640" s="5">
        <f t="shared" si="430"/>
        <v>4</v>
      </c>
      <c r="J1640" s="5">
        <f t="shared" si="431"/>
        <v>8</v>
      </c>
      <c r="K1640" s="5">
        <f t="shared" si="432"/>
        <v>2006</v>
      </c>
      <c r="L1640" s="18">
        <f t="shared" si="433"/>
        <v>3</v>
      </c>
      <c r="M1640" s="5">
        <f t="shared" si="434"/>
        <v>891</v>
      </c>
      <c r="N1640" s="5">
        <f t="shared" si="435"/>
        <v>555</v>
      </c>
      <c r="O1640" s="5">
        <f t="shared" si="436"/>
        <v>-1</v>
      </c>
      <c r="P1640" s="1">
        <f t="shared" si="437"/>
        <v>15.35</v>
      </c>
      <c r="Q1640" s="1">
        <f t="shared" si="438"/>
        <v>-7.75</v>
      </c>
      <c r="R1640" s="1">
        <f t="shared" si="444"/>
        <v>-61.300000000001091</v>
      </c>
      <c r="S1640" s="1">
        <f t="shared" si="439"/>
        <v>0</v>
      </c>
      <c r="T1640" s="1">
        <f t="shared" si="443"/>
        <v>11.037500000000003</v>
      </c>
      <c r="U1640" s="1">
        <f t="shared" si="442"/>
        <v>13.4</v>
      </c>
      <c r="V1640" s="1">
        <f t="shared" si="440"/>
        <v>15.35</v>
      </c>
    </row>
    <row r="1641" spans="1:22" x14ac:dyDescent="0.25">
      <c r="A1641" t="s">
        <v>1652</v>
      </c>
      <c r="B1641" s="17">
        <f t="shared" si="428"/>
        <v>38940</v>
      </c>
      <c r="C1641" s="1">
        <f t="shared" si="429"/>
        <v>0.4</v>
      </c>
      <c r="D1641" s="1">
        <f t="shared" si="441"/>
        <v>7219.9499999999707</v>
      </c>
      <c r="E1641" s="1"/>
      <c r="F1641" s="1"/>
      <c r="G1641" s="1"/>
      <c r="H1641" s="1"/>
      <c r="I1641" s="5">
        <f t="shared" si="430"/>
        <v>5</v>
      </c>
      <c r="J1641" s="5">
        <f t="shared" si="431"/>
        <v>8</v>
      </c>
      <c r="K1641" s="5">
        <f t="shared" si="432"/>
        <v>2006</v>
      </c>
      <c r="L1641" s="18">
        <f t="shared" si="433"/>
        <v>2</v>
      </c>
      <c r="M1641" s="5">
        <f t="shared" si="434"/>
        <v>747</v>
      </c>
      <c r="N1641" s="5">
        <f t="shared" si="435"/>
        <v>531</v>
      </c>
      <c r="O1641" s="5">
        <f t="shared" si="436"/>
        <v>-1</v>
      </c>
      <c r="P1641" s="1">
        <f t="shared" si="437"/>
        <v>11.8</v>
      </c>
      <c r="Q1641" s="1">
        <f t="shared" si="438"/>
        <v>-3.7</v>
      </c>
      <c r="R1641" s="1">
        <f t="shared" si="444"/>
        <v>-60.900000000001455</v>
      </c>
      <c r="S1641" s="1">
        <f t="shared" si="439"/>
        <v>0</v>
      </c>
      <c r="T1641" s="1">
        <f t="shared" si="443"/>
        <v>11.122500000000002</v>
      </c>
      <c r="U1641" s="1">
        <f t="shared" si="442"/>
        <v>0.4</v>
      </c>
      <c r="V1641" s="1">
        <f t="shared" si="440"/>
        <v>0</v>
      </c>
    </row>
    <row r="1642" spans="1:22" x14ac:dyDescent="0.25">
      <c r="A1642" t="s">
        <v>1653</v>
      </c>
      <c r="B1642" s="17">
        <f t="shared" si="428"/>
        <v>38943</v>
      </c>
      <c r="C1642" s="1">
        <f t="shared" si="429"/>
        <v>-1.1499999999999999</v>
      </c>
      <c r="D1642" s="1">
        <f t="shared" si="441"/>
        <v>7218.7999999999711</v>
      </c>
      <c r="E1642" s="1"/>
      <c r="F1642" s="1"/>
      <c r="G1642" s="1"/>
      <c r="H1642" s="1"/>
      <c r="I1642" s="5">
        <f t="shared" si="430"/>
        <v>1</v>
      </c>
      <c r="J1642" s="5">
        <f t="shared" si="431"/>
        <v>8</v>
      </c>
      <c r="K1642" s="5">
        <f t="shared" si="432"/>
        <v>2006</v>
      </c>
      <c r="L1642" s="18">
        <f t="shared" si="433"/>
        <v>1</v>
      </c>
      <c r="M1642" s="5">
        <f t="shared" si="434"/>
        <v>681</v>
      </c>
      <c r="N1642" s="5">
        <f t="shared" si="435"/>
        <v>822</v>
      </c>
      <c r="O1642" s="5">
        <f t="shared" si="436"/>
        <v>1</v>
      </c>
      <c r="P1642" s="1">
        <f t="shared" si="437"/>
        <v>2.5</v>
      </c>
      <c r="Q1642" s="1">
        <f t="shared" si="438"/>
        <v>-6.2</v>
      </c>
      <c r="R1642" s="1">
        <f t="shared" si="444"/>
        <v>-62.050000000001091</v>
      </c>
      <c r="S1642" s="1">
        <f t="shared" si="439"/>
        <v>0</v>
      </c>
      <c r="T1642" s="1">
        <f t="shared" si="443"/>
        <v>10.972500000000004</v>
      </c>
      <c r="U1642" s="1">
        <f t="shared" si="442"/>
        <v>-1.1499999999999999</v>
      </c>
      <c r="V1642" s="1">
        <f t="shared" si="440"/>
        <v>0</v>
      </c>
    </row>
    <row r="1643" spans="1:22" x14ac:dyDescent="0.25">
      <c r="A1643" t="s">
        <v>1654</v>
      </c>
      <c r="B1643" s="17">
        <f t="shared" si="428"/>
        <v>38944</v>
      </c>
      <c r="C1643" s="1">
        <f t="shared" si="429"/>
        <v>-1.05</v>
      </c>
      <c r="D1643" s="1">
        <f t="shared" si="441"/>
        <v>7217.7499999999709</v>
      </c>
      <c r="E1643" s="1"/>
      <c r="F1643" s="1"/>
      <c r="G1643" s="1"/>
      <c r="H1643" s="1"/>
      <c r="I1643" s="5">
        <f t="shared" si="430"/>
        <v>2</v>
      </c>
      <c r="J1643" s="5">
        <f t="shared" si="431"/>
        <v>8</v>
      </c>
      <c r="K1643" s="5">
        <f t="shared" si="432"/>
        <v>2006</v>
      </c>
      <c r="L1643" s="18">
        <f t="shared" si="433"/>
        <v>2</v>
      </c>
      <c r="M1643" s="5">
        <f t="shared" si="434"/>
        <v>537</v>
      </c>
      <c r="N1643" s="5">
        <f t="shared" si="435"/>
        <v>588</v>
      </c>
      <c r="O1643" s="5">
        <f t="shared" si="436"/>
        <v>1</v>
      </c>
      <c r="P1643" s="1">
        <f t="shared" si="437"/>
        <v>5.75</v>
      </c>
      <c r="Q1643" s="1">
        <f t="shared" si="438"/>
        <v>-6.75</v>
      </c>
      <c r="R1643" s="1">
        <f t="shared" si="444"/>
        <v>-63.100000000001273</v>
      </c>
      <c r="S1643" s="1">
        <f t="shared" si="439"/>
        <v>0</v>
      </c>
      <c r="T1643" s="1">
        <f t="shared" si="443"/>
        <v>11.145000000000005</v>
      </c>
      <c r="U1643" s="1">
        <f t="shared" si="442"/>
        <v>-1.05</v>
      </c>
      <c r="V1643" s="1">
        <f t="shared" si="440"/>
        <v>2.85</v>
      </c>
    </row>
    <row r="1644" spans="1:22" x14ac:dyDescent="0.25">
      <c r="A1644" t="s">
        <v>1655</v>
      </c>
      <c r="B1644" s="17">
        <f t="shared" si="428"/>
        <v>38945</v>
      </c>
      <c r="C1644" s="1">
        <f t="shared" si="429"/>
        <v>17.05</v>
      </c>
      <c r="D1644" s="1">
        <f t="shared" si="441"/>
        <v>7234.7999999999711</v>
      </c>
      <c r="E1644" s="1"/>
      <c r="F1644" s="1"/>
      <c r="G1644" s="1"/>
      <c r="H1644" s="1"/>
      <c r="I1644" s="5">
        <f t="shared" si="430"/>
        <v>3</v>
      </c>
      <c r="J1644" s="5">
        <f t="shared" si="431"/>
        <v>8</v>
      </c>
      <c r="K1644" s="5">
        <f t="shared" si="432"/>
        <v>2006</v>
      </c>
      <c r="L1644" s="18">
        <f t="shared" si="433"/>
        <v>6</v>
      </c>
      <c r="M1644" s="5">
        <f t="shared" si="434"/>
        <v>876</v>
      </c>
      <c r="N1644" s="5">
        <f t="shared" si="435"/>
        <v>915</v>
      </c>
      <c r="O1644" s="5">
        <f t="shared" si="436"/>
        <v>1</v>
      </c>
      <c r="P1644" s="1">
        <f t="shared" si="437"/>
        <v>18.75</v>
      </c>
      <c r="Q1644" s="1">
        <f t="shared" si="438"/>
        <v>0</v>
      </c>
      <c r="R1644" s="1">
        <f t="shared" si="444"/>
        <v>-46.050000000001091</v>
      </c>
      <c r="S1644" s="1">
        <f t="shared" si="439"/>
        <v>0</v>
      </c>
      <c r="T1644" s="1">
        <f t="shared" si="443"/>
        <v>10.790000000000003</v>
      </c>
      <c r="U1644" s="1">
        <f t="shared" si="442"/>
        <v>17.05</v>
      </c>
      <c r="V1644" s="1">
        <f t="shared" si="440"/>
        <v>18.75</v>
      </c>
    </row>
    <row r="1645" spans="1:22" x14ac:dyDescent="0.25">
      <c r="A1645" t="s">
        <v>1656</v>
      </c>
      <c r="B1645" s="17">
        <f t="shared" si="428"/>
        <v>38946</v>
      </c>
      <c r="C1645" s="1">
        <f t="shared" si="429"/>
        <v>-9.75</v>
      </c>
      <c r="D1645" s="1">
        <f t="shared" si="441"/>
        <v>7225.0499999999711</v>
      </c>
      <c r="E1645" s="1"/>
      <c r="F1645" s="1"/>
      <c r="G1645" s="1"/>
      <c r="H1645" s="1"/>
      <c r="I1645" s="5">
        <f t="shared" si="430"/>
        <v>4</v>
      </c>
      <c r="J1645" s="5">
        <f t="shared" si="431"/>
        <v>8</v>
      </c>
      <c r="K1645" s="5">
        <f t="shared" si="432"/>
        <v>2006</v>
      </c>
      <c r="L1645" s="18">
        <f t="shared" si="433"/>
        <v>3</v>
      </c>
      <c r="M1645" s="5">
        <f t="shared" si="434"/>
        <v>573</v>
      </c>
      <c r="N1645" s="5">
        <f t="shared" si="435"/>
        <v>813</v>
      </c>
      <c r="O1645" s="5">
        <f t="shared" si="436"/>
        <v>1</v>
      </c>
      <c r="P1645" s="1">
        <f t="shared" si="437"/>
        <v>4.55</v>
      </c>
      <c r="Q1645" s="1">
        <f t="shared" si="438"/>
        <v>-13.3</v>
      </c>
      <c r="R1645" s="1">
        <f t="shared" si="444"/>
        <v>-55.800000000001091</v>
      </c>
      <c r="S1645" s="1">
        <f t="shared" si="439"/>
        <v>0</v>
      </c>
      <c r="T1645" s="1">
        <f t="shared" si="443"/>
        <v>10.070000000000002</v>
      </c>
      <c r="U1645" s="1">
        <f t="shared" si="442"/>
        <v>-9.75</v>
      </c>
      <c r="V1645" s="1">
        <f t="shared" si="440"/>
        <v>0</v>
      </c>
    </row>
    <row r="1646" spans="1:22" x14ac:dyDescent="0.25">
      <c r="A1646" t="s">
        <v>1657</v>
      </c>
      <c r="B1646" s="17">
        <f t="shared" si="428"/>
        <v>38947</v>
      </c>
      <c r="C1646" s="1">
        <f t="shared" si="429"/>
        <v>3.4</v>
      </c>
      <c r="D1646" s="1">
        <f t="shared" si="441"/>
        <v>7228.4499999999707</v>
      </c>
      <c r="E1646" s="1"/>
      <c r="F1646" s="1"/>
      <c r="G1646" s="1"/>
      <c r="H1646" s="1"/>
      <c r="I1646" s="5">
        <f t="shared" si="430"/>
        <v>5</v>
      </c>
      <c r="J1646" s="5">
        <f t="shared" si="431"/>
        <v>8</v>
      </c>
      <c r="K1646" s="5">
        <f t="shared" si="432"/>
        <v>2006</v>
      </c>
      <c r="L1646" s="18">
        <f t="shared" si="433"/>
        <v>2</v>
      </c>
      <c r="M1646" s="5">
        <f t="shared" si="434"/>
        <v>846</v>
      </c>
      <c r="N1646" s="5">
        <f t="shared" si="435"/>
        <v>531</v>
      </c>
      <c r="O1646" s="5">
        <f t="shared" si="436"/>
        <v>-1</v>
      </c>
      <c r="P1646" s="1">
        <f t="shared" si="437"/>
        <v>6.6</v>
      </c>
      <c r="Q1646" s="1">
        <f t="shared" si="438"/>
        <v>-0.75</v>
      </c>
      <c r="R1646" s="1">
        <f t="shared" si="444"/>
        <v>-52.400000000001455</v>
      </c>
      <c r="S1646" s="1">
        <f t="shared" si="439"/>
        <v>0</v>
      </c>
      <c r="T1646" s="1">
        <f t="shared" si="443"/>
        <v>9.432500000000001</v>
      </c>
      <c r="U1646" s="1">
        <f t="shared" si="442"/>
        <v>3.4</v>
      </c>
      <c r="V1646" s="1">
        <f t="shared" si="440"/>
        <v>0</v>
      </c>
    </row>
    <row r="1647" spans="1:22" x14ac:dyDescent="0.25">
      <c r="A1647" t="s">
        <v>1658</v>
      </c>
      <c r="B1647" s="17">
        <f t="shared" si="428"/>
        <v>38950</v>
      </c>
      <c r="C1647" s="1">
        <f t="shared" si="429"/>
        <v>-2.4</v>
      </c>
      <c r="D1647" s="1">
        <f t="shared" si="441"/>
        <v>7226.0499999999711</v>
      </c>
      <c r="E1647" s="1"/>
      <c r="F1647" s="1"/>
      <c r="G1647" s="1"/>
      <c r="H1647" s="1"/>
      <c r="I1647" s="5">
        <f t="shared" si="430"/>
        <v>1</v>
      </c>
      <c r="J1647" s="5">
        <f t="shared" si="431"/>
        <v>8</v>
      </c>
      <c r="K1647" s="5">
        <f t="shared" si="432"/>
        <v>2006</v>
      </c>
      <c r="L1647" s="18">
        <f t="shared" si="433"/>
        <v>2</v>
      </c>
      <c r="M1647" s="5">
        <f t="shared" si="434"/>
        <v>666</v>
      </c>
      <c r="N1647" s="5">
        <f t="shared" si="435"/>
        <v>564</v>
      </c>
      <c r="O1647" s="5">
        <f t="shared" si="436"/>
        <v>-1</v>
      </c>
      <c r="P1647" s="1">
        <f t="shared" si="437"/>
        <v>6.5</v>
      </c>
      <c r="Q1647" s="1">
        <f t="shared" si="438"/>
        <v>-2</v>
      </c>
      <c r="R1647" s="1">
        <f t="shared" si="444"/>
        <v>-54.800000000001091</v>
      </c>
      <c r="S1647" s="1">
        <f t="shared" si="439"/>
        <v>0</v>
      </c>
      <c r="T1647" s="1">
        <f t="shared" si="443"/>
        <v>8.1575000000000006</v>
      </c>
      <c r="U1647" s="1">
        <f t="shared" si="442"/>
        <v>-2.4</v>
      </c>
      <c r="V1647" s="1">
        <f t="shared" si="440"/>
        <v>0</v>
      </c>
    </row>
    <row r="1648" spans="1:22" x14ac:dyDescent="0.25">
      <c r="A1648" t="s">
        <v>1659</v>
      </c>
      <c r="B1648" s="17">
        <f t="shared" si="428"/>
        <v>38951</v>
      </c>
      <c r="C1648" s="1">
        <f t="shared" si="429"/>
        <v>-4</v>
      </c>
      <c r="D1648" s="1">
        <f t="shared" si="441"/>
        <v>7222.0499999999711</v>
      </c>
      <c r="E1648" s="1"/>
      <c r="F1648" s="1"/>
      <c r="G1648" s="1"/>
      <c r="H1648" s="1"/>
      <c r="I1648" s="5">
        <f t="shared" si="430"/>
        <v>2</v>
      </c>
      <c r="J1648" s="5">
        <f t="shared" si="431"/>
        <v>8</v>
      </c>
      <c r="K1648" s="5">
        <f t="shared" si="432"/>
        <v>2006</v>
      </c>
      <c r="L1648" s="18">
        <f t="shared" si="433"/>
        <v>2</v>
      </c>
      <c r="M1648" s="5">
        <f t="shared" si="434"/>
        <v>633</v>
      </c>
      <c r="N1648" s="5">
        <f t="shared" si="435"/>
        <v>732</v>
      </c>
      <c r="O1648" s="5">
        <f t="shared" si="436"/>
        <v>1</v>
      </c>
      <c r="P1648" s="1">
        <f t="shared" si="437"/>
        <v>4.8499999999999996</v>
      </c>
      <c r="Q1648" s="1">
        <f t="shared" si="438"/>
        <v>-5.15</v>
      </c>
      <c r="R1648" s="1">
        <f t="shared" si="444"/>
        <v>-58.800000000001091</v>
      </c>
      <c r="S1648" s="1">
        <f t="shared" si="439"/>
        <v>0</v>
      </c>
      <c r="T1648" s="1">
        <f t="shared" si="443"/>
        <v>6.7274999999999991</v>
      </c>
      <c r="U1648" s="1">
        <f t="shared" si="442"/>
        <v>-4</v>
      </c>
      <c r="V1648" s="1">
        <f t="shared" si="440"/>
        <v>0</v>
      </c>
    </row>
    <row r="1649" spans="1:22" x14ac:dyDescent="0.25">
      <c r="A1649" t="s">
        <v>1660</v>
      </c>
      <c r="B1649" s="17">
        <f t="shared" si="428"/>
        <v>38952</v>
      </c>
      <c r="C1649" s="1">
        <f t="shared" si="429"/>
        <v>-2.85</v>
      </c>
      <c r="D1649" s="1">
        <f t="shared" si="441"/>
        <v>7219.1999999999707</v>
      </c>
      <c r="E1649" s="1"/>
      <c r="F1649" s="1"/>
      <c r="G1649" s="1"/>
      <c r="H1649" s="1"/>
      <c r="I1649" s="5">
        <f t="shared" si="430"/>
        <v>3</v>
      </c>
      <c r="J1649" s="5">
        <f t="shared" si="431"/>
        <v>8</v>
      </c>
      <c r="K1649" s="5">
        <f t="shared" si="432"/>
        <v>2006</v>
      </c>
      <c r="L1649" s="18">
        <f t="shared" si="433"/>
        <v>1</v>
      </c>
      <c r="M1649" s="5">
        <f t="shared" si="434"/>
        <v>552</v>
      </c>
      <c r="N1649" s="5">
        <f t="shared" si="435"/>
        <v>621</v>
      </c>
      <c r="O1649" s="5">
        <f t="shared" si="436"/>
        <v>1</v>
      </c>
      <c r="P1649" s="1">
        <f t="shared" si="437"/>
        <v>3.05</v>
      </c>
      <c r="Q1649" s="1">
        <f t="shared" si="438"/>
        <v>-4.2</v>
      </c>
      <c r="R1649" s="1">
        <f t="shared" si="444"/>
        <v>-61.650000000001455</v>
      </c>
      <c r="S1649" s="1">
        <f t="shared" si="439"/>
        <v>0</v>
      </c>
      <c r="T1649" s="1">
        <f t="shared" si="443"/>
        <v>6.3374999999999995</v>
      </c>
      <c r="U1649" s="1">
        <f t="shared" si="442"/>
        <v>-2.85</v>
      </c>
      <c r="V1649" s="1">
        <f t="shared" si="440"/>
        <v>0</v>
      </c>
    </row>
    <row r="1650" spans="1:22" x14ac:dyDescent="0.25">
      <c r="A1650" t="s">
        <v>1661</v>
      </c>
      <c r="B1650" s="17">
        <f t="shared" si="428"/>
        <v>38953</v>
      </c>
      <c r="C1650" s="1">
        <f t="shared" si="429"/>
        <v>-11.9</v>
      </c>
      <c r="D1650" s="1">
        <f t="shared" si="441"/>
        <v>7207.2999999999711</v>
      </c>
      <c r="E1650" s="1"/>
      <c r="F1650" s="1"/>
      <c r="G1650" s="1"/>
      <c r="H1650" s="1"/>
      <c r="I1650" s="5">
        <f t="shared" si="430"/>
        <v>4</v>
      </c>
      <c r="J1650" s="5">
        <f t="shared" si="431"/>
        <v>8</v>
      </c>
      <c r="K1650" s="5">
        <f t="shared" si="432"/>
        <v>2006</v>
      </c>
      <c r="L1650" s="18">
        <f t="shared" si="433"/>
        <v>3</v>
      </c>
      <c r="M1650" s="5">
        <f t="shared" si="434"/>
        <v>555</v>
      </c>
      <c r="N1650" s="5">
        <f t="shared" si="435"/>
        <v>798</v>
      </c>
      <c r="O1650" s="5">
        <f t="shared" si="436"/>
        <v>1</v>
      </c>
      <c r="P1650" s="1">
        <f t="shared" si="437"/>
        <v>5.3</v>
      </c>
      <c r="Q1650" s="1">
        <f t="shared" si="438"/>
        <v>-13.85</v>
      </c>
      <c r="R1650" s="1">
        <f t="shared" si="444"/>
        <v>-73.550000000001091</v>
      </c>
      <c r="S1650" s="1">
        <f t="shared" si="439"/>
        <v>0</v>
      </c>
      <c r="T1650" s="1">
        <f t="shared" si="443"/>
        <v>6.45</v>
      </c>
      <c r="U1650" s="1">
        <f t="shared" si="442"/>
        <v>-11.9</v>
      </c>
      <c r="V1650" s="1">
        <f t="shared" si="440"/>
        <v>0</v>
      </c>
    </row>
    <row r="1651" spans="1:22" x14ac:dyDescent="0.25">
      <c r="A1651" t="s">
        <v>1662</v>
      </c>
      <c r="B1651" s="17">
        <f t="shared" si="428"/>
        <v>38954</v>
      </c>
      <c r="C1651" s="1">
        <f t="shared" si="429"/>
        <v>-8.15</v>
      </c>
      <c r="D1651" s="1">
        <f t="shared" si="441"/>
        <v>7199.1499999999714</v>
      </c>
      <c r="E1651" s="1"/>
      <c r="F1651" s="1"/>
      <c r="G1651" s="1"/>
      <c r="H1651" s="1"/>
      <c r="I1651" s="5">
        <f t="shared" si="430"/>
        <v>5</v>
      </c>
      <c r="J1651" s="5">
        <f t="shared" si="431"/>
        <v>8</v>
      </c>
      <c r="K1651" s="5">
        <f t="shared" si="432"/>
        <v>2006</v>
      </c>
      <c r="L1651" s="18">
        <f t="shared" si="433"/>
        <v>1</v>
      </c>
      <c r="M1651" s="5">
        <f t="shared" si="434"/>
        <v>522</v>
      </c>
      <c r="N1651" s="5">
        <f t="shared" si="435"/>
        <v>639</v>
      </c>
      <c r="O1651" s="5">
        <f t="shared" si="436"/>
        <v>1</v>
      </c>
      <c r="P1651" s="1">
        <f t="shared" si="437"/>
        <v>0.25</v>
      </c>
      <c r="Q1651" s="1">
        <f t="shared" si="438"/>
        <v>-10.45</v>
      </c>
      <c r="R1651" s="1">
        <f t="shared" si="444"/>
        <v>-64.150000000000546</v>
      </c>
      <c r="S1651" s="1">
        <f t="shared" si="439"/>
        <v>0</v>
      </c>
      <c r="T1651" s="1">
        <f t="shared" si="443"/>
        <v>6.3349999999999991</v>
      </c>
      <c r="U1651" s="1">
        <f t="shared" si="442"/>
        <v>-8.15</v>
      </c>
      <c r="V1651" s="1">
        <f t="shared" si="440"/>
        <v>0</v>
      </c>
    </row>
    <row r="1652" spans="1:22" x14ac:dyDescent="0.25">
      <c r="A1652" t="s">
        <v>1663</v>
      </c>
      <c r="B1652" s="17">
        <f t="shared" si="428"/>
        <v>38957</v>
      </c>
      <c r="C1652" s="1">
        <f t="shared" si="429"/>
        <v>13.1</v>
      </c>
      <c r="D1652" s="1">
        <f t="shared" si="441"/>
        <v>7212.2499999999718</v>
      </c>
      <c r="E1652" s="1"/>
      <c r="F1652" s="1"/>
      <c r="G1652" s="1"/>
      <c r="H1652" s="1"/>
      <c r="I1652" s="5">
        <f t="shared" si="430"/>
        <v>1</v>
      </c>
      <c r="J1652" s="5">
        <f t="shared" si="431"/>
        <v>8</v>
      </c>
      <c r="K1652" s="5">
        <f t="shared" si="432"/>
        <v>2006</v>
      </c>
      <c r="L1652" s="18">
        <f t="shared" si="433"/>
        <v>2</v>
      </c>
      <c r="M1652" s="5">
        <f t="shared" si="434"/>
        <v>783</v>
      </c>
      <c r="N1652" s="5">
        <f t="shared" si="435"/>
        <v>525</v>
      </c>
      <c r="O1652" s="5">
        <f t="shared" si="436"/>
        <v>-1</v>
      </c>
      <c r="P1652" s="1">
        <f t="shared" si="437"/>
        <v>19.5</v>
      </c>
      <c r="Q1652" s="1">
        <f t="shared" si="438"/>
        <v>-3.5</v>
      </c>
      <c r="R1652" s="1">
        <f t="shared" si="444"/>
        <v>-48.699999999999818</v>
      </c>
      <c r="S1652" s="1">
        <f t="shared" si="439"/>
        <v>0</v>
      </c>
      <c r="T1652" s="1">
        <f t="shared" si="443"/>
        <v>7.1849999999999996</v>
      </c>
      <c r="U1652" s="1">
        <f t="shared" si="442"/>
        <v>13.1</v>
      </c>
      <c r="V1652" s="1">
        <f t="shared" si="440"/>
        <v>19.5</v>
      </c>
    </row>
    <row r="1653" spans="1:22" x14ac:dyDescent="0.25">
      <c r="A1653" t="s">
        <v>1664</v>
      </c>
      <c r="B1653" s="17">
        <f t="shared" si="428"/>
        <v>38958</v>
      </c>
      <c r="C1653" s="1">
        <f t="shared" si="429"/>
        <v>-18.05</v>
      </c>
      <c r="D1653" s="1">
        <f t="shared" si="441"/>
        <v>7194.1999999999716</v>
      </c>
      <c r="E1653" s="1"/>
      <c r="F1653" s="1"/>
      <c r="G1653" s="1"/>
      <c r="H1653" s="1"/>
      <c r="I1653" s="5">
        <f t="shared" si="430"/>
        <v>2</v>
      </c>
      <c r="J1653" s="5">
        <f t="shared" si="431"/>
        <v>8</v>
      </c>
      <c r="K1653" s="5">
        <f t="shared" si="432"/>
        <v>2006</v>
      </c>
      <c r="L1653" s="18">
        <f t="shared" si="433"/>
        <v>3</v>
      </c>
      <c r="M1653" s="5">
        <f t="shared" si="434"/>
        <v>546</v>
      </c>
      <c r="N1653" s="5">
        <f t="shared" si="435"/>
        <v>876</v>
      </c>
      <c r="O1653" s="5">
        <f t="shared" si="436"/>
        <v>1</v>
      </c>
      <c r="P1653" s="1">
        <f t="shared" si="437"/>
        <v>3</v>
      </c>
      <c r="Q1653" s="1">
        <f t="shared" si="438"/>
        <v>-18.850000000000001</v>
      </c>
      <c r="R1653" s="1">
        <f t="shared" si="444"/>
        <v>-61.199999999999818</v>
      </c>
      <c r="S1653" s="1">
        <f t="shared" si="439"/>
        <v>0</v>
      </c>
      <c r="T1653" s="1">
        <f t="shared" si="443"/>
        <v>7.3349999999999991</v>
      </c>
      <c r="U1653" s="1">
        <f t="shared" si="442"/>
        <v>-18.05</v>
      </c>
      <c r="V1653" s="1">
        <f t="shared" si="440"/>
        <v>0</v>
      </c>
    </row>
    <row r="1654" spans="1:22" x14ac:dyDescent="0.25">
      <c r="A1654" t="s">
        <v>1665</v>
      </c>
      <c r="B1654" s="17">
        <f t="shared" si="428"/>
        <v>38959</v>
      </c>
      <c r="C1654" s="1">
        <f t="shared" si="429"/>
        <v>1.55</v>
      </c>
      <c r="D1654" s="1">
        <f t="shared" si="441"/>
        <v>7195.7499999999718</v>
      </c>
      <c r="E1654" s="1"/>
      <c r="F1654" s="1"/>
      <c r="G1654" s="1"/>
      <c r="H1654" s="1"/>
      <c r="I1654" s="5">
        <f t="shared" si="430"/>
        <v>3</v>
      </c>
      <c r="J1654" s="5">
        <f t="shared" si="431"/>
        <v>8</v>
      </c>
      <c r="K1654" s="5">
        <f t="shared" si="432"/>
        <v>2006</v>
      </c>
      <c r="L1654" s="18">
        <f t="shared" si="433"/>
        <v>1</v>
      </c>
      <c r="M1654" s="5">
        <f t="shared" si="434"/>
        <v>690</v>
      </c>
      <c r="N1654" s="5">
        <f t="shared" si="435"/>
        <v>582</v>
      </c>
      <c r="O1654" s="5">
        <f t="shared" si="436"/>
        <v>-1</v>
      </c>
      <c r="P1654" s="1">
        <f t="shared" si="437"/>
        <v>3.5</v>
      </c>
      <c r="Q1654" s="1">
        <f t="shared" si="438"/>
        <v>-1.25</v>
      </c>
      <c r="R1654" s="1">
        <f t="shared" si="444"/>
        <v>-45.299999999999272</v>
      </c>
      <c r="S1654" s="1">
        <f t="shared" si="439"/>
        <v>0</v>
      </c>
      <c r="T1654" s="1">
        <f t="shared" si="443"/>
        <v>6.9074999999999989</v>
      </c>
      <c r="U1654" s="1">
        <f t="shared" si="442"/>
        <v>1.55</v>
      </c>
      <c r="V1654" s="1">
        <f t="shared" si="440"/>
        <v>0</v>
      </c>
    </row>
    <row r="1655" spans="1:22" x14ac:dyDescent="0.25">
      <c r="A1655" t="s">
        <v>1666</v>
      </c>
      <c r="B1655" s="17">
        <f t="shared" si="428"/>
        <v>38960</v>
      </c>
      <c r="C1655" s="1">
        <f t="shared" si="429"/>
        <v>-3.1</v>
      </c>
      <c r="D1655" s="1">
        <f t="shared" si="441"/>
        <v>7192.6499999999714</v>
      </c>
      <c r="E1655" s="1"/>
      <c r="F1655" s="1"/>
      <c r="G1655" s="1"/>
      <c r="H1655" s="1"/>
      <c r="I1655" s="5">
        <f t="shared" si="430"/>
        <v>4</v>
      </c>
      <c r="J1655" s="5">
        <f t="shared" si="431"/>
        <v>8</v>
      </c>
      <c r="K1655" s="5">
        <f t="shared" si="432"/>
        <v>2006</v>
      </c>
      <c r="L1655" s="18">
        <f t="shared" si="433"/>
        <v>2</v>
      </c>
      <c r="M1655" s="5">
        <f t="shared" si="434"/>
        <v>579</v>
      </c>
      <c r="N1655" s="5">
        <f t="shared" si="435"/>
        <v>858</v>
      </c>
      <c r="O1655" s="5">
        <f t="shared" si="436"/>
        <v>1</v>
      </c>
      <c r="P1655" s="1">
        <f t="shared" si="437"/>
        <v>4</v>
      </c>
      <c r="Q1655" s="1">
        <f t="shared" si="438"/>
        <v>-3.5</v>
      </c>
      <c r="R1655" s="1">
        <f t="shared" si="444"/>
        <v>-48.099999999999454</v>
      </c>
      <c r="S1655" s="1">
        <f t="shared" si="439"/>
        <v>0</v>
      </c>
      <c r="T1655" s="1">
        <f t="shared" si="443"/>
        <v>7.107499999999999</v>
      </c>
      <c r="U1655" s="1">
        <f t="shared" si="442"/>
        <v>-3.1</v>
      </c>
      <c r="V1655" s="1">
        <f t="shared" si="440"/>
        <v>0</v>
      </c>
    </row>
    <row r="1656" spans="1:22" x14ac:dyDescent="0.25">
      <c r="A1656" t="s">
        <v>1667</v>
      </c>
      <c r="B1656" s="17">
        <f t="shared" si="428"/>
        <v>38961</v>
      </c>
      <c r="C1656" s="1">
        <f t="shared" si="429"/>
        <v>1.4</v>
      </c>
      <c r="D1656" s="1">
        <f t="shared" si="441"/>
        <v>7194.0499999999711</v>
      </c>
      <c r="E1656" s="1"/>
      <c r="F1656" s="1"/>
      <c r="G1656" s="1"/>
      <c r="H1656" s="1"/>
      <c r="I1656" s="5">
        <f t="shared" si="430"/>
        <v>5</v>
      </c>
      <c r="J1656" s="5">
        <f t="shared" si="431"/>
        <v>9</v>
      </c>
      <c r="K1656" s="5">
        <f t="shared" si="432"/>
        <v>2006</v>
      </c>
      <c r="L1656" s="18">
        <f t="shared" si="433"/>
        <v>2</v>
      </c>
      <c r="M1656" s="5">
        <f t="shared" si="434"/>
        <v>726</v>
      </c>
      <c r="N1656" s="5">
        <f t="shared" si="435"/>
        <v>555</v>
      </c>
      <c r="O1656" s="5">
        <f t="shared" si="436"/>
        <v>-1</v>
      </c>
      <c r="P1656" s="1">
        <f t="shared" si="437"/>
        <v>4.55</v>
      </c>
      <c r="Q1656" s="1">
        <f t="shared" si="438"/>
        <v>-9.9499999999999993</v>
      </c>
      <c r="R1656" s="1">
        <f t="shared" si="444"/>
        <v>-42</v>
      </c>
      <c r="S1656" s="1">
        <f t="shared" si="439"/>
        <v>0</v>
      </c>
      <c r="T1656" s="1">
        <f t="shared" si="443"/>
        <v>6.5324999999999989</v>
      </c>
      <c r="U1656" s="1">
        <f t="shared" si="442"/>
        <v>1.4</v>
      </c>
      <c r="V1656" s="1">
        <f t="shared" si="440"/>
        <v>4.55</v>
      </c>
    </row>
    <row r="1657" spans="1:22" x14ac:dyDescent="0.25">
      <c r="A1657" t="s">
        <v>1668</v>
      </c>
      <c r="B1657" s="17">
        <f t="shared" si="428"/>
        <v>38965</v>
      </c>
      <c r="C1657" s="1">
        <f t="shared" si="429"/>
        <v>-1.1000000000000001</v>
      </c>
      <c r="D1657" s="1">
        <f t="shared" si="441"/>
        <v>7192.9499999999707</v>
      </c>
      <c r="E1657" s="1"/>
      <c r="F1657" s="1"/>
      <c r="G1657" s="1"/>
      <c r="H1657" s="1"/>
      <c r="I1657" s="5">
        <f t="shared" si="430"/>
        <v>2</v>
      </c>
      <c r="J1657" s="5">
        <f t="shared" si="431"/>
        <v>9</v>
      </c>
      <c r="K1657" s="5">
        <f t="shared" si="432"/>
        <v>2006</v>
      </c>
      <c r="L1657" s="18">
        <f t="shared" si="433"/>
        <v>6</v>
      </c>
      <c r="M1657" s="5">
        <f t="shared" si="434"/>
        <v>771</v>
      </c>
      <c r="N1657" s="5">
        <f t="shared" si="435"/>
        <v>663</v>
      </c>
      <c r="O1657" s="5">
        <f t="shared" si="436"/>
        <v>-1</v>
      </c>
      <c r="P1657" s="1">
        <f t="shared" si="437"/>
        <v>8</v>
      </c>
      <c r="Q1657" s="1">
        <f t="shared" si="438"/>
        <v>-12.4</v>
      </c>
      <c r="R1657" s="1">
        <f t="shared" si="444"/>
        <v>-43.100000000000364</v>
      </c>
      <c r="S1657" s="1">
        <f t="shared" si="439"/>
        <v>0</v>
      </c>
      <c r="T1657" s="1">
        <f t="shared" si="443"/>
        <v>6.6824999999999992</v>
      </c>
      <c r="U1657" s="1">
        <f t="shared" si="442"/>
        <v>-1.1000000000000001</v>
      </c>
      <c r="V1657" s="1">
        <f t="shared" si="440"/>
        <v>3</v>
      </c>
    </row>
    <row r="1658" spans="1:22" x14ac:dyDescent="0.25">
      <c r="A1658" t="s">
        <v>1669</v>
      </c>
      <c r="B1658" s="17">
        <f t="shared" si="428"/>
        <v>38966</v>
      </c>
      <c r="C1658" s="1">
        <f t="shared" si="429"/>
        <v>0.9</v>
      </c>
      <c r="D1658" s="1">
        <f t="shared" si="441"/>
        <v>7193.8499999999704</v>
      </c>
      <c r="E1658" s="1"/>
      <c r="F1658" s="1"/>
      <c r="G1658" s="1"/>
      <c r="H1658" s="1"/>
      <c r="I1658" s="5">
        <f t="shared" si="430"/>
        <v>3</v>
      </c>
      <c r="J1658" s="5">
        <f t="shared" si="431"/>
        <v>9</v>
      </c>
      <c r="K1658" s="5">
        <f t="shared" si="432"/>
        <v>2006</v>
      </c>
      <c r="L1658" s="18">
        <f t="shared" si="433"/>
        <v>2</v>
      </c>
      <c r="M1658" s="5">
        <f t="shared" si="434"/>
        <v>879</v>
      </c>
      <c r="N1658" s="5">
        <f t="shared" si="435"/>
        <v>606</v>
      </c>
      <c r="O1658" s="5">
        <f t="shared" si="436"/>
        <v>-1</v>
      </c>
      <c r="P1658" s="1">
        <f t="shared" si="437"/>
        <v>3.8</v>
      </c>
      <c r="Q1658" s="1">
        <f t="shared" si="438"/>
        <v>-3.7</v>
      </c>
      <c r="R1658" s="1">
        <f t="shared" si="444"/>
        <v>-40.950000000000728</v>
      </c>
      <c r="S1658" s="1">
        <f t="shared" si="439"/>
        <v>0</v>
      </c>
      <c r="T1658" s="1">
        <f t="shared" si="443"/>
        <v>6.732499999999999</v>
      </c>
      <c r="U1658" s="1">
        <f t="shared" si="442"/>
        <v>0.9</v>
      </c>
      <c r="V1658" s="1">
        <f t="shared" si="440"/>
        <v>0</v>
      </c>
    </row>
    <row r="1659" spans="1:22" x14ac:dyDescent="0.25">
      <c r="A1659" t="s">
        <v>1670</v>
      </c>
      <c r="B1659" s="17">
        <f t="shared" si="428"/>
        <v>38967</v>
      </c>
      <c r="C1659" s="1">
        <f t="shared" si="429"/>
        <v>-9.65</v>
      </c>
      <c r="D1659" s="1">
        <f t="shared" si="441"/>
        <v>7184.1999999999707</v>
      </c>
      <c r="E1659" s="1"/>
      <c r="F1659" s="1"/>
      <c r="G1659" s="1"/>
      <c r="H1659" s="1"/>
      <c r="I1659" s="5">
        <f t="shared" si="430"/>
        <v>4</v>
      </c>
      <c r="J1659" s="5">
        <f t="shared" si="431"/>
        <v>9</v>
      </c>
      <c r="K1659" s="5">
        <f t="shared" si="432"/>
        <v>2006</v>
      </c>
      <c r="L1659" s="18">
        <f t="shared" si="433"/>
        <v>5</v>
      </c>
      <c r="M1659" s="5">
        <f t="shared" si="434"/>
        <v>522</v>
      </c>
      <c r="N1659" s="5">
        <f t="shared" si="435"/>
        <v>591</v>
      </c>
      <c r="O1659" s="5">
        <f t="shared" si="436"/>
        <v>1</v>
      </c>
      <c r="P1659" s="1">
        <f t="shared" si="437"/>
        <v>1</v>
      </c>
      <c r="Q1659" s="1">
        <f t="shared" si="438"/>
        <v>-17.649999999999999</v>
      </c>
      <c r="R1659" s="1">
        <f t="shared" si="444"/>
        <v>-50.600000000000364</v>
      </c>
      <c r="S1659" s="1">
        <f t="shared" si="439"/>
        <v>0</v>
      </c>
      <c r="T1659" s="1">
        <f t="shared" si="443"/>
        <v>6.63</v>
      </c>
      <c r="U1659" s="1">
        <f t="shared" si="442"/>
        <v>-9.65</v>
      </c>
      <c r="V1659" s="1">
        <f t="shared" si="440"/>
        <v>0</v>
      </c>
    </row>
    <row r="1660" spans="1:22" x14ac:dyDescent="0.25">
      <c r="A1660" t="s">
        <v>1671</v>
      </c>
      <c r="B1660" s="17">
        <f t="shared" si="428"/>
        <v>38968</v>
      </c>
      <c r="C1660" s="1">
        <f t="shared" si="429"/>
        <v>5.15</v>
      </c>
      <c r="D1660" s="1">
        <f t="shared" si="441"/>
        <v>7189.3499999999704</v>
      </c>
      <c r="E1660" s="1"/>
      <c r="F1660" s="1"/>
      <c r="G1660" s="1"/>
      <c r="H1660" s="1"/>
      <c r="I1660" s="5">
        <f t="shared" si="430"/>
        <v>5</v>
      </c>
      <c r="J1660" s="5">
        <f t="shared" si="431"/>
        <v>9</v>
      </c>
      <c r="K1660" s="5">
        <f t="shared" si="432"/>
        <v>2006</v>
      </c>
      <c r="L1660" s="18">
        <f t="shared" si="433"/>
        <v>1</v>
      </c>
      <c r="M1660" s="5">
        <f t="shared" si="434"/>
        <v>798</v>
      </c>
      <c r="N1660" s="5">
        <f t="shared" si="435"/>
        <v>525</v>
      </c>
      <c r="O1660" s="5">
        <f t="shared" si="436"/>
        <v>-1</v>
      </c>
      <c r="P1660" s="1">
        <f t="shared" si="437"/>
        <v>6.1</v>
      </c>
      <c r="Q1660" s="1">
        <f t="shared" si="438"/>
        <v>-0.5</v>
      </c>
      <c r="R1660" s="1">
        <f t="shared" si="444"/>
        <v>-45.450000000000728</v>
      </c>
      <c r="S1660" s="1">
        <f t="shared" si="439"/>
        <v>0</v>
      </c>
      <c r="T1660" s="1">
        <f t="shared" si="443"/>
        <v>6.1674999999999986</v>
      </c>
      <c r="U1660" s="1">
        <f t="shared" si="442"/>
        <v>5.15</v>
      </c>
      <c r="V1660" s="1">
        <f t="shared" si="440"/>
        <v>6.1</v>
      </c>
    </row>
    <row r="1661" spans="1:22" x14ac:dyDescent="0.25">
      <c r="A1661" t="s">
        <v>1672</v>
      </c>
      <c r="B1661" s="17">
        <f t="shared" si="428"/>
        <v>38971</v>
      </c>
      <c r="C1661" s="1">
        <f t="shared" si="429"/>
        <v>0.85</v>
      </c>
      <c r="D1661" s="1">
        <f t="shared" si="441"/>
        <v>7190.1999999999707</v>
      </c>
      <c r="E1661" s="1"/>
      <c r="F1661" s="1"/>
      <c r="G1661" s="1"/>
      <c r="H1661" s="1"/>
      <c r="I1661" s="5">
        <f t="shared" si="430"/>
        <v>1</v>
      </c>
      <c r="J1661" s="5">
        <f t="shared" si="431"/>
        <v>9</v>
      </c>
      <c r="K1661" s="5">
        <f t="shared" si="432"/>
        <v>2006</v>
      </c>
      <c r="L1661" s="18">
        <f t="shared" si="433"/>
        <v>1</v>
      </c>
      <c r="M1661" s="5">
        <f t="shared" si="434"/>
        <v>762</v>
      </c>
      <c r="N1661" s="5">
        <f t="shared" si="435"/>
        <v>591</v>
      </c>
      <c r="O1661" s="5">
        <f t="shared" si="436"/>
        <v>-1</v>
      </c>
      <c r="P1661" s="1">
        <f t="shared" si="437"/>
        <v>7.5</v>
      </c>
      <c r="Q1661" s="1">
        <f t="shared" si="438"/>
        <v>-4.5</v>
      </c>
      <c r="R1661" s="1">
        <f t="shared" si="444"/>
        <v>-44.600000000000364</v>
      </c>
      <c r="S1661" s="1">
        <f t="shared" si="439"/>
        <v>0</v>
      </c>
      <c r="T1661" s="1">
        <f t="shared" si="443"/>
        <v>5.9524999999999988</v>
      </c>
      <c r="U1661" s="1">
        <f t="shared" si="442"/>
        <v>0.85</v>
      </c>
      <c r="V1661" s="1">
        <f t="shared" si="440"/>
        <v>7.5</v>
      </c>
    </row>
    <row r="1662" spans="1:22" x14ac:dyDescent="0.25">
      <c r="A1662" t="s">
        <v>1673</v>
      </c>
      <c r="B1662" s="17">
        <f t="shared" si="428"/>
        <v>38972</v>
      </c>
      <c r="C1662" s="1">
        <f t="shared" si="429"/>
        <v>18.75</v>
      </c>
      <c r="D1662" s="1">
        <f t="shared" si="441"/>
        <v>7208.9499999999707</v>
      </c>
      <c r="E1662" s="1"/>
      <c r="F1662" s="1"/>
      <c r="G1662" s="1"/>
      <c r="H1662" s="1"/>
      <c r="I1662" s="5">
        <f t="shared" si="430"/>
        <v>2</v>
      </c>
      <c r="J1662" s="5">
        <f t="shared" si="431"/>
        <v>9</v>
      </c>
      <c r="K1662" s="5">
        <f t="shared" si="432"/>
        <v>2006</v>
      </c>
      <c r="L1662" s="18">
        <f t="shared" si="433"/>
        <v>3</v>
      </c>
      <c r="M1662" s="5">
        <f t="shared" si="434"/>
        <v>840</v>
      </c>
      <c r="N1662" s="5">
        <f t="shared" si="435"/>
        <v>522</v>
      </c>
      <c r="O1662" s="5">
        <f t="shared" si="436"/>
        <v>-1</v>
      </c>
      <c r="P1662" s="1">
        <f t="shared" si="437"/>
        <v>24.6</v>
      </c>
      <c r="Q1662" s="1">
        <f t="shared" si="438"/>
        <v>-3.45</v>
      </c>
      <c r="R1662" s="1">
        <f t="shared" si="444"/>
        <v>-25.850000000000364</v>
      </c>
      <c r="S1662" s="1">
        <f t="shared" si="439"/>
        <v>0</v>
      </c>
      <c r="T1662" s="1">
        <f t="shared" si="443"/>
        <v>7.0574999999999992</v>
      </c>
      <c r="U1662" s="1">
        <f t="shared" si="442"/>
        <v>18.75</v>
      </c>
      <c r="V1662" s="1">
        <f t="shared" si="440"/>
        <v>24.6</v>
      </c>
    </row>
    <row r="1663" spans="1:22" x14ac:dyDescent="0.25">
      <c r="A1663" t="s">
        <v>1674</v>
      </c>
      <c r="B1663" s="17">
        <f t="shared" si="428"/>
        <v>38973</v>
      </c>
      <c r="C1663" s="1">
        <f t="shared" si="429"/>
        <v>4.3</v>
      </c>
      <c r="D1663" s="1">
        <f t="shared" si="441"/>
        <v>7213.2499999999709</v>
      </c>
      <c r="E1663" s="1"/>
      <c r="F1663" s="1"/>
      <c r="G1663" s="1"/>
      <c r="H1663" s="1"/>
      <c r="I1663" s="5">
        <f t="shared" si="430"/>
        <v>3</v>
      </c>
      <c r="J1663" s="5">
        <f t="shared" si="431"/>
        <v>9</v>
      </c>
      <c r="K1663" s="5">
        <f t="shared" si="432"/>
        <v>2006</v>
      </c>
      <c r="L1663" s="18">
        <f t="shared" si="433"/>
        <v>6</v>
      </c>
      <c r="M1663" s="5">
        <f t="shared" si="434"/>
        <v>591</v>
      </c>
      <c r="N1663" s="5">
        <f t="shared" si="435"/>
        <v>534</v>
      </c>
      <c r="O1663" s="5">
        <f t="shared" si="436"/>
        <v>-1</v>
      </c>
      <c r="P1663" s="1">
        <f t="shared" si="437"/>
        <v>13.15</v>
      </c>
      <c r="Q1663" s="1">
        <f t="shared" si="438"/>
        <v>-3.45</v>
      </c>
      <c r="R1663" s="1">
        <f t="shared" si="444"/>
        <v>-21.550000000000182</v>
      </c>
      <c r="S1663" s="1">
        <f t="shared" si="439"/>
        <v>0</v>
      </c>
      <c r="T1663" s="1">
        <f t="shared" si="443"/>
        <v>7.4274999999999993</v>
      </c>
      <c r="U1663" s="1">
        <f t="shared" si="442"/>
        <v>4.3</v>
      </c>
      <c r="V1663" s="1">
        <f t="shared" si="440"/>
        <v>8.9499999999999993</v>
      </c>
    </row>
    <row r="1664" spans="1:22" x14ac:dyDescent="0.25">
      <c r="A1664" t="s">
        <v>1675</v>
      </c>
      <c r="B1664" s="17">
        <f t="shared" si="428"/>
        <v>38974</v>
      </c>
      <c r="C1664" s="1">
        <f t="shared" si="429"/>
        <v>-4.8499999999999996</v>
      </c>
      <c r="D1664" s="1">
        <f t="shared" si="441"/>
        <v>7208.3999999999705</v>
      </c>
      <c r="E1664" s="1"/>
      <c r="F1664" s="1"/>
      <c r="G1664" s="1"/>
      <c r="H1664" s="1"/>
      <c r="I1664" s="5">
        <f t="shared" si="430"/>
        <v>4</v>
      </c>
      <c r="J1664" s="5">
        <f t="shared" si="431"/>
        <v>9</v>
      </c>
      <c r="K1664" s="5">
        <f t="shared" si="432"/>
        <v>2006</v>
      </c>
      <c r="L1664" s="18">
        <f t="shared" si="433"/>
        <v>2</v>
      </c>
      <c r="M1664" s="5">
        <f t="shared" si="434"/>
        <v>516</v>
      </c>
      <c r="N1664" s="5">
        <f t="shared" si="435"/>
        <v>591</v>
      </c>
      <c r="O1664" s="5">
        <f t="shared" si="436"/>
        <v>1</v>
      </c>
      <c r="P1664" s="1">
        <f t="shared" si="437"/>
        <v>1.75</v>
      </c>
      <c r="Q1664" s="1">
        <f t="shared" si="438"/>
        <v>-5.5</v>
      </c>
      <c r="R1664" s="1">
        <f t="shared" si="444"/>
        <v>-26.400000000000546</v>
      </c>
      <c r="S1664" s="1">
        <f t="shared" si="439"/>
        <v>0</v>
      </c>
      <c r="T1664" s="1">
        <f t="shared" si="443"/>
        <v>6.5775000000000006</v>
      </c>
      <c r="U1664" s="1">
        <f t="shared" si="442"/>
        <v>-4.8499999999999996</v>
      </c>
      <c r="V1664" s="1">
        <f t="shared" si="440"/>
        <v>0</v>
      </c>
    </row>
    <row r="1665" spans="1:22" x14ac:dyDescent="0.25">
      <c r="A1665" t="s">
        <v>1676</v>
      </c>
      <c r="B1665" s="17">
        <f t="shared" si="428"/>
        <v>38975</v>
      </c>
      <c r="C1665" s="1">
        <f t="shared" si="429"/>
        <v>3.05</v>
      </c>
      <c r="D1665" s="1">
        <f t="shared" si="441"/>
        <v>7211.4499999999707</v>
      </c>
      <c r="E1665" s="1"/>
      <c r="F1665" s="1"/>
      <c r="G1665" s="1"/>
      <c r="H1665" s="1"/>
      <c r="I1665" s="5">
        <f t="shared" si="430"/>
        <v>5</v>
      </c>
      <c r="J1665" s="5">
        <f t="shared" si="431"/>
        <v>9</v>
      </c>
      <c r="K1665" s="5">
        <f t="shared" si="432"/>
        <v>2006</v>
      </c>
      <c r="L1665" s="18">
        <f t="shared" si="433"/>
        <v>1</v>
      </c>
      <c r="M1665" s="5">
        <f t="shared" si="434"/>
        <v>720</v>
      </c>
      <c r="N1665" s="5">
        <f t="shared" si="435"/>
        <v>558</v>
      </c>
      <c r="O1665" s="5">
        <f t="shared" si="436"/>
        <v>-1</v>
      </c>
      <c r="P1665" s="1">
        <f t="shared" si="437"/>
        <v>4.5</v>
      </c>
      <c r="Q1665" s="1">
        <f t="shared" si="438"/>
        <v>-2.5</v>
      </c>
      <c r="R1665" s="1">
        <f t="shared" si="444"/>
        <v>-23.350000000000364</v>
      </c>
      <c r="S1665" s="1">
        <f t="shared" si="439"/>
        <v>0</v>
      </c>
      <c r="T1665" s="1">
        <f t="shared" si="443"/>
        <v>6.5750000000000002</v>
      </c>
      <c r="U1665" s="1">
        <f t="shared" si="442"/>
        <v>3.05</v>
      </c>
      <c r="V1665" s="1">
        <f t="shared" si="440"/>
        <v>0</v>
      </c>
    </row>
    <row r="1666" spans="1:22" x14ac:dyDescent="0.25">
      <c r="A1666" t="s">
        <v>1677</v>
      </c>
      <c r="B1666" s="17">
        <f t="shared" si="428"/>
        <v>38978</v>
      </c>
      <c r="C1666" s="1">
        <f t="shared" si="429"/>
        <v>-11.55</v>
      </c>
      <c r="D1666" s="1">
        <f t="shared" si="441"/>
        <v>7199.8999999999705</v>
      </c>
      <c r="E1666" s="1"/>
      <c r="F1666" s="1"/>
      <c r="G1666" s="1"/>
      <c r="H1666" s="1"/>
      <c r="I1666" s="5">
        <f t="shared" si="430"/>
        <v>1</v>
      </c>
      <c r="J1666" s="5">
        <f t="shared" si="431"/>
        <v>9</v>
      </c>
      <c r="K1666" s="5">
        <f t="shared" si="432"/>
        <v>2006</v>
      </c>
      <c r="L1666" s="18">
        <f t="shared" si="433"/>
        <v>2</v>
      </c>
      <c r="M1666" s="5">
        <f t="shared" si="434"/>
        <v>915</v>
      </c>
      <c r="N1666" s="5">
        <f t="shared" si="435"/>
        <v>873</v>
      </c>
      <c r="O1666" s="5">
        <f t="shared" si="436"/>
        <v>-1</v>
      </c>
      <c r="P1666" s="1">
        <f t="shared" si="437"/>
        <v>0</v>
      </c>
      <c r="Q1666" s="1">
        <f t="shared" si="438"/>
        <v>-12.9</v>
      </c>
      <c r="R1666" s="1">
        <f t="shared" si="444"/>
        <v>-28.550000000000182</v>
      </c>
      <c r="S1666" s="1">
        <f t="shared" si="439"/>
        <v>0</v>
      </c>
      <c r="T1666" s="1">
        <f t="shared" si="443"/>
        <v>6.2450000000000001</v>
      </c>
      <c r="U1666" s="1">
        <f t="shared" si="442"/>
        <v>-11.55</v>
      </c>
      <c r="V1666" s="1">
        <f t="shared" si="440"/>
        <v>0</v>
      </c>
    </row>
    <row r="1667" spans="1:22" x14ac:dyDescent="0.25">
      <c r="A1667" t="s">
        <v>1678</v>
      </c>
      <c r="B1667" s="17">
        <f t="shared" si="428"/>
        <v>38979</v>
      </c>
      <c r="C1667" s="1">
        <f t="shared" si="429"/>
        <v>-7.75</v>
      </c>
      <c r="D1667" s="1">
        <f t="shared" si="441"/>
        <v>7192.1499999999705</v>
      </c>
      <c r="E1667" s="1"/>
      <c r="F1667" s="1"/>
      <c r="G1667" s="1"/>
      <c r="H1667" s="1"/>
      <c r="I1667" s="5">
        <f t="shared" si="430"/>
        <v>2</v>
      </c>
      <c r="J1667" s="5">
        <f t="shared" si="431"/>
        <v>9</v>
      </c>
      <c r="K1667" s="5">
        <f t="shared" si="432"/>
        <v>2006</v>
      </c>
      <c r="L1667" s="18">
        <f t="shared" si="433"/>
        <v>3</v>
      </c>
      <c r="M1667" s="5">
        <f t="shared" si="434"/>
        <v>762</v>
      </c>
      <c r="N1667" s="5">
        <f t="shared" si="435"/>
        <v>912</v>
      </c>
      <c r="O1667" s="5">
        <f t="shared" si="436"/>
        <v>1</v>
      </c>
      <c r="P1667" s="1">
        <f t="shared" si="437"/>
        <v>12.6</v>
      </c>
      <c r="Q1667" s="1">
        <f t="shared" si="438"/>
        <v>-7.8</v>
      </c>
      <c r="R1667" s="1">
        <f t="shared" si="444"/>
        <v>-36.300000000000182</v>
      </c>
      <c r="S1667" s="1">
        <f t="shared" si="439"/>
        <v>0</v>
      </c>
      <c r="T1667" s="1">
        <f t="shared" si="443"/>
        <v>6.55</v>
      </c>
      <c r="U1667" s="1">
        <f t="shared" si="442"/>
        <v>0</v>
      </c>
      <c r="V1667" s="1">
        <f t="shared" si="440"/>
        <v>0</v>
      </c>
    </row>
    <row r="1668" spans="1:22" x14ac:dyDescent="0.25">
      <c r="A1668" t="s">
        <v>1679</v>
      </c>
      <c r="B1668" s="17">
        <f t="shared" si="428"/>
        <v>38980</v>
      </c>
      <c r="C1668" s="1">
        <f t="shared" si="429"/>
        <v>-6.5</v>
      </c>
      <c r="D1668" s="1">
        <f t="shared" si="441"/>
        <v>7185.6499999999705</v>
      </c>
      <c r="E1668" s="1"/>
      <c r="F1668" s="1"/>
      <c r="G1668" s="1"/>
      <c r="H1668" s="1"/>
      <c r="I1668" s="5">
        <f t="shared" si="430"/>
        <v>3</v>
      </c>
      <c r="J1668" s="5">
        <f t="shared" si="431"/>
        <v>9</v>
      </c>
      <c r="K1668" s="5">
        <f t="shared" si="432"/>
        <v>2006</v>
      </c>
      <c r="L1668" s="18">
        <f t="shared" si="433"/>
        <v>2</v>
      </c>
      <c r="M1668" s="5">
        <f t="shared" si="434"/>
        <v>549</v>
      </c>
      <c r="N1668" s="5">
        <f t="shared" si="435"/>
        <v>834</v>
      </c>
      <c r="O1668" s="5">
        <f t="shared" si="436"/>
        <v>1</v>
      </c>
      <c r="P1668" s="1">
        <f t="shared" si="437"/>
        <v>1.05</v>
      </c>
      <c r="Q1668" s="1">
        <f t="shared" si="438"/>
        <v>-13.6</v>
      </c>
      <c r="R1668" s="1">
        <f t="shared" si="444"/>
        <v>-40.400000000000546</v>
      </c>
      <c r="S1668" s="1">
        <f t="shared" si="439"/>
        <v>0</v>
      </c>
      <c r="T1668" s="1">
        <f t="shared" si="443"/>
        <v>6.36</v>
      </c>
      <c r="U1668" s="1">
        <f t="shared" si="442"/>
        <v>-6.5</v>
      </c>
      <c r="V1668" s="1">
        <f t="shared" si="440"/>
        <v>0</v>
      </c>
    </row>
    <row r="1669" spans="1:22" x14ac:dyDescent="0.25">
      <c r="A1669" t="s">
        <v>1680</v>
      </c>
      <c r="B1669" s="17">
        <f t="shared" si="428"/>
        <v>38981</v>
      </c>
      <c r="C1669" s="1">
        <f t="shared" si="429"/>
        <v>5.6</v>
      </c>
      <c r="D1669" s="1">
        <f t="shared" si="441"/>
        <v>7191.2499999999709</v>
      </c>
      <c r="E1669" s="1"/>
      <c r="F1669" s="1"/>
      <c r="G1669" s="1"/>
      <c r="H1669" s="1"/>
      <c r="I1669" s="5">
        <f t="shared" si="430"/>
        <v>4</v>
      </c>
      <c r="J1669" s="5">
        <f t="shared" si="431"/>
        <v>9</v>
      </c>
      <c r="K1669" s="5">
        <f t="shared" si="432"/>
        <v>2006</v>
      </c>
      <c r="L1669" s="18">
        <f t="shared" si="433"/>
        <v>4</v>
      </c>
      <c r="M1669" s="5">
        <f t="shared" si="434"/>
        <v>864</v>
      </c>
      <c r="N1669" s="5">
        <f t="shared" si="435"/>
        <v>558</v>
      </c>
      <c r="O1669" s="5">
        <f t="shared" si="436"/>
        <v>-1</v>
      </c>
      <c r="P1669" s="1">
        <f t="shared" si="437"/>
        <v>8.8000000000000007</v>
      </c>
      <c r="Q1669" s="1">
        <f t="shared" si="438"/>
        <v>-6.85</v>
      </c>
      <c r="R1669" s="1">
        <f t="shared" si="444"/>
        <v>-30.800000000000182</v>
      </c>
      <c r="S1669" s="1">
        <f t="shared" si="439"/>
        <v>0</v>
      </c>
      <c r="T1669" s="1">
        <f t="shared" si="443"/>
        <v>6.6474999999999991</v>
      </c>
      <c r="U1669" s="1">
        <f t="shared" si="442"/>
        <v>5.6</v>
      </c>
      <c r="V1669" s="1">
        <f t="shared" si="440"/>
        <v>8.5</v>
      </c>
    </row>
    <row r="1670" spans="1:22" x14ac:dyDescent="0.25">
      <c r="A1670" t="s">
        <v>1681</v>
      </c>
      <c r="B1670" s="17">
        <f t="shared" si="428"/>
        <v>38982</v>
      </c>
      <c r="C1670" s="1">
        <f t="shared" si="429"/>
        <v>-6.75</v>
      </c>
      <c r="D1670" s="1">
        <f t="shared" si="441"/>
        <v>7184.4999999999709</v>
      </c>
      <c r="E1670" s="1"/>
      <c r="F1670" s="1"/>
      <c r="G1670" s="1"/>
      <c r="H1670" s="1"/>
      <c r="I1670" s="5">
        <f t="shared" si="430"/>
        <v>5</v>
      </c>
      <c r="J1670" s="5">
        <f t="shared" si="431"/>
        <v>9</v>
      </c>
      <c r="K1670" s="5">
        <f t="shared" si="432"/>
        <v>2006</v>
      </c>
      <c r="L1670" s="18">
        <f t="shared" si="433"/>
        <v>2</v>
      </c>
      <c r="M1670" s="5">
        <f t="shared" si="434"/>
        <v>915</v>
      </c>
      <c r="N1670" s="5">
        <f t="shared" si="435"/>
        <v>603</v>
      </c>
      <c r="O1670" s="5">
        <f t="shared" si="436"/>
        <v>-1</v>
      </c>
      <c r="P1670" s="1">
        <f t="shared" si="437"/>
        <v>0</v>
      </c>
      <c r="Q1670" s="1">
        <f t="shared" si="438"/>
        <v>-8.9</v>
      </c>
      <c r="R1670" s="1">
        <f t="shared" si="444"/>
        <v>-34.699999999999818</v>
      </c>
      <c r="S1670" s="1">
        <f t="shared" si="439"/>
        <v>0</v>
      </c>
      <c r="T1670" s="1">
        <f t="shared" si="443"/>
        <v>6.3824999999999994</v>
      </c>
      <c r="U1670" s="1">
        <f t="shared" si="442"/>
        <v>-6.75</v>
      </c>
      <c r="V1670" s="1">
        <f t="shared" si="440"/>
        <v>0</v>
      </c>
    </row>
    <row r="1671" spans="1:22" x14ac:dyDescent="0.25">
      <c r="A1671" t="s">
        <v>1682</v>
      </c>
      <c r="B1671" s="17">
        <f t="shared" si="428"/>
        <v>38985</v>
      </c>
      <c r="C1671" s="1">
        <f t="shared" si="429"/>
        <v>4.7</v>
      </c>
      <c r="D1671" s="1">
        <f t="shared" si="441"/>
        <v>7189.1999999999707</v>
      </c>
      <c r="E1671" s="1"/>
      <c r="F1671" s="1"/>
      <c r="G1671" s="1"/>
      <c r="H1671" s="1"/>
      <c r="I1671" s="5">
        <f t="shared" si="430"/>
        <v>1</v>
      </c>
      <c r="J1671" s="5">
        <f t="shared" si="431"/>
        <v>9</v>
      </c>
      <c r="K1671" s="5">
        <f t="shared" si="432"/>
        <v>2006</v>
      </c>
      <c r="L1671" s="18">
        <f t="shared" si="433"/>
        <v>2</v>
      </c>
      <c r="M1671" s="5">
        <f t="shared" si="434"/>
        <v>858</v>
      </c>
      <c r="N1671" s="5">
        <f t="shared" si="435"/>
        <v>558</v>
      </c>
      <c r="O1671" s="5">
        <f t="shared" si="436"/>
        <v>-1</v>
      </c>
      <c r="P1671" s="1">
        <f t="shared" si="437"/>
        <v>11.6</v>
      </c>
      <c r="Q1671" s="1">
        <f t="shared" si="438"/>
        <v>-11.5</v>
      </c>
      <c r="R1671" s="1">
        <f t="shared" si="444"/>
        <v>-24.050000000000182</v>
      </c>
      <c r="S1671" s="1">
        <f t="shared" si="439"/>
        <v>0</v>
      </c>
      <c r="T1671" s="1">
        <f t="shared" si="443"/>
        <v>6.95</v>
      </c>
      <c r="U1671" s="1">
        <f t="shared" si="442"/>
        <v>4.7</v>
      </c>
      <c r="V1671" s="1">
        <f t="shared" si="440"/>
        <v>11.6</v>
      </c>
    </row>
    <row r="1672" spans="1:22" x14ac:dyDescent="0.25">
      <c r="A1672" t="s">
        <v>1683</v>
      </c>
      <c r="B1672" s="17">
        <f t="shared" si="428"/>
        <v>38986</v>
      </c>
      <c r="C1672" s="1">
        <f t="shared" si="429"/>
        <v>-19.149999999999999</v>
      </c>
      <c r="D1672" s="1">
        <f t="shared" si="441"/>
        <v>7170.0499999999711</v>
      </c>
      <c r="E1672" s="1"/>
      <c r="F1672" s="1"/>
      <c r="G1672" s="1"/>
      <c r="H1672" s="1"/>
      <c r="I1672" s="5">
        <f t="shared" si="430"/>
        <v>2</v>
      </c>
      <c r="J1672" s="5">
        <f t="shared" si="431"/>
        <v>9</v>
      </c>
      <c r="K1672" s="5">
        <f t="shared" si="432"/>
        <v>2006</v>
      </c>
      <c r="L1672" s="18">
        <f t="shared" si="433"/>
        <v>5</v>
      </c>
      <c r="M1672" s="5">
        <f t="shared" si="434"/>
        <v>537</v>
      </c>
      <c r="N1672" s="5">
        <f t="shared" si="435"/>
        <v>801</v>
      </c>
      <c r="O1672" s="5">
        <f t="shared" si="436"/>
        <v>1</v>
      </c>
      <c r="P1672" s="1">
        <f t="shared" si="437"/>
        <v>2.25</v>
      </c>
      <c r="Q1672" s="1">
        <f t="shared" si="438"/>
        <v>-28.75</v>
      </c>
      <c r="R1672" s="1">
        <f t="shared" si="444"/>
        <v>-43.199999999999818</v>
      </c>
      <c r="S1672" s="1">
        <f t="shared" si="439"/>
        <v>0</v>
      </c>
      <c r="T1672" s="1">
        <f t="shared" si="443"/>
        <v>6.0875000000000004</v>
      </c>
      <c r="U1672" s="1">
        <f t="shared" si="442"/>
        <v>-19.149999999999999</v>
      </c>
      <c r="V1672" s="1">
        <f t="shared" si="440"/>
        <v>0</v>
      </c>
    </row>
    <row r="1673" spans="1:22" x14ac:dyDescent="0.25">
      <c r="A1673" t="s">
        <v>1684</v>
      </c>
      <c r="B1673" s="17">
        <f t="shared" si="428"/>
        <v>38987</v>
      </c>
      <c r="C1673" s="1">
        <f t="shared" si="429"/>
        <v>11.55</v>
      </c>
      <c r="D1673" s="1">
        <f t="shared" si="441"/>
        <v>7181.5999999999713</v>
      </c>
      <c r="E1673" s="1"/>
      <c r="F1673" s="1"/>
      <c r="G1673" s="1"/>
      <c r="H1673" s="1"/>
      <c r="I1673" s="5">
        <f t="shared" si="430"/>
        <v>3</v>
      </c>
      <c r="J1673" s="5">
        <f t="shared" si="431"/>
        <v>9</v>
      </c>
      <c r="K1673" s="5">
        <f t="shared" si="432"/>
        <v>2006</v>
      </c>
      <c r="L1673" s="18">
        <f t="shared" si="433"/>
        <v>6</v>
      </c>
      <c r="M1673" s="5">
        <f t="shared" si="434"/>
        <v>606</v>
      </c>
      <c r="N1673" s="5">
        <f t="shared" si="435"/>
        <v>543</v>
      </c>
      <c r="O1673" s="5">
        <f t="shared" si="436"/>
        <v>-1</v>
      </c>
      <c r="P1673" s="1">
        <f t="shared" si="437"/>
        <v>24.9</v>
      </c>
      <c r="Q1673" s="1">
        <f t="shared" si="438"/>
        <v>-14.7</v>
      </c>
      <c r="R1673" s="1">
        <f t="shared" si="444"/>
        <v>-31.649999999999636</v>
      </c>
      <c r="S1673" s="1">
        <f t="shared" si="439"/>
        <v>0</v>
      </c>
      <c r="T1673" s="1">
        <f t="shared" si="443"/>
        <v>7.1824999999999992</v>
      </c>
      <c r="U1673" s="1">
        <f t="shared" si="442"/>
        <v>11.55</v>
      </c>
      <c r="V1673" s="1">
        <f t="shared" si="440"/>
        <v>20.5</v>
      </c>
    </row>
    <row r="1674" spans="1:22" x14ac:dyDescent="0.25">
      <c r="A1674" t="s">
        <v>1685</v>
      </c>
      <c r="B1674" s="17">
        <f t="shared" si="428"/>
        <v>38988</v>
      </c>
      <c r="C1674" s="1">
        <f t="shared" si="429"/>
        <v>-0.7</v>
      </c>
      <c r="D1674" s="1">
        <f t="shared" si="441"/>
        <v>7180.8999999999714</v>
      </c>
      <c r="E1674" s="1"/>
      <c r="F1674" s="1"/>
      <c r="G1674" s="1"/>
      <c r="H1674" s="1"/>
      <c r="I1674" s="5">
        <f t="shared" si="430"/>
        <v>4</v>
      </c>
      <c r="J1674" s="5">
        <f t="shared" si="431"/>
        <v>9</v>
      </c>
      <c r="K1674" s="5">
        <f t="shared" si="432"/>
        <v>2006</v>
      </c>
      <c r="L1674" s="18">
        <f t="shared" si="433"/>
        <v>1</v>
      </c>
      <c r="M1674" s="5">
        <f t="shared" si="434"/>
        <v>888</v>
      </c>
      <c r="N1674" s="5">
        <f t="shared" si="435"/>
        <v>672</v>
      </c>
      <c r="O1674" s="5">
        <f t="shared" si="436"/>
        <v>-1</v>
      </c>
      <c r="P1674" s="1">
        <f t="shared" si="437"/>
        <v>1.75</v>
      </c>
      <c r="Q1674" s="1">
        <f t="shared" si="438"/>
        <v>-5.5</v>
      </c>
      <c r="R1674" s="1">
        <f t="shared" si="444"/>
        <v>-32.349999999999454</v>
      </c>
      <c r="S1674" s="1">
        <f t="shared" si="439"/>
        <v>0</v>
      </c>
      <c r="T1674" s="1">
        <f t="shared" si="443"/>
        <v>7.0949999999999989</v>
      </c>
      <c r="U1674" s="1">
        <f t="shared" si="442"/>
        <v>-0.7</v>
      </c>
      <c r="V1674" s="1">
        <f t="shared" si="440"/>
        <v>1.75</v>
      </c>
    </row>
    <row r="1675" spans="1:22" x14ac:dyDescent="0.25">
      <c r="A1675" t="s">
        <v>1686</v>
      </c>
      <c r="B1675" s="17">
        <f t="shared" ref="B1675:B1738" si="445">VALUE(LEFT(A1675,10))</f>
        <v>38989</v>
      </c>
      <c r="C1675" s="1">
        <f t="shared" si="429"/>
        <v>0</v>
      </c>
      <c r="D1675" s="1">
        <f t="shared" si="441"/>
        <v>7180.8999999999714</v>
      </c>
      <c r="E1675" s="1"/>
      <c r="F1675" s="1"/>
      <c r="G1675" s="1"/>
      <c r="H1675" s="1"/>
      <c r="I1675" s="5">
        <f t="shared" si="430"/>
        <v>5</v>
      </c>
      <c r="J1675" s="5">
        <f t="shared" si="431"/>
        <v>9</v>
      </c>
      <c r="K1675" s="5">
        <f t="shared" si="432"/>
        <v>2006</v>
      </c>
      <c r="L1675" s="18">
        <f t="shared" si="433"/>
        <v>0</v>
      </c>
      <c r="M1675" s="5">
        <f t="shared" si="434"/>
        <v>915</v>
      </c>
      <c r="N1675" s="5">
        <f t="shared" si="435"/>
        <v>915</v>
      </c>
      <c r="O1675" s="5">
        <f t="shared" si="436"/>
        <v>0</v>
      </c>
      <c r="P1675" s="1">
        <f t="shared" si="437"/>
        <v>0</v>
      </c>
      <c r="Q1675" s="1">
        <f t="shared" si="438"/>
        <v>0</v>
      </c>
      <c r="R1675" s="1">
        <f t="shared" si="444"/>
        <v>-32.349999999999454</v>
      </c>
      <c r="S1675" s="1">
        <f t="shared" si="439"/>
        <v>0</v>
      </c>
      <c r="T1675" s="1">
        <f t="shared" si="443"/>
        <v>6.8949999999999987</v>
      </c>
      <c r="U1675" s="1">
        <f t="shared" si="442"/>
        <v>0</v>
      </c>
      <c r="V1675" s="1">
        <f t="shared" si="440"/>
        <v>0</v>
      </c>
    </row>
    <row r="1676" spans="1:22" x14ac:dyDescent="0.25">
      <c r="A1676" t="s">
        <v>1687</v>
      </c>
      <c r="B1676" s="17">
        <f t="shared" si="445"/>
        <v>38992</v>
      </c>
      <c r="C1676" s="1">
        <f t="shared" ref="C1676:C1739" si="446">VALUE(MID($A1676,11,10))</f>
        <v>-5.8</v>
      </c>
      <c r="D1676" s="1">
        <f t="shared" si="441"/>
        <v>7175.0999999999713</v>
      </c>
      <c r="E1676" s="1"/>
      <c r="F1676" s="1"/>
      <c r="G1676" s="1"/>
      <c r="H1676" s="1"/>
      <c r="I1676" s="5">
        <f t="shared" ref="I1676:I1739" si="447">WEEKDAY(B1676,2)</f>
        <v>1</v>
      </c>
      <c r="J1676" s="5">
        <f t="shared" ref="J1676:J1739" si="448">MONTH(B1676)</f>
        <v>10</v>
      </c>
      <c r="K1676" s="5">
        <f t="shared" ref="K1676:K1739" si="449">YEAR(B1676)</f>
        <v>2006</v>
      </c>
      <c r="L1676" s="18">
        <f t="shared" ref="L1676:L1739" si="450">VALUE(MID($A1676,31,10))</f>
        <v>2</v>
      </c>
      <c r="M1676" s="5">
        <f t="shared" ref="M1676:M1739" si="451">VALUE(MID($A1676,71,10))</f>
        <v>564</v>
      </c>
      <c r="N1676" s="5">
        <f t="shared" ref="N1676:N1739" si="452">VALUE(MID($A1676,81,10))</f>
        <v>870</v>
      </c>
      <c r="O1676" s="5">
        <f t="shared" ref="O1676:O1739" si="453">IF(M1676&lt;N1676,1,IF(N1676&lt;M1676,-1,0))</f>
        <v>1</v>
      </c>
      <c r="P1676" s="1">
        <f t="shared" ref="P1676:P1739" si="454">VALUE(MID($A1676,41,10))</f>
        <v>1.5</v>
      </c>
      <c r="Q1676" s="1">
        <f t="shared" ref="Q1676:Q1739" si="455">VALUE(MID($A1676,51,10))</f>
        <v>-9.4</v>
      </c>
      <c r="R1676" s="1">
        <f t="shared" si="444"/>
        <v>-38.149999999999636</v>
      </c>
      <c r="S1676" s="1">
        <f t="shared" ref="S1676:S1739" si="456">IF(AND(J1676=$S$2,K1676=$S$3),C1676,0)</f>
        <v>0</v>
      </c>
      <c r="T1676" s="1">
        <f t="shared" si="443"/>
        <v>6.7424999999999997</v>
      </c>
      <c r="U1676" s="1">
        <f t="shared" si="442"/>
        <v>-5.8</v>
      </c>
      <c r="V1676" s="1">
        <f t="shared" ref="V1676:V1739" si="457">VALUE(MID($A1676,101,10))</f>
        <v>0</v>
      </c>
    </row>
    <row r="1677" spans="1:22" x14ac:dyDescent="0.25">
      <c r="A1677" t="s">
        <v>1688</v>
      </c>
      <c r="B1677" s="17">
        <f t="shared" si="445"/>
        <v>38993</v>
      </c>
      <c r="C1677" s="1">
        <f t="shared" si="446"/>
        <v>5.2</v>
      </c>
      <c r="D1677" s="1">
        <f t="shared" ref="D1677:D1740" si="458">D1676+C1677</f>
        <v>7180.2999999999711</v>
      </c>
      <c r="E1677" s="1"/>
      <c r="F1677" s="1"/>
      <c r="G1677" s="1"/>
      <c r="H1677" s="1"/>
      <c r="I1677" s="5">
        <f t="shared" si="447"/>
        <v>2</v>
      </c>
      <c r="J1677" s="5">
        <f t="shared" si="448"/>
        <v>10</v>
      </c>
      <c r="K1677" s="5">
        <f t="shared" si="449"/>
        <v>2006</v>
      </c>
      <c r="L1677" s="18">
        <f t="shared" si="450"/>
        <v>3</v>
      </c>
      <c r="M1677" s="5">
        <f t="shared" si="451"/>
        <v>576</v>
      </c>
      <c r="N1677" s="5">
        <f t="shared" si="452"/>
        <v>531</v>
      </c>
      <c r="O1677" s="5">
        <f t="shared" si="453"/>
        <v>-1</v>
      </c>
      <c r="P1677" s="1">
        <f t="shared" si="454"/>
        <v>6</v>
      </c>
      <c r="Q1677" s="1">
        <f t="shared" si="455"/>
        <v>-5.25</v>
      </c>
      <c r="R1677" s="1">
        <f t="shared" si="444"/>
        <v>-32.949999999999818</v>
      </c>
      <c r="S1677" s="1">
        <f t="shared" si="456"/>
        <v>0</v>
      </c>
      <c r="T1677" s="1">
        <f t="shared" si="443"/>
        <v>6.6425000000000001</v>
      </c>
      <c r="U1677" s="1">
        <f t="shared" ref="U1677:U1740" si="459">IF(AND(P1677&gt;$T$7*T1676,M1677&lt;N1677,C1677&lt;=0),0,C1677)</f>
        <v>5.2</v>
      </c>
      <c r="V1677" s="1">
        <f t="shared" si="457"/>
        <v>6</v>
      </c>
    </row>
    <row r="1678" spans="1:22" x14ac:dyDescent="0.25">
      <c r="A1678" t="s">
        <v>1689</v>
      </c>
      <c r="B1678" s="17">
        <f t="shared" si="445"/>
        <v>38994</v>
      </c>
      <c r="C1678" s="1">
        <f t="shared" si="446"/>
        <v>21.8</v>
      </c>
      <c r="D1678" s="1">
        <f t="shared" si="458"/>
        <v>7202.0999999999713</v>
      </c>
      <c r="E1678" s="1"/>
      <c r="F1678" s="1"/>
      <c r="G1678" s="1"/>
      <c r="H1678" s="1"/>
      <c r="I1678" s="5">
        <f t="shared" si="447"/>
        <v>3</v>
      </c>
      <c r="J1678" s="5">
        <f t="shared" si="448"/>
        <v>10</v>
      </c>
      <c r="K1678" s="5">
        <f t="shared" si="449"/>
        <v>2006</v>
      </c>
      <c r="L1678" s="18">
        <f t="shared" si="450"/>
        <v>3</v>
      </c>
      <c r="M1678" s="5">
        <f t="shared" si="451"/>
        <v>888</v>
      </c>
      <c r="N1678" s="5">
        <f t="shared" si="452"/>
        <v>744</v>
      </c>
      <c r="O1678" s="5">
        <f t="shared" si="453"/>
        <v>-1</v>
      </c>
      <c r="P1678" s="1">
        <f t="shared" si="454"/>
        <v>24.15</v>
      </c>
      <c r="Q1678" s="1">
        <f t="shared" si="455"/>
        <v>-8.85</v>
      </c>
      <c r="R1678" s="1">
        <f t="shared" si="444"/>
        <v>-11.149999999999636</v>
      </c>
      <c r="S1678" s="1">
        <f t="shared" si="456"/>
        <v>0</v>
      </c>
      <c r="T1678" s="1">
        <f t="shared" si="443"/>
        <v>7.6599999999999993</v>
      </c>
      <c r="U1678" s="1">
        <f t="shared" si="459"/>
        <v>21.8</v>
      </c>
      <c r="V1678" s="1">
        <f t="shared" si="457"/>
        <v>24.15</v>
      </c>
    </row>
    <row r="1679" spans="1:22" x14ac:dyDescent="0.25">
      <c r="A1679" t="s">
        <v>1690</v>
      </c>
      <c r="B1679" s="17">
        <f t="shared" si="445"/>
        <v>38995</v>
      </c>
      <c r="C1679" s="1">
        <f t="shared" si="446"/>
        <v>20.75</v>
      </c>
      <c r="D1679" s="1">
        <f t="shared" si="458"/>
        <v>7222.8499999999713</v>
      </c>
      <c r="E1679" s="1"/>
      <c r="F1679" s="1"/>
      <c r="G1679" s="1"/>
      <c r="H1679" s="1"/>
      <c r="I1679" s="5">
        <f t="shared" si="447"/>
        <v>4</v>
      </c>
      <c r="J1679" s="5">
        <f t="shared" si="448"/>
        <v>10</v>
      </c>
      <c r="K1679" s="5">
        <f t="shared" si="449"/>
        <v>2006</v>
      </c>
      <c r="L1679" s="18">
        <f t="shared" si="450"/>
        <v>3</v>
      </c>
      <c r="M1679" s="5">
        <f t="shared" si="451"/>
        <v>849</v>
      </c>
      <c r="N1679" s="5">
        <f t="shared" si="452"/>
        <v>543</v>
      </c>
      <c r="O1679" s="5">
        <f t="shared" si="453"/>
        <v>-1</v>
      </c>
      <c r="P1679" s="1">
        <f t="shared" si="454"/>
        <v>20.75</v>
      </c>
      <c r="Q1679" s="1">
        <f t="shared" si="455"/>
        <v>-1</v>
      </c>
      <c r="R1679" s="1">
        <f t="shared" si="444"/>
        <v>0</v>
      </c>
      <c r="S1679" s="1">
        <f t="shared" si="456"/>
        <v>0</v>
      </c>
      <c r="T1679" s="1">
        <f t="shared" si="443"/>
        <v>8.6474999999999991</v>
      </c>
      <c r="U1679" s="1">
        <f t="shared" si="459"/>
        <v>20.75</v>
      </c>
      <c r="V1679" s="1">
        <f t="shared" si="457"/>
        <v>20.7</v>
      </c>
    </row>
    <row r="1680" spans="1:22" x14ac:dyDescent="0.25">
      <c r="A1680" t="s">
        <v>1691</v>
      </c>
      <c r="B1680" s="17">
        <f t="shared" si="445"/>
        <v>38996</v>
      </c>
      <c r="C1680" s="1">
        <f t="shared" si="446"/>
        <v>-12.8</v>
      </c>
      <c r="D1680" s="1">
        <f t="shared" si="458"/>
        <v>7210.0499999999711</v>
      </c>
      <c r="E1680" s="1"/>
      <c r="F1680" s="1"/>
      <c r="G1680" s="1"/>
      <c r="H1680" s="1"/>
      <c r="I1680" s="5">
        <f t="shared" si="447"/>
        <v>5</v>
      </c>
      <c r="J1680" s="5">
        <f t="shared" si="448"/>
        <v>10</v>
      </c>
      <c r="K1680" s="5">
        <f t="shared" si="449"/>
        <v>2006</v>
      </c>
      <c r="L1680" s="18">
        <f t="shared" si="450"/>
        <v>2</v>
      </c>
      <c r="M1680" s="5">
        <f t="shared" si="451"/>
        <v>915</v>
      </c>
      <c r="N1680" s="5">
        <f t="shared" si="452"/>
        <v>822</v>
      </c>
      <c r="O1680" s="5">
        <f t="shared" si="453"/>
        <v>-1</v>
      </c>
      <c r="P1680" s="1">
        <f t="shared" si="454"/>
        <v>0</v>
      </c>
      <c r="Q1680" s="1">
        <f t="shared" si="455"/>
        <v>-14.95</v>
      </c>
      <c r="R1680" s="1">
        <f t="shared" si="444"/>
        <v>-12.800000000000182</v>
      </c>
      <c r="S1680" s="1">
        <f t="shared" si="456"/>
        <v>0</v>
      </c>
      <c r="T1680" s="1">
        <f t="shared" si="443"/>
        <v>8.3424999999999994</v>
      </c>
      <c r="U1680" s="1">
        <f t="shared" si="459"/>
        <v>-12.8</v>
      </c>
      <c r="V1680" s="1">
        <f t="shared" si="457"/>
        <v>0</v>
      </c>
    </row>
    <row r="1681" spans="1:22" x14ac:dyDescent="0.25">
      <c r="A1681" t="s">
        <v>1692</v>
      </c>
      <c r="B1681" s="17">
        <f t="shared" si="445"/>
        <v>38999</v>
      </c>
      <c r="C1681" s="1">
        <f t="shared" si="446"/>
        <v>1.35</v>
      </c>
      <c r="D1681" s="1">
        <f t="shared" si="458"/>
        <v>7211.3999999999714</v>
      </c>
      <c r="E1681" s="1"/>
      <c r="F1681" s="1"/>
      <c r="G1681" s="1"/>
      <c r="H1681" s="1"/>
      <c r="I1681" s="5">
        <f t="shared" si="447"/>
        <v>1</v>
      </c>
      <c r="J1681" s="5">
        <f t="shared" si="448"/>
        <v>10</v>
      </c>
      <c r="K1681" s="5">
        <f t="shared" si="449"/>
        <v>2006</v>
      </c>
      <c r="L1681" s="18">
        <f t="shared" si="450"/>
        <v>2</v>
      </c>
      <c r="M1681" s="5">
        <f t="shared" si="451"/>
        <v>828</v>
      </c>
      <c r="N1681" s="5">
        <f t="shared" si="452"/>
        <v>573</v>
      </c>
      <c r="O1681" s="5">
        <f t="shared" si="453"/>
        <v>-1</v>
      </c>
      <c r="P1681" s="1">
        <f t="shared" si="454"/>
        <v>6.5</v>
      </c>
      <c r="Q1681" s="1">
        <f t="shared" si="455"/>
        <v>-6.5</v>
      </c>
      <c r="R1681" s="1">
        <f t="shared" si="444"/>
        <v>-11.449999999999818</v>
      </c>
      <c r="S1681" s="1">
        <f t="shared" si="456"/>
        <v>0</v>
      </c>
      <c r="T1681" s="1">
        <f t="shared" si="443"/>
        <v>8.2925000000000004</v>
      </c>
      <c r="U1681" s="1">
        <f t="shared" si="459"/>
        <v>1.35</v>
      </c>
      <c r="V1681" s="1">
        <f t="shared" si="457"/>
        <v>6.5</v>
      </c>
    </row>
    <row r="1682" spans="1:22" x14ac:dyDescent="0.25">
      <c r="A1682" t="s">
        <v>1693</v>
      </c>
      <c r="B1682" s="17">
        <f t="shared" si="445"/>
        <v>39000</v>
      </c>
      <c r="C1682" s="1">
        <f t="shared" si="446"/>
        <v>-0.65</v>
      </c>
      <c r="D1682" s="1">
        <f t="shared" si="458"/>
        <v>7210.7499999999718</v>
      </c>
      <c r="E1682" s="1"/>
      <c r="F1682" s="1"/>
      <c r="G1682" s="1"/>
      <c r="H1682" s="1"/>
      <c r="I1682" s="5">
        <f t="shared" si="447"/>
        <v>2</v>
      </c>
      <c r="J1682" s="5">
        <f t="shared" si="448"/>
        <v>10</v>
      </c>
      <c r="K1682" s="5">
        <f t="shared" si="449"/>
        <v>2006</v>
      </c>
      <c r="L1682" s="18">
        <f t="shared" si="450"/>
        <v>1</v>
      </c>
      <c r="M1682" s="5">
        <f t="shared" si="451"/>
        <v>567</v>
      </c>
      <c r="N1682" s="5">
        <f t="shared" si="452"/>
        <v>768</v>
      </c>
      <c r="O1682" s="5">
        <f t="shared" si="453"/>
        <v>1</v>
      </c>
      <c r="P1682" s="1">
        <f t="shared" si="454"/>
        <v>2.25</v>
      </c>
      <c r="Q1682" s="1">
        <f t="shared" si="455"/>
        <v>-5.45</v>
      </c>
      <c r="R1682" s="1">
        <f t="shared" si="444"/>
        <v>-12.099999999999454</v>
      </c>
      <c r="S1682" s="1">
        <f t="shared" si="456"/>
        <v>0</v>
      </c>
      <c r="T1682" s="1">
        <f t="shared" si="443"/>
        <v>7.1749999999999998</v>
      </c>
      <c r="U1682" s="1">
        <f t="shared" si="459"/>
        <v>-0.65</v>
      </c>
      <c r="V1682" s="1">
        <f t="shared" si="457"/>
        <v>0</v>
      </c>
    </row>
    <row r="1683" spans="1:22" x14ac:dyDescent="0.25">
      <c r="A1683" t="s">
        <v>1694</v>
      </c>
      <c r="B1683" s="17">
        <f t="shared" si="445"/>
        <v>39001</v>
      </c>
      <c r="C1683" s="1">
        <f t="shared" si="446"/>
        <v>-3.35</v>
      </c>
      <c r="D1683" s="1">
        <f t="shared" si="458"/>
        <v>7207.3999999999714</v>
      </c>
      <c r="E1683" s="1"/>
      <c r="F1683" s="1"/>
      <c r="G1683" s="1"/>
      <c r="H1683" s="1"/>
      <c r="I1683" s="5">
        <f t="shared" si="447"/>
        <v>3</v>
      </c>
      <c r="J1683" s="5">
        <f t="shared" si="448"/>
        <v>10</v>
      </c>
      <c r="K1683" s="5">
        <f t="shared" si="449"/>
        <v>2006</v>
      </c>
      <c r="L1683" s="18">
        <f t="shared" si="450"/>
        <v>1</v>
      </c>
      <c r="M1683" s="5">
        <f t="shared" si="451"/>
        <v>732</v>
      </c>
      <c r="N1683" s="5">
        <f t="shared" si="452"/>
        <v>894</v>
      </c>
      <c r="O1683" s="5">
        <f t="shared" si="453"/>
        <v>1</v>
      </c>
      <c r="P1683" s="1">
        <f t="shared" si="454"/>
        <v>5.8</v>
      </c>
      <c r="Q1683" s="1">
        <f t="shared" si="455"/>
        <v>-3.9</v>
      </c>
      <c r="R1683" s="1">
        <f t="shared" si="444"/>
        <v>-15.449999999999818</v>
      </c>
      <c r="S1683" s="1">
        <f t="shared" si="456"/>
        <v>0</v>
      </c>
      <c r="T1683" s="1">
        <f t="shared" si="443"/>
        <v>6.8075000000000001</v>
      </c>
      <c r="U1683" s="1">
        <f t="shared" si="459"/>
        <v>-3.35</v>
      </c>
      <c r="V1683" s="1">
        <f t="shared" si="457"/>
        <v>0</v>
      </c>
    </row>
    <row r="1684" spans="1:22" x14ac:dyDescent="0.25">
      <c r="A1684" t="s">
        <v>1695</v>
      </c>
      <c r="B1684" s="17">
        <f t="shared" si="445"/>
        <v>39002</v>
      </c>
      <c r="C1684" s="1">
        <f t="shared" si="446"/>
        <v>6.15</v>
      </c>
      <c r="D1684" s="1">
        <f t="shared" si="458"/>
        <v>7213.5499999999711</v>
      </c>
      <c r="E1684" s="1"/>
      <c r="F1684" s="1"/>
      <c r="G1684" s="1"/>
      <c r="H1684" s="1"/>
      <c r="I1684" s="5">
        <f t="shared" si="447"/>
        <v>4</v>
      </c>
      <c r="J1684" s="5">
        <f t="shared" si="448"/>
        <v>10</v>
      </c>
      <c r="K1684" s="5">
        <f t="shared" si="449"/>
        <v>2006</v>
      </c>
      <c r="L1684" s="18">
        <f t="shared" si="450"/>
        <v>2</v>
      </c>
      <c r="M1684" s="5">
        <f t="shared" si="451"/>
        <v>867</v>
      </c>
      <c r="N1684" s="5">
        <f t="shared" si="452"/>
        <v>744</v>
      </c>
      <c r="O1684" s="5">
        <f t="shared" si="453"/>
        <v>-1</v>
      </c>
      <c r="P1684" s="1">
        <f t="shared" si="454"/>
        <v>9.0500000000000007</v>
      </c>
      <c r="Q1684" s="1">
        <f t="shared" si="455"/>
        <v>-4.45</v>
      </c>
      <c r="R1684" s="1">
        <f t="shared" si="444"/>
        <v>-9.3000000000001819</v>
      </c>
      <c r="S1684" s="1">
        <f t="shared" si="456"/>
        <v>0</v>
      </c>
      <c r="T1684" s="1">
        <f t="shared" si="443"/>
        <v>7.1725000000000012</v>
      </c>
      <c r="U1684" s="1">
        <f t="shared" si="459"/>
        <v>6.15</v>
      </c>
      <c r="V1684" s="1">
        <f t="shared" si="457"/>
        <v>9.0500000000000007</v>
      </c>
    </row>
    <row r="1685" spans="1:22" x14ac:dyDescent="0.25">
      <c r="A1685" t="s">
        <v>1696</v>
      </c>
      <c r="B1685" s="17">
        <f t="shared" si="445"/>
        <v>39003</v>
      </c>
      <c r="C1685" s="1">
        <f t="shared" si="446"/>
        <v>5.95</v>
      </c>
      <c r="D1685" s="1">
        <f t="shared" si="458"/>
        <v>7219.4999999999709</v>
      </c>
      <c r="E1685" s="1"/>
      <c r="F1685" s="1"/>
      <c r="G1685" s="1"/>
      <c r="H1685" s="1"/>
      <c r="I1685" s="5">
        <f t="shared" si="447"/>
        <v>5</v>
      </c>
      <c r="J1685" s="5">
        <f t="shared" si="448"/>
        <v>10</v>
      </c>
      <c r="K1685" s="5">
        <f t="shared" si="449"/>
        <v>2006</v>
      </c>
      <c r="L1685" s="18">
        <f t="shared" si="450"/>
        <v>4</v>
      </c>
      <c r="M1685" s="5">
        <f t="shared" si="451"/>
        <v>588</v>
      </c>
      <c r="N1685" s="5">
        <f t="shared" si="452"/>
        <v>519</v>
      </c>
      <c r="O1685" s="5">
        <f t="shared" si="453"/>
        <v>-1</v>
      </c>
      <c r="P1685" s="1">
        <f t="shared" si="454"/>
        <v>11.35</v>
      </c>
      <c r="Q1685" s="1">
        <f t="shared" si="455"/>
        <v>-0.5</v>
      </c>
      <c r="R1685" s="1">
        <f t="shared" si="444"/>
        <v>-3.3500000000003638</v>
      </c>
      <c r="S1685" s="1">
        <f t="shared" si="456"/>
        <v>0</v>
      </c>
      <c r="T1685" s="1">
        <f t="shared" si="443"/>
        <v>7.5150000000000006</v>
      </c>
      <c r="U1685" s="1">
        <f t="shared" si="459"/>
        <v>5.95</v>
      </c>
      <c r="V1685" s="1">
        <f t="shared" si="457"/>
        <v>11.35</v>
      </c>
    </row>
    <row r="1686" spans="1:22" x14ac:dyDescent="0.25">
      <c r="A1686" t="s">
        <v>1697</v>
      </c>
      <c r="B1686" s="17">
        <f t="shared" si="445"/>
        <v>39006</v>
      </c>
      <c r="C1686" s="1">
        <f t="shared" si="446"/>
        <v>-9.6</v>
      </c>
      <c r="D1686" s="1">
        <f t="shared" si="458"/>
        <v>7209.8999999999705</v>
      </c>
      <c r="E1686" s="1"/>
      <c r="F1686" s="1"/>
      <c r="G1686" s="1"/>
      <c r="H1686" s="1"/>
      <c r="I1686" s="5">
        <f t="shared" si="447"/>
        <v>1</v>
      </c>
      <c r="J1686" s="5">
        <f t="shared" si="448"/>
        <v>10</v>
      </c>
      <c r="K1686" s="5">
        <f t="shared" si="449"/>
        <v>2006</v>
      </c>
      <c r="L1686" s="18">
        <f t="shared" si="450"/>
        <v>2</v>
      </c>
      <c r="M1686" s="5">
        <f t="shared" si="451"/>
        <v>915</v>
      </c>
      <c r="N1686" s="5">
        <f t="shared" si="452"/>
        <v>762</v>
      </c>
      <c r="O1686" s="5">
        <f t="shared" si="453"/>
        <v>-1</v>
      </c>
      <c r="P1686" s="1">
        <f t="shared" si="454"/>
        <v>0</v>
      </c>
      <c r="Q1686" s="1">
        <f t="shared" si="455"/>
        <v>-10</v>
      </c>
      <c r="R1686" s="1">
        <f t="shared" si="444"/>
        <v>-12.950000000000728</v>
      </c>
      <c r="S1686" s="1">
        <f t="shared" si="456"/>
        <v>0</v>
      </c>
      <c r="T1686" s="1">
        <f t="shared" si="443"/>
        <v>7.5150000000000006</v>
      </c>
      <c r="U1686" s="1">
        <f t="shared" si="459"/>
        <v>-9.6</v>
      </c>
      <c r="V1686" s="1">
        <f t="shared" si="457"/>
        <v>0</v>
      </c>
    </row>
    <row r="1687" spans="1:22" x14ac:dyDescent="0.25">
      <c r="A1687" t="s">
        <v>1698</v>
      </c>
      <c r="B1687" s="17">
        <f t="shared" si="445"/>
        <v>39007</v>
      </c>
      <c r="C1687" s="1">
        <f t="shared" si="446"/>
        <v>-6.8</v>
      </c>
      <c r="D1687" s="1">
        <f t="shared" si="458"/>
        <v>7203.0999999999704</v>
      </c>
      <c r="E1687" s="1"/>
      <c r="F1687" s="1"/>
      <c r="G1687" s="1"/>
      <c r="H1687" s="1"/>
      <c r="I1687" s="5">
        <f t="shared" si="447"/>
        <v>2</v>
      </c>
      <c r="J1687" s="5">
        <f t="shared" si="448"/>
        <v>10</v>
      </c>
      <c r="K1687" s="5">
        <f t="shared" si="449"/>
        <v>2006</v>
      </c>
      <c r="L1687" s="18">
        <f t="shared" si="450"/>
        <v>2</v>
      </c>
      <c r="M1687" s="5">
        <f t="shared" si="451"/>
        <v>657</v>
      </c>
      <c r="N1687" s="5">
        <f t="shared" si="452"/>
        <v>729</v>
      </c>
      <c r="O1687" s="5">
        <f t="shared" si="453"/>
        <v>1</v>
      </c>
      <c r="P1687" s="1">
        <f t="shared" si="454"/>
        <v>2.8</v>
      </c>
      <c r="Q1687" s="1">
        <f t="shared" si="455"/>
        <v>-8.1999999999999993</v>
      </c>
      <c r="R1687" s="1">
        <f t="shared" si="444"/>
        <v>-19.750000000000909</v>
      </c>
      <c r="S1687" s="1">
        <f t="shared" si="456"/>
        <v>0</v>
      </c>
      <c r="T1687" s="1">
        <f t="shared" si="443"/>
        <v>7.0250000000000004</v>
      </c>
      <c r="U1687" s="1">
        <f t="shared" si="459"/>
        <v>-6.8</v>
      </c>
      <c r="V1687" s="1">
        <f t="shared" si="457"/>
        <v>0</v>
      </c>
    </row>
    <row r="1688" spans="1:22" x14ac:dyDescent="0.25">
      <c r="A1688" t="s">
        <v>1699</v>
      </c>
      <c r="B1688" s="17">
        <f t="shared" si="445"/>
        <v>39008</v>
      </c>
      <c r="C1688" s="1">
        <f t="shared" si="446"/>
        <v>-11.25</v>
      </c>
      <c r="D1688" s="1">
        <f t="shared" si="458"/>
        <v>7191.8499999999704</v>
      </c>
      <c r="E1688" s="1"/>
      <c r="F1688" s="1"/>
      <c r="G1688" s="1"/>
      <c r="H1688" s="1"/>
      <c r="I1688" s="5">
        <f t="shared" si="447"/>
        <v>3</v>
      </c>
      <c r="J1688" s="5">
        <f t="shared" si="448"/>
        <v>10</v>
      </c>
      <c r="K1688" s="5">
        <f t="shared" si="449"/>
        <v>2006</v>
      </c>
      <c r="L1688" s="18">
        <f t="shared" si="450"/>
        <v>2</v>
      </c>
      <c r="M1688" s="5">
        <f t="shared" si="451"/>
        <v>915</v>
      </c>
      <c r="N1688" s="5">
        <f t="shared" si="452"/>
        <v>567</v>
      </c>
      <c r="O1688" s="5">
        <f t="shared" si="453"/>
        <v>-1</v>
      </c>
      <c r="P1688" s="1">
        <f t="shared" si="454"/>
        <v>0</v>
      </c>
      <c r="Q1688" s="1">
        <f t="shared" si="455"/>
        <v>-13.9</v>
      </c>
      <c r="R1688" s="1">
        <f t="shared" si="444"/>
        <v>-31.000000000000909</v>
      </c>
      <c r="S1688" s="1">
        <f t="shared" si="456"/>
        <v>0</v>
      </c>
      <c r="T1688" s="1">
        <f t="shared" si="443"/>
        <v>6.9724999999999993</v>
      </c>
      <c r="U1688" s="1">
        <f t="shared" si="459"/>
        <v>-11.25</v>
      </c>
      <c r="V1688" s="1">
        <f t="shared" si="457"/>
        <v>0</v>
      </c>
    </row>
    <row r="1689" spans="1:22" x14ac:dyDescent="0.25">
      <c r="A1689" t="s">
        <v>1700</v>
      </c>
      <c r="B1689" s="17">
        <f t="shared" si="445"/>
        <v>39009</v>
      </c>
      <c r="C1689" s="1">
        <f t="shared" si="446"/>
        <v>-0.8</v>
      </c>
      <c r="D1689" s="1">
        <f t="shared" si="458"/>
        <v>7191.0499999999702</v>
      </c>
      <c r="E1689" s="1"/>
      <c r="F1689" s="1"/>
      <c r="G1689" s="1"/>
      <c r="H1689" s="1"/>
      <c r="I1689" s="5">
        <f t="shared" si="447"/>
        <v>4</v>
      </c>
      <c r="J1689" s="5">
        <f t="shared" si="448"/>
        <v>10</v>
      </c>
      <c r="K1689" s="5">
        <f t="shared" si="449"/>
        <v>2006</v>
      </c>
      <c r="L1689" s="18">
        <f t="shared" si="450"/>
        <v>2</v>
      </c>
      <c r="M1689" s="5">
        <f t="shared" si="451"/>
        <v>714</v>
      </c>
      <c r="N1689" s="5">
        <f t="shared" si="452"/>
        <v>561</v>
      </c>
      <c r="O1689" s="5">
        <f t="shared" si="453"/>
        <v>-1</v>
      </c>
      <c r="P1689" s="1">
        <f t="shared" si="454"/>
        <v>4.3</v>
      </c>
      <c r="Q1689" s="1">
        <f t="shared" si="455"/>
        <v>-2.7</v>
      </c>
      <c r="R1689" s="1">
        <f t="shared" si="444"/>
        <v>-31.800000000001091</v>
      </c>
      <c r="S1689" s="1">
        <f t="shared" si="456"/>
        <v>0</v>
      </c>
      <c r="T1689" s="1">
        <f t="shared" si="443"/>
        <v>6.7475000000000005</v>
      </c>
      <c r="U1689" s="1">
        <f t="shared" si="459"/>
        <v>-0.8</v>
      </c>
      <c r="V1689" s="1">
        <f t="shared" si="457"/>
        <v>1.25</v>
      </c>
    </row>
    <row r="1690" spans="1:22" x14ac:dyDescent="0.25">
      <c r="A1690" t="s">
        <v>1701</v>
      </c>
      <c r="B1690" s="17">
        <f t="shared" si="445"/>
        <v>39010</v>
      </c>
      <c r="C1690" s="1">
        <f t="shared" si="446"/>
        <v>2.2999999999999998</v>
      </c>
      <c r="D1690" s="1">
        <f t="shared" si="458"/>
        <v>7193.3499999999704</v>
      </c>
      <c r="E1690" s="1"/>
      <c r="F1690" s="1"/>
      <c r="G1690" s="1"/>
      <c r="H1690" s="1"/>
      <c r="I1690" s="5">
        <f t="shared" si="447"/>
        <v>5</v>
      </c>
      <c r="J1690" s="5">
        <f t="shared" si="448"/>
        <v>10</v>
      </c>
      <c r="K1690" s="5">
        <f t="shared" si="449"/>
        <v>2006</v>
      </c>
      <c r="L1690" s="18">
        <f t="shared" si="450"/>
        <v>1</v>
      </c>
      <c r="M1690" s="5">
        <f t="shared" si="451"/>
        <v>882</v>
      </c>
      <c r="N1690" s="5">
        <f t="shared" si="452"/>
        <v>537</v>
      </c>
      <c r="O1690" s="5">
        <f t="shared" si="453"/>
        <v>-1</v>
      </c>
      <c r="P1690" s="1">
        <f t="shared" si="454"/>
        <v>2.75</v>
      </c>
      <c r="Q1690" s="1">
        <f t="shared" si="455"/>
        <v>-2.75</v>
      </c>
      <c r="R1690" s="1">
        <f t="shared" si="444"/>
        <v>-29.500000000000909</v>
      </c>
      <c r="S1690" s="1">
        <f t="shared" si="456"/>
        <v>0</v>
      </c>
      <c r="T1690" s="1">
        <f t="shared" si="443"/>
        <v>6.8850000000000007</v>
      </c>
      <c r="U1690" s="1">
        <f t="shared" si="459"/>
        <v>2.2999999999999998</v>
      </c>
      <c r="V1690" s="1">
        <f t="shared" si="457"/>
        <v>2.75</v>
      </c>
    </row>
    <row r="1691" spans="1:22" x14ac:dyDescent="0.25">
      <c r="A1691" t="s">
        <v>1702</v>
      </c>
      <c r="B1691" s="17">
        <f t="shared" si="445"/>
        <v>39013</v>
      </c>
      <c r="C1691" s="1">
        <f t="shared" si="446"/>
        <v>-4.6500000000000004</v>
      </c>
      <c r="D1691" s="1">
        <f t="shared" si="458"/>
        <v>7188.6999999999707</v>
      </c>
      <c r="E1691" s="1"/>
      <c r="F1691" s="1"/>
      <c r="G1691" s="1"/>
      <c r="H1691" s="1"/>
      <c r="I1691" s="5">
        <f t="shared" si="447"/>
        <v>1</v>
      </c>
      <c r="J1691" s="5">
        <f t="shared" si="448"/>
        <v>10</v>
      </c>
      <c r="K1691" s="5">
        <f t="shared" si="449"/>
        <v>2006</v>
      </c>
      <c r="L1691" s="18">
        <f t="shared" si="450"/>
        <v>1</v>
      </c>
      <c r="M1691" s="5">
        <f t="shared" si="451"/>
        <v>699</v>
      </c>
      <c r="N1691" s="5">
        <f t="shared" si="452"/>
        <v>858</v>
      </c>
      <c r="O1691" s="5">
        <f t="shared" si="453"/>
        <v>1</v>
      </c>
      <c r="P1691" s="1">
        <f t="shared" si="454"/>
        <v>3.25</v>
      </c>
      <c r="Q1691" s="1">
        <f t="shared" si="455"/>
        <v>-5.7</v>
      </c>
      <c r="R1691" s="1">
        <f t="shared" si="444"/>
        <v>-34.150000000000546</v>
      </c>
      <c r="S1691" s="1">
        <f t="shared" si="456"/>
        <v>0</v>
      </c>
      <c r="T1691" s="1">
        <f t="shared" si="443"/>
        <v>6.4674999999999985</v>
      </c>
      <c r="U1691" s="1">
        <f t="shared" si="459"/>
        <v>-4.6500000000000004</v>
      </c>
      <c r="V1691" s="1">
        <f t="shared" si="457"/>
        <v>0</v>
      </c>
    </row>
    <row r="1692" spans="1:22" x14ac:dyDescent="0.25">
      <c r="A1692" t="s">
        <v>1703</v>
      </c>
      <c r="B1692" s="17">
        <f t="shared" si="445"/>
        <v>39014</v>
      </c>
      <c r="C1692" s="1">
        <f t="shared" si="446"/>
        <v>1.85</v>
      </c>
      <c r="D1692" s="1">
        <f t="shared" si="458"/>
        <v>7190.5499999999711</v>
      </c>
      <c r="E1692" s="1"/>
      <c r="F1692" s="1"/>
      <c r="G1692" s="1"/>
      <c r="H1692" s="1"/>
      <c r="I1692" s="5">
        <f t="shared" si="447"/>
        <v>2</v>
      </c>
      <c r="J1692" s="5">
        <f t="shared" si="448"/>
        <v>10</v>
      </c>
      <c r="K1692" s="5">
        <f t="shared" si="449"/>
        <v>2006</v>
      </c>
      <c r="L1692" s="18">
        <f t="shared" si="450"/>
        <v>4</v>
      </c>
      <c r="M1692" s="5">
        <f t="shared" si="451"/>
        <v>720</v>
      </c>
      <c r="N1692" s="5">
        <f t="shared" si="452"/>
        <v>531</v>
      </c>
      <c r="O1692" s="5">
        <f t="shared" si="453"/>
        <v>-1</v>
      </c>
      <c r="P1692" s="1">
        <f t="shared" si="454"/>
        <v>10.35</v>
      </c>
      <c r="Q1692" s="1">
        <f t="shared" si="455"/>
        <v>-4.95</v>
      </c>
      <c r="R1692" s="1">
        <f t="shared" si="444"/>
        <v>-32.300000000000182</v>
      </c>
      <c r="S1692" s="1">
        <f t="shared" si="456"/>
        <v>0</v>
      </c>
      <c r="T1692" s="1">
        <f t="shared" si="443"/>
        <v>6.8724999999999996</v>
      </c>
      <c r="U1692" s="1">
        <f t="shared" si="459"/>
        <v>1.85</v>
      </c>
      <c r="V1692" s="1">
        <f t="shared" si="457"/>
        <v>2.25</v>
      </c>
    </row>
    <row r="1693" spans="1:22" x14ac:dyDescent="0.25">
      <c r="A1693" t="s">
        <v>1704</v>
      </c>
      <c r="B1693" s="17">
        <f t="shared" si="445"/>
        <v>39015</v>
      </c>
      <c r="C1693" s="1">
        <f t="shared" si="446"/>
        <v>8.6999999999999993</v>
      </c>
      <c r="D1693" s="1">
        <f t="shared" si="458"/>
        <v>7199.2499999999709</v>
      </c>
      <c r="E1693" s="1"/>
      <c r="F1693" s="1"/>
      <c r="G1693" s="1"/>
      <c r="H1693" s="1"/>
      <c r="I1693" s="5">
        <f t="shared" si="447"/>
        <v>3</v>
      </c>
      <c r="J1693" s="5">
        <f t="shared" si="448"/>
        <v>10</v>
      </c>
      <c r="K1693" s="5">
        <f t="shared" si="449"/>
        <v>2006</v>
      </c>
      <c r="L1693" s="18">
        <f t="shared" si="450"/>
        <v>2</v>
      </c>
      <c r="M1693" s="5">
        <f t="shared" si="451"/>
        <v>882</v>
      </c>
      <c r="N1693" s="5">
        <f t="shared" si="452"/>
        <v>819</v>
      </c>
      <c r="O1693" s="5">
        <f t="shared" si="453"/>
        <v>-1</v>
      </c>
      <c r="P1693" s="1">
        <f t="shared" si="454"/>
        <v>12.85</v>
      </c>
      <c r="Q1693" s="1">
        <f t="shared" si="455"/>
        <v>-3.65</v>
      </c>
      <c r="R1693" s="1">
        <f t="shared" si="444"/>
        <v>-23.600000000000364</v>
      </c>
      <c r="S1693" s="1">
        <f t="shared" si="456"/>
        <v>0</v>
      </c>
      <c r="T1693" s="1">
        <f t="shared" si="443"/>
        <v>6.2699999999999987</v>
      </c>
      <c r="U1693" s="1">
        <f t="shared" si="459"/>
        <v>8.6999999999999993</v>
      </c>
      <c r="V1693" s="1">
        <f t="shared" si="457"/>
        <v>12.85</v>
      </c>
    </row>
    <row r="1694" spans="1:22" x14ac:dyDescent="0.25">
      <c r="A1694" t="s">
        <v>1705</v>
      </c>
      <c r="B1694" s="17">
        <f t="shared" si="445"/>
        <v>39016</v>
      </c>
      <c r="C1694" s="1">
        <f t="shared" si="446"/>
        <v>-13.3</v>
      </c>
      <c r="D1694" s="1">
        <f t="shared" si="458"/>
        <v>7185.9499999999707</v>
      </c>
      <c r="E1694" s="1"/>
      <c r="F1694" s="1"/>
      <c r="G1694" s="1"/>
      <c r="H1694" s="1"/>
      <c r="I1694" s="5">
        <f t="shared" si="447"/>
        <v>4</v>
      </c>
      <c r="J1694" s="5">
        <f t="shared" si="448"/>
        <v>10</v>
      </c>
      <c r="K1694" s="5">
        <f t="shared" si="449"/>
        <v>2006</v>
      </c>
      <c r="L1694" s="18">
        <f t="shared" si="450"/>
        <v>2</v>
      </c>
      <c r="M1694" s="5">
        <f t="shared" si="451"/>
        <v>558</v>
      </c>
      <c r="N1694" s="5">
        <f t="shared" si="452"/>
        <v>882</v>
      </c>
      <c r="O1694" s="5">
        <f t="shared" si="453"/>
        <v>1</v>
      </c>
      <c r="P1694" s="1">
        <f t="shared" si="454"/>
        <v>3.55</v>
      </c>
      <c r="Q1694" s="1">
        <f t="shared" si="455"/>
        <v>-15.35</v>
      </c>
      <c r="R1694" s="1">
        <f t="shared" si="444"/>
        <v>-36.900000000000546</v>
      </c>
      <c r="S1694" s="1">
        <f t="shared" si="456"/>
        <v>0</v>
      </c>
      <c r="T1694" s="1">
        <f t="shared" si="443"/>
        <v>6.3599999999999985</v>
      </c>
      <c r="U1694" s="1">
        <f t="shared" si="459"/>
        <v>-13.3</v>
      </c>
      <c r="V1694" s="1">
        <f t="shared" si="457"/>
        <v>0</v>
      </c>
    </row>
    <row r="1695" spans="1:22" x14ac:dyDescent="0.25">
      <c r="A1695" t="s">
        <v>1706</v>
      </c>
      <c r="B1695" s="17">
        <f t="shared" si="445"/>
        <v>39017</v>
      </c>
      <c r="C1695" s="1">
        <f t="shared" si="446"/>
        <v>7.95</v>
      </c>
      <c r="D1695" s="1">
        <f t="shared" si="458"/>
        <v>7193.8999999999705</v>
      </c>
      <c r="E1695" s="1"/>
      <c r="F1695" s="1"/>
      <c r="G1695" s="1"/>
      <c r="H1695" s="1"/>
      <c r="I1695" s="5">
        <f t="shared" si="447"/>
        <v>5</v>
      </c>
      <c r="J1695" s="5">
        <f t="shared" si="448"/>
        <v>10</v>
      </c>
      <c r="K1695" s="5">
        <f t="shared" si="449"/>
        <v>2006</v>
      </c>
      <c r="L1695" s="18">
        <f t="shared" si="450"/>
        <v>2</v>
      </c>
      <c r="M1695" s="5">
        <f t="shared" si="451"/>
        <v>885</v>
      </c>
      <c r="N1695" s="5">
        <f t="shared" si="452"/>
        <v>699</v>
      </c>
      <c r="O1695" s="5">
        <f t="shared" si="453"/>
        <v>-1</v>
      </c>
      <c r="P1695" s="1">
        <f t="shared" si="454"/>
        <v>14.1</v>
      </c>
      <c r="Q1695" s="1">
        <f t="shared" si="455"/>
        <v>-7.4</v>
      </c>
      <c r="R1695" s="1">
        <f t="shared" si="444"/>
        <v>-28.950000000000728</v>
      </c>
      <c r="S1695" s="1">
        <f t="shared" si="456"/>
        <v>0</v>
      </c>
      <c r="T1695" s="1">
        <f t="shared" ref="T1695:T1758" si="460">AVERAGE(P1676:P1695)</f>
        <v>7.0649999999999995</v>
      </c>
      <c r="U1695" s="1">
        <f t="shared" si="459"/>
        <v>7.95</v>
      </c>
      <c r="V1695" s="1">
        <f t="shared" si="457"/>
        <v>0</v>
      </c>
    </row>
    <row r="1696" spans="1:22" x14ac:dyDescent="0.25">
      <c r="A1696" t="s">
        <v>1707</v>
      </c>
      <c r="B1696" s="17">
        <f t="shared" si="445"/>
        <v>39020</v>
      </c>
      <c r="C1696" s="1">
        <f t="shared" si="446"/>
        <v>9.75</v>
      </c>
      <c r="D1696" s="1">
        <f t="shared" si="458"/>
        <v>7203.6499999999705</v>
      </c>
      <c r="E1696" s="1"/>
      <c r="F1696" s="1"/>
      <c r="G1696" s="1"/>
      <c r="H1696" s="1"/>
      <c r="I1696" s="5">
        <f t="shared" si="447"/>
        <v>1</v>
      </c>
      <c r="J1696" s="5">
        <f t="shared" si="448"/>
        <v>10</v>
      </c>
      <c r="K1696" s="5">
        <f t="shared" si="449"/>
        <v>2006</v>
      </c>
      <c r="L1696" s="18">
        <f t="shared" si="450"/>
        <v>5</v>
      </c>
      <c r="M1696" s="5">
        <f t="shared" si="451"/>
        <v>591</v>
      </c>
      <c r="N1696" s="5">
        <f t="shared" si="452"/>
        <v>531</v>
      </c>
      <c r="O1696" s="5">
        <f t="shared" si="453"/>
        <v>-1</v>
      </c>
      <c r="P1696" s="1">
        <f t="shared" si="454"/>
        <v>15.05</v>
      </c>
      <c r="Q1696" s="1">
        <f t="shared" si="455"/>
        <v>-5.75</v>
      </c>
      <c r="R1696" s="1">
        <f t="shared" si="444"/>
        <v>-19.200000000000728</v>
      </c>
      <c r="S1696" s="1">
        <f t="shared" si="456"/>
        <v>0</v>
      </c>
      <c r="T1696" s="1">
        <f t="shared" si="460"/>
        <v>7.7424999999999997</v>
      </c>
      <c r="U1696" s="1">
        <f t="shared" si="459"/>
        <v>9.75</v>
      </c>
      <c r="V1696" s="1">
        <f t="shared" si="457"/>
        <v>13.15</v>
      </c>
    </row>
    <row r="1697" spans="1:22" x14ac:dyDescent="0.25">
      <c r="A1697" t="s">
        <v>1708</v>
      </c>
      <c r="B1697" s="17">
        <f t="shared" si="445"/>
        <v>39021</v>
      </c>
      <c r="C1697" s="1">
        <f t="shared" si="446"/>
        <v>-16.8</v>
      </c>
      <c r="D1697" s="1">
        <f t="shared" si="458"/>
        <v>7186.8499999999704</v>
      </c>
      <c r="E1697" s="1"/>
      <c r="F1697" s="1"/>
      <c r="G1697" s="1"/>
      <c r="H1697" s="1"/>
      <c r="I1697" s="5">
        <f t="shared" si="447"/>
        <v>2</v>
      </c>
      <c r="J1697" s="5">
        <f t="shared" si="448"/>
        <v>10</v>
      </c>
      <c r="K1697" s="5">
        <f t="shared" si="449"/>
        <v>2006</v>
      </c>
      <c r="L1697" s="18">
        <f t="shared" si="450"/>
        <v>2</v>
      </c>
      <c r="M1697" s="5">
        <f t="shared" si="451"/>
        <v>915</v>
      </c>
      <c r="N1697" s="5">
        <f t="shared" si="452"/>
        <v>903</v>
      </c>
      <c r="O1697" s="5">
        <f t="shared" si="453"/>
        <v>-1</v>
      </c>
      <c r="P1697" s="1">
        <f t="shared" si="454"/>
        <v>0</v>
      </c>
      <c r="Q1697" s="1">
        <f t="shared" si="455"/>
        <v>-18.350000000000001</v>
      </c>
      <c r="R1697" s="1">
        <f t="shared" ref="R1697:R1760" si="461">D1697-MAX(D1676:D1697)</f>
        <v>-36.000000000000909</v>
      </c>
      <c r="S1697" s="1">
        <f t="shared" si="456"/>
        <v>0</v>
      </c>
      <c r="T1697" s="1">
        <f t="shared" si="460"/>
        <v>7.4424999999999999</v>
      </c>
      <c r="U1697" s="1">
        <f t="shared" si="459"/>
        <v>-16.8</v>
      </c>
      <c r="V1697" s="1">
        <f t="shared" si="457"/>
        <v>0</v>
      </c>
    </row>
    <row r="1698" spans="1:22" x14ac:dyDescent="0.25">
      <c r="A1698" t="s">
        <v>1709</v>
      </c>
      <c r="B1698" s="17">
        <f t="shared" si="445"/>
        <v>39022</v>
      </c>
      <c r="C1698" s="1">
        <f t="shared" si="446"/>
        <v>16.8</v>
      </c>
      <c r="D1698" s="1">
        <f t="shared" si="458"/>
        <v>7203.6499999999705</v>
      </c>
      <c r="E1698" s="1"/>
      <c r="F1698" s="1"/>
      <c r="G1698" s="1"/>
      <c r="H1698" s="1"/>
      <c r="I1698" s="5">
        <f t="shared" si="447"/>
        <v>3</v>
      </c>
      <c r="J1698" s="5">
        <f t="shared" si="448"/>
        <v>11</v>
      </c>
      <c r="K1698" s="5">
        <f t="shared" si="449"/>
        <v>2006</v>
      </c>
      <c r="L1698" s="18">
        <f t="shared" si="450"/>
        <v>3</v>
      </c>
      <c r="M1698" s="5">
        <f t="shared" si="451"/>
        <v>876</v>
      </c>
      <c r="N1698" s="5">
        <f t="shared" si="452"/>
        <v>648</v>
      </c>
      <c r="O1698" s="5">
        <f t="shared" si="453"/>
        <v>-1</v>
      </c>
      <c r="P1698" s="1">
        <f t="shared" si="454"/>
        <v>23.65</v>
      </c>
      <c r="Q1698" s="1">
        <f t="shared" si="455"/>
        <v>-5.6</v>
      </c>
      <c r="R1698" s="1">
        <f t="shared" si="461"/>
        <v>-19.200000000000728</v>
      </c>
      <c r="S1698" s="1">
        <f t="shared" si="456"/>
        <v>0</v>
      </c>
      <c r="T1698" s="1">
        <f t="shared" si="460"/>
        <v>7.4174999999999986</v>
      </c>
      <c r="U1698" s="1">
        <f t="shared" si="459"/>
        <v>16.8</v>
      </c>
      <c r="V1698" s="1">
        <f t="shared" si="457"/>
        <v>0.8</v>
      </c>
    </row>
    <row r="1699" spans="1:22" x14ac:dyDescent="0.25">
      <c r="A1699" t="s">
        <v>1710</v>
      </c>
      <c r="B1699" s="17">
        <f t="shared" si="445"/>
        <v>39023</v>
      </c>
      <c r="C1699" s="1">
        <f t="shared" si="446"/>
        <v>14.55</v>
      </c>
      <c r="D1699" s="1">
        <f t="shared" si="458"/>
        <v>7218.1999999999707</v>
      </c>
      <c r="E1699" s="1"/>
      <c r="F1699" s="1"/>
      <c r="G1699" s="1"/>
      <c r="H1699" s="1"/>
      <c r="I1699" s="5">
        <f t="shared" si="447"/>
        <v>4</v>
      </c>
      <c r="J1699" s="5">
        <f t="shared" si="448"/>
        <v>11</v>
      </c>
      <c r="K1699" s="5">
        <f t="shared" si="449"/>
        <v>2006</v>
      </c>
      <c r="L1699" s="18">
        <f t="shared" si="450"/>
        <v>6</v>
      </c>
      <c r="M1699" s="5">
        <f t="shared" si="451"/>
        <v>729</v>
      </c>
      <c r="N1699" s="5">
        <f t="shared" si="452"/>
        <v>537</v>
      </c>
      <c r="O1699" s="5">
        <f t="shared" si="453"/>
        <v>-1</v>
      </c>
      <c r="P1699" s="1">
        <f t="shared" si="454"/>
        <v>28.85</v>
      </c>
      <c r="Q1699" s="1">
        <f t="shared" si="455"/>
        <v>-3.5</v>
      </c>
      <c r="R1699" s="1">
        <f t="shared" si="461"/>
        <v>-4.6500000000005457</v>
      </c>
      <c r="S1699" s="1">
        <f t="shared" si="456"/>
        <v>0</v>
      </c>
      <c r="T1699" s="1">
        <f t="shared" si="460"/>
        <v>7.8224999999999998</v>
      </c>
      <c r="U1699" s="1">
        <f t="shared" si="459"/>
        <v>14.55</v>
      </c>
      <c r="V1699" s="1">
        <f t="shared" si="457"/>
        <v>14</v>
      </c>
    </row>
    <row r="1700" spans="1:22" x14ac:dyDescent="0.25">
      <c r="A1700" t="s">
        <v>1711</v>
      </c>
      <c r="B1700" s="17">
        <f t="shared" si="445"/>
        <v>39024</v>
      </c>
      <c r="C1700" s="1">
        <f t="shared" si="446"/>
        <v>-2.5</v>
      </c>
      <c r="D1700" s="1">
        <f t="shared" si="458"/>
        <v>7215.6999999999707</v>
      </c>
      <c r="E1700" s="1"/>
      <c r="F1700" s="1"/>
      <c r="G1700" s="1"/>
      <c r="H1700" s="1"/>
      <c r="I1700" s="5">
        <f t="shared" si="447"/>
        <v>5</v>
      </c>
      <c r="J1700" s="5">
        <f t="shared" si="448"/>
        <v>11</v>
      </c>
      <c r="K1700" s="5">
        <f t="shared" si="449"/>
        <v>2006</v>
      </c>
      <c r="L1700" s="18">
        <f t="shared" si="450"/>
        <v>2</v>
      </c>
      <c r="M1700" s="5">
        <f t="shared" si="451"/>
        <v>723</v>
      </c>
      <c r="N1700" s="5">
        <f t="shared" si="452"/>
        <v>837</v>
      </c>
      <c r="O1700" s="5">
        <f t="shared" si="453"/>
        <v>1</v>
      </c>
      <c r="P1700" s="1">
        <f t="shared" si="454"/>
        <v>7.85</v>
      </c>
      <c r="Q1700" s="1">
        <f t="shared" si="455"/>
        <v>-4.1500000000000004</v>
      </c>
      <c r="R1700" s="1">
        <f t="shared" si="461"/>
        <v>-7.1500000000005457</v>
      </c>
      <c r="S1700" s="1">
        <f t="shared" si="456"/>
        <v>0</v>
      </c>
      <c r="T1700" s="1">
        <f t="shared" si="460"/>
        <v>8.2149999999999999</v>
      </c>
      <c r="U1700" s="1">
        <f t="shared" si="459"/>
        <v>0</v>
      </c>
      <c r="V1700" s="1">
        <f t="shared" si="457"/>
        <v>4.05</v>
      </c>
    </row>
    <row r="1701" spans="1:22" x14ac:dyDescent="0.25">
      <c r="A1701" t="s">
        <v>1712</v>
      </c>
      <c r="B1701" s="17">
        <f t="shared" si="445"/>
        <v>39027</v>
      </c>
      <c r="C1701" s="1">
        <f t="shared" si="446"/>
        <v>17.45</v>
      </c>
      <c r="D1701" s="1">
        <f t="shared" si="458"/>
        <v>7233.1499999999705</v>
      </c>
      <c r="E1701" s="1"/>
      <c r="F1701" s="1"/>
      <c r="G1701" s="1"/>
      <c r="H1701" s="1"/>
      <c r="I1701" s="5">
        <f t="shared" si="447"/>
        <v>1</v>
      </c>
      <c r="J1701" s="5">
        <f t="shared" si="448"/>
        <v>11</v>
      </c>
      <c r="K1701" s="5">
        <f t="shared" si="449"/>
        <v>2006</v>
      </c>
      <c r="L1701" s="18">
        <f t="shared" si="450"/>
        <v>3</v>
      </c>
      <c r="M1701" s="5">
        <f t="shared" si="451"/>
        <v>888</v>
      </c>
      <c r="N1701" s="5">
        <f t="shared" si="452"/>
        <v>531</v>
      </c>
      <c r="O1701" s="5">
        <f t="shared" si="453"/>
        <v>-1</v>
      </c>
      <c r="P1701" s="1">
        <f t="shared" si="454"/>
        <v>24.8</v>
      </c>
      <c r="Q1701" s="1">
        <f t="shared" si="455"/>
        <v>-2.5</v>
      </c>
      <c r="R1701" s="1">
        <f t="shared" si="461"/>
        <v>0</v>
      </c>
      <c r="S1701" s="1">
        <f t="shared" si="456"/>
        <v>0</v>
      </c>
      <c r="T1701" s="1">
        <f t="shared" si="460"/>
        <v>9.129999999999999</v>
      </c>
      <c r="U1701" s="1">
        <f t="shared" si="459"/>
        <v>17.45</v>
      </c>
      <c r="V1701" s="1">
        <f t="shared" si="457"/>
        <v>24.8</v>
      </c>
    </row>
    <row r="1702" spans="1:22" x14ac:dyDescent="0.25">
      <c r="A1702" t="s">
        <v>1713</v>
      </c>
      <c r="B1702" s="17">
        <f t="shared" si="445"/>
        <v>39028</v>
      </c>
      <c r="C1702" s="1">
        <f t="shared" si="446"/>
        <v>-33.200000000000003</v>
      </c>
      <c r="D1702" s="1">
        <f t="shared" si="458"/>
        <v>7199.9499999999707</v>
      </c>
      <c r="E1702" s="1"/>
      <c r="F1702" s="1"/>
      <c r="G1702" s="1"/>
      <c r="H1702" s="1"/>
      <c r="I1702" s="5">
        <f t="shared" si="447"/>
        <v>2</v>
      </c>
      <c r="J1702" s="5">
        <f t="shared" si="448"/>
        <v>11</v>
      </c>
      <c r="K1702" s="5">
        <f t="shared" si="449"/>
        <v>2006</v>
      </c>
      <c r="L1702" s="18">
        <f t="shared" si="450"/>
        <v>7</v>
      </c>
      <c r="M1702" s="5">
        <f t="shared" si="451"/>
        <v>528</v>
      </c>
      <c r="N1702" s="5">
        <f t="shared" si="452"/>
        <v>678</v>
      </c>
      <c r="O1702" s="5">
        <f t="shared" si="453"/>
        <v>1</v>
      </c>
      <c r="P1702" s="1">
        <f t="shared" si="454"/>
        <v>7.1</v>
      </c>
      <c r="Q1702" s="1">
        <f t="shared" si="455"/>
        <v>-36.799999999999997</v>
      </c>
      <c r="R1702" s="1">
        <f t="shared" si="461"/>
        <v>-33.199999999999818</v>
      </c>
      <c r="S1702" s="1">
        <f t="shared" si="456"/>
        <v>0</v>
      </c>
      <c r="T1702" s="1">
        <f t="shared" si="460"/>
        <v>9.3724999999999987</v>
      </c>
      <c r="U1702" s="1">
        <f t="shared" si="459"/>
        <v>-33.200000000000003</v>
      </c>
      <c r="V1702" s="1">
        <f t="shared" si="457"/>
        <v>3.25</v>
      </c>
    </row>
    <row r="1703" spans="1:22" x14ac:dyDescent="0.25">
      <c r="A1703" t="s">
        <v>1714</v>
      </c>
      <c r="B1703" s="17">
        <f t="shared" si="445"/>
        <v>39029</v>
      </c>
      <c r="C1703" s="1">
        <f t="shared" si="446"/>
        <v>-22.9</v>
      </c>
      <c r="D1703" s="1">
        <f t="shared" si="458"/>
        <v>7177.0499999999711</v>
      </c>
      <c r="E1703" s="1"/>
      <c r="F1703" s="1"/>
      <c r="G1703" s="1"/>
      <c r="H1703" s="1"/>
      <c r="I1703" s="5">
        <f t="shared" si="447"/>
        <v>3</v>
      </c>
      <c r="J1703" s="5">
        <f t="shared" si="448"/>
        <v>11</v>
      </c>
      <c r="K1703" s="5">
        <f t="shared" si="449"/>
        <v>2006</v>
      </c>
      <c r="L1703" s="18">
        <f t="shared" si="450"/>
        <v>4</v>
      </c>
      <c r="M1703" s="5">
        <f t="shared" si="451"/>
        <v>915</v>
      </c>
      <c r="N1703" s="5">
        <f t="shared" si="452"/>
        <v>780</v>
      </c>
      <c r="O1703" s="5">
        <f t="shared" si="453"/>
        <v>-1</v>
      </c>
      <c r="P1703" s="1">
        <f t="shared" si="454"/>
        <v>0</v>
      </c>
      <c r="Q1703" s="1">
        <f t="shared" si="455"/>
        <v>-25.95</v>
      </c>
      <c r="R1703" s="1">
        <f t="shared" si="461"/>
        <v>-56.099999999999454</v>
      </c>
      <c r="S1703" s="1">
        <f t="shared" si="456"/>
        <v>0</v>
      </c>
      <c r="T1703" s="1">
        <f t="shared" si="460"/>
        <v>9.0824999999999996</v>
      </c>
      <c r="U1703" s="1">
        <f t="shared" si="459"/>
        <v>-22.9</v>
      </c>
      <c r="V1703" s="1">
        <f t="shared" si="457"/>
        <v>0</v>
      </c>
    </row>
    <row r="1704" spans="1:22" x14ac:dyDescent="0.25">
      <c r="A1704" t="s">
        <v>1715</v>
      </c>
      <c r="B1704" s="17">
        <f t="shared" si="445"/>
        <v>39030</v>
      </c>
      <c r="C1704" s="1">
        <f t="shared" si="446"/>
        <v>13.05</v>
      </c>
      <c r="D1704" s="1">
        <f t="shared" si="458"/>
        <v>7190.0999999999713</v>
      </c>
      <c r="E1704" s="1"/>
      <c r="F1704" s="1"/>
      <c r="G1704" s="1"/>
      <c r="H1704" s="1"/>
      <c r="I1704" s="5">
        <f t="shared" si="447"/>
        <v>4</v>
      </c>
      <c r="J1704" s="5">
        <f t="shared" si="448"/>
        <v>11</v>
      </c>
      <c r="K1704" s="5">
        <f t="shared" si="449"/>
        <v>2006</v>
      </c>
      <c r="L1704" s="18">
        <f t="shared" si="450"/>
        <v>3</v>
      </c>
      <c r="M1704" s="5">
        <f t="shared" si="451"/>
        <v>858</v>
      </c>
      <c r="N1704" s="5">
        <f t="shared" si="452"/>
        <v>531</v>
      </c>
      <c r="O1704" s="5">
        <f t="shared" si="453"/>
        <v>-1</v>
      </c>
      <c r="P1704" s="1">
        <f t="shared" si="454"/>
        <v>19.399999999999999</v>
      </c>
      <c r="Q1704" s="1">
        <f t="shared" si="455"/>
        <v>-3.75</v>
      </c>
      <c r="R1704" s="1">
        <f t="shared" si="461"/>
        <v>-43.049999999999272</v>
      </c>
      <c r="S1704" s="1">
        <f t="shared" si="456"/>
        <v>0</v>
      </c>
      <c r="T1704" s="1">
        <f t="shared" si="460"/>
        <v>9.6</v>
      </c>
      <c r="U1704" s="1">
        <f t="shared" si="459"/>
        <v>13.05</v>
      </c>
      <c r="V1704" s="1">
        <f t="shared" si="457"/>
        <v>6.05</v>
      </c>
    </row>
    <row r="1705" spans="1:22" x14ac:dyDescent="0.25">
      <c r="A1705" t="s">
        <v>1716</v>
      </c>
      <c r="B1705" s="17">
        <f t="shared" si="445"/>
        <v>39031</v>
      </c>
      <c r="C1705" s="1">
        <f t="shared" si="446"/>
        <v>-4.3499999999999996</v>
      </c>
      <c r="D1705" s="1">
        <f t="shared" si="458"/>
        <v>7185.7499999999709</v>
      </c>
      <c r="E1705" s="1"/>
      <c r="F1705" s="1"/>
      <c r="G1705" s="1"/>
      <c r="H1705" s="1"/>
      <c r="I1705" s="5">
        <f t="shared" si="447"/>
        <v>5</v>
      </c>
      <c r="J1705" s="5">
        <f t="shared" si="448"/>
        <v>11</v>
      </c>
      <c r="K1705" s="5">
        <f t="shared" si="449"/>
        <v>2006</v>
      </c>
      <c r="L1705" s="18">
        <f t="shared" si="450"/>
        <v>1</v>
      </c>
      <c r="M1705" s="5">
        <f t="shared" si="451"/>
        <v>600</v>
      </c>
      <c r="N1705" s="5">
        <f t="shared" si="452"/>
        <v>900</v>
      </c>
      <c r="O1705" s="5">
        <f t="shared" si="453"/>
        <v>1</v>
      </c>
      <c r="P1705" s="1">
        <f t="shared" si="454"/>
        <v>3.55</v>
      </c>
      <c r="Q1705" s="1">
        <f t="shared" si="455"/>
        <v>-4.1500000000000004</v>
      </c>
      <c r="R1705" s="1">
        <f t="shared" si="461"/>
        <v>-47.399999999999636</v>
      </c>
      <c r="S1705" s="1">
        <f t="shared" si="456"/>
        <v>0</v>
      </c>
      <c r="T1705" s="1">
        <f t="shared" si="460"/>
        <v>9.2100000000000009</v>
      </c>
      <c r="U1705" s="1">
        <f t="shared" si="459"/>
        <v>-4.3499999999999996</v>
      </c>
      <c r="V1705" s="1">
        <f t="shared" si="457"/>
        <v>0.3</v>
      </c>
    </row>
    <row r="1706" spans="1:22" x14ac:dyDescent="0.25">
      <c r="A1706" t="s">
        <v>1717</v>
      </c>
      <c r="B1706" s="17">
        <f t="shared" si="445"/>
        <v>39034</v>
      </c>
      <c r="C1706" s="1">
        <f t="shared" si="446"/>
        <v>-12.6</v>
      </c>
      <c r="D1706" s="1">
        <f t="shared" si="458"/>
        <v>7173.1499999999705</v>
      </c>
      <c r="E1706" s="1"/>
      <c r="F1706" s="1"/>
      <c r="G1706" s="1"/>
      <c r="H1706" s="1"/>
      <c r="I1706" s="5">
        <f t="shared" si="447"/>
        <v>1</v>
      </c>
      <c r="J1706" s="5">
        <f t="shared" si="448"/>
        <v>11</v>
      </c>
      <c r="K1706" s="5">
        <f t="shared" si="449"/>
        <v>2006</v>
      </c>
      <c r="L1706" s="18">
        <f t="shared" si="450"/>
        <v>2</v>
      </c>
      <c r="M1706" s="5">
        <f t="shared" si="451"/>
        <v>915</v>
      </c>
      <c r="N1706" s="5">
        <f t="shared" si="452"/>
        <v>546</v>
      </c>
      <c r="O1706" s="5">
        <f t="shared" si="453"/>
        <v>-1</v>
      </c>
      <c r="P1706" s="1">
        <f t="shared" si="454"/>
        <v>0</v>
      </c>
      <c r="Q1706" s="1">
        <f t="shared" si="455"/>
        <v>-15</v>
      </c>
      <c r="R1706" s="1">
        <f t="shared" si="461"/>
        <v>-60</v>
      </c>
      <c r="S1706" s="1">
        <f t="shared" si="456"/>
        <v>0</v>
      </c>
      <c r="T1706" s="1">
        <f t="shared" si="460"/>
        <v>9.2100000000000009</v>
      </c>
      <c r="U1706" s="1">
        <f t="shared" si="459"/>
        <v>-12.6</v>
      </c>
      <c r="V1706" s="1">
        <f t="shared" si="457"/>
        <v>0</v>
      </c>
    </row>
    <row r="1707" spans="1:22" x14ac:dyDescent="0.25">
      <c r="A1707" t="s">
        <v>1718</v>
      </c>
      <c r="B1707" s="17">
        <f t="shared" si="445"/>
        <v>39035</v>
      </c>
      <c r="C1707" s="1">
        <f t="shared" si="446"/>
        <v>2.75</v>
      </c>
      <c r="D1707" s="1">
        <f t="shared" si="458"/>
        <v>7175.8999999999705</v>
      </c>
      <c r="E1707" s="1"/>
      <c r="F1707" s="1"/>
      <c r="G1707" s="1"/>
      <c r="H1707" s="1"/>
      <c r="I1707" s="5">
        <f t="shared" si="447"/>
        <v>2</v>
      </c>
      <c r="J1707" s="5">
        <f t="shared" si="448"/>
        <v>11</v>
      </c>
      <c r="K1707" s="5">
        <f t="shared" si="449"/>
        <v>2006</v>
      </c>
      <c r="L1707" s="18">
        <f t="shared" si="450"/>
        <v>2</v>
      </c>
      <c r="M1707" s="5">
        <f t="shared" si="451"/>
        <v>846</v>
      </c>
      <c r="N1707" s="5">
        <f t="shared" si="452"/>
        <v>573</v>
      </c>
      <c r="O1707" s="5">
        <f t="shared" si="453"/>
        <v>-1</v>
      </c>
      <c r="P1707" s="1">
        <f t="shared" si="454"/>
        <v>6.9</v>
      </c>
      <c r="Q1707" s="1">
        <f t="shared" si="455"/>
        <v>-18.2</v>
      </c>
      <c r="R1707" s="1">
        <f t="shared" si="461"/>
        <v>-57.25</v>
      </c>
      <c r="S1707" s="1">
        <f t="shared" si="456"/>
        <v>0</v>
      </c>
      <c r="T1707" s="1">
        <f t="shared" si="460"/>
        <v>9.4150000000000009</v>
      </c>
      <c r="U1707" s="1">
        <f t="shared" si="459"/>
        <v>2.75</v>
      </c>
      <c r="V1707" s="1">
        <f t="shared" si="457"/>
        <v>6.9</v>
      </c>
    </row>
    <row r="1708" spans="1:22" x14ac:dyDescent="0.25">
      <c r="A1708" t="s">
        <v>1719</v>
      </c>
      <c r="B1708" s="17">
        <f t="shared" si="445"/>
        <v>39036</v>
      </c>
      <c r="C1708" s="1">
        <f t="shared" si="446"/>
        <v>-10.45</v>
      </c>
      <c r="D1708" s="1">
        <f t="shared" si="458"/>
        <v>7165.4499999999707</v>
      </c>
      <c r="E1708" s="1"/>
      <c r="F1708" s="1"/>
      <c r="G1708" s="1"/>
      <c r="H1708" s="1"/>
      <c r="I1708" s="5">
        <f t="shared" si="447"/>
        <v>3</v>
      </c>
      <c r="J1708" s="5">
        <f t="shared" si="448"/>
        <v>11</v>
      </c>
      <c r="K1708" s="5">
        <f t="shared" si="449"/>
        <v>2006</v>
      </c>
      <c r="L1708" s="18">
        <f t="shared" si="450"/>
        <v>4</v>
      </c>
      <c r="M1708" s="5">
        <f t="shared" si="451"/>
        <v>579</v>
      </c>
      <c r="N1708" s="5">
        <f t="shared" si="452"/>
        <v>825</v>
      </c>
      <c r="O1708" s="5">
        <f t="shared" si="453"/>
        <v>1</v>
      </c>
      <c r="P1708" s="1">
        <f t="shared" si="454"/>
        <v>1.5</v>
      </c>
      <c r="Q1708" s="1">
        <f t="shared" si="455"/>
        <v>-13.8</v>
      </c>
      <c r="R1708" s="1">
        <f t="shared" si="461"/>
        <v>-67.699999999999818</v>
      </c>
      <c r="S1708" s="1">
        <f t="shared" si="456"/>
        <v>0</v>
      </c>
      <c r="T1708" s="1">
        <f t="shared" si="460"/>
        <v>9.49</v>
      </c>
      <c r="U1708" s="1">
        <f t="shared" si="459"/>
        <v>-10.45</v>
      </c>
      <c r="V1708" s="1">
        <f t="shared" si="457"/>
        <v>0</v>
      </c>
    </row>
    <row r="1709" spans="1:22" x14ac:dyDescent="0.25">
      <c r="A1709" t="s">
        <v>1720</v>
      </c>
      <c r="B1709" s="17">
        <f t="shared" si="445"/>
        <v>39037</v>
      </c>
      <c r="C1709" s="1">
        <f t="shared" si="446"/>
        <v>-8.8000000000000007</v>
      </c>
      <c r="D1709" s="1">
        <f t="shared" si="458"/>
        <v>7156.6499999999705</v>
      </c>
      <c r="E1709" s="1"/>
      <c r="F1709" s="1"/>
      <c r="G1709" s="1"/>
      <c r="H1709" s="1"/>
      <c r="I1709" s="5">
        <f t="shared" si="447"/>
        <v>4</v>
      </c>
      <c r="J1709" s="5">
        <f t="shared" si="448"/>
        <v>11</v>
      </c>
      <c r="K1709" s="5">
        <f t="shared" si="449"/>
        <v>2006</v>
      </c>
      <c r="L1709" s="18">
        <f t="shared" si="450"/>
        <v>2</v>
      </c>
      <c r="M1709" s="5">
        <f t="shared" si="451"/>
        <v>594</v>
      </c>
      <c r="N1709" s="5">
        <f t="shared" si="452"/>
        <v>900</v>
      </c>
      <c r="O1709" s="5">
        <f t="shared" si="453"/>
        <v>1</v>
      </c>
      <c r="P1709" s="1">
        <f t="shared" si="454"/>
        <v>6</v>
      </c>
      <c r="Q1709" s="1">
        <f t="shared" si="455"/>
        <v>-9.4</v>
      </c>
      <c r="R1709" s="1">
        <f t="shared" si="461"/>
        <v>-76.5</v>
      </c>
      <c r="S1709" s="1">
        <f t="shared" si="456"/>
        <v>0</v>
      </c>
      <c r="T1709" s="1">
        <f t="shared" si="460"/>
        <v>9.5750000000000011</v>
      </c>
      <c r="U1709" s="1">
        <f t="shared" si="459"/>
        <v>-8.8000000000000007</v>
      </c>
      <c r="V1709" s="1">
        <f t="shared" si="457"/>
        <v>0</v>
      </c>
    </row>
    <row r="1710" spans="1:22" x14ac:dyDescent="0.25">
      <c r="A1710" t="s">
        <v>1721</v>
      </c>
      <c r="B1710" s="17">
        <f t="shared" si="445"/>
        <v>39038</v>
      </c>
      <c r="C1710" s="1">
        <f t="shared" si="446"/>
        <v>4.8499999999999996</v>
      </c>
      <c r="D1710" s="1">
        <f t="shared" si="458"/>
        <v>7161.4999999999709</v>
      </c>
      <c r="E1710" s="1"/>
      <c r="F1710" s="1"/>
      <c r="G1710" s="1"/>
      <c r="H1710" s="1"/>
      <c r="I1710" s="5">
        <f t="shared" si="447"/>
        <v>5</v>
      </c>
      <c r="J1710" s="5">
        <f t="shared" si="448"/>
        <v>11</v>
      </c>
      <c r="K1710" s="5">
        <f t="shared" si="449"/>
        <v>2006</v>
      </c>
      <c r="L1710" s="18">
        <f t="shared" si="450"/>
        <v>1</v>
      </c>
      <c r="M1710" s="5">
        <f t="shared" si="451"/>
        <v>900</v>
      </c>
      <c r="N1710" s="5">
        <f t="shared" si="452"/>
        <v>519</v>
      </c>
      <c r="O1710" s="5">
        <f t="shared" si="453"/>
        <v>-1</v>
      </c>
      <c r="P1710" s="1">
        <f t="shared" si="454"/>
        <v>5.3</v>
      </c>
      <c r="Q1710" s="1">
        <f t="shared" si="455"/>
        <v>-2</v>
      </c>
      <c r="R1710" s="1">
        <f t="shared" si="461"/>
        <v>-71.649999999999636</v>
      </c>
      <c r="S1710" s="1">
        <f t="shared" si="456"/>
        <v>0</v>
      </c>
      <c r="T1710" s="1">
        <f t="shared" si="460"/>
        <v>9.7025000000000023</v>
      </c>
      <c r="U1710" s="1">
        <f t="shared" si="459"/>
        <v>4.8499999999999996</v>
      </c>
      <c r="V1710" s="1">
        <f t="shared" si="457"/>
        <v>5.3</v>
      </c>
    </row>
    <row r="1711" spans="1:22" x14ac:dyDescent="0.25">
      <c r="A1711" t="s">
        <v>1722</v>
      </c>
      <c r="B1711" s="17">
        <f t="shared" si="445"/>
        <v>39041</v>
      </c>
      <c r="C1711" s="1">
        <f t="shared" si="446"/>
        <v>-2.2000000000000002</v>
      </c>
      <c r="D1711" s="1">
        <f t="shared" si="458"/>
        <v>7159.2999999999711</v>
      </c>
      <c r="E1711" s="1"/>
      <c r="F1711" s="1"/>
      <c r="G1711" s="1"/>
      <c r="H1711" s="1"/>
      <c r="I1711" s="5">
        <f t="shared" si="447"/>
        <v>1</v>
      </c>
      <c r="J1711" s="5">
        <f t="shared" si="448"/>
        <v>11</v>
      </c>
      <c r="K1711" s="5">
        <f t="shared" si="449"/>
        <v>2006</v>
      </c>
      <c r="L1711" s="18">
        <f t="shared" si="450"/>
        <v>1</v>
      </c>
      <c r="M1711" s="5">
        <f t="shared" si="451"/>
        <v>825</v>
      </c>
      <c r="N1711" s="5">
        <f t="shared" si="452"/>
        <v>879</v>
      </c>
      <c r="O1711" s="5">
        <f t="shared" si="453"/>
        <v>1</v>
      </c>
      <c r="P1711" s="1">
        <f t="shared" si="454"/>
        <v>1</v>
      </c>
      <c r="Q1711" s="1">
        <f t="shared" si="455"/>
        <v>-2</v>
      </c>
      <c r="R1711" s="1">
        <f t="shared" si="461"/>
        <v>-73.849999999999454</v>
      </c>
      <c r="S1711" s="1">
        <f t="shared" si="456"/>
        <v>0</v>
      </c>
      <c r="T1711" s="1">
        <f t="shared" si="460"/>
        <v>9.5900000000000016</v>
      </c>
      <c r="U1711" s="1">
        <f t="shared" si="459"/>
        <v>-2.2000000000000002</v>
      </c>
      <c r="V1711" s="1">
        <f t="shared" si="457"/>
        <v>0</v>
      </c>
    </row>
    <row r="1712" spans="1:22" x14ac:dyDescent="0.25">
      <c r="A1712" t="s">
        <v>1723</v>
      </c>
      <c r="B1712" s="17">
        <f t="shared" si="445"/>
        <v>39042</v>
      </c>
      <c r="C1712" s="1">
        <f t="shared" si="446"/>
        <v>3.35</v>
      </c>
      <c r="D1712" s="1">
        <f t="shared" si="458"/>
        <v>7162.6499999999714</v>
      </c>
      <c r="E1712" s="1"/>
      <c r="F1712" s="1"/>
      <c r="G1712" s="1"/>
      <c r="H1712" s="1"/>
      <c r="I1712" s="5">
        <f t="shared" si="447"/>
        <v>2</v>
      </c>
      <c r="J1712" s="5">
        <f t="shared" si="448"/>
        <v>11</v>
      </c>
      <c r="K1712" s="5">
        <f t="shared" si="449"/>
        <v>2006</v>
      </c>
      <c r="L1712" s="18">
        <f t="shared" si="450"/>
        <v>1</v>
      </c>
      <c r="M1712" s="5">
        <f t="shared" si="451"/>
        <v>666</v>
      </c>
      <c r="N1712" s="5">
        <f t="shared" si="452"/>
        <v>915</v>
      </c>
      <c r="O1712" s="5">
        <f t="shared" si="453"/>
        <v>1</v>
      </c>
      <c r="P1712" s="1">
        <f t="shared" si="454"/>
        <v>3.35</v>
      </c>
      <c r="Q1712" s="1">
        <f t="shared" si="455"/>
        <v>0</v>
      </c>
      <c r="R1712" s="1">
        <f t="shared" si="461"/>
        <v>-70.499999999999091</v>
      </c>
      <c r="S1712" s="1">
        <f t="shared" si="456"/>
        <v>0</v>
      </c>
      <c r="T1712" s="1">
        <f t="shared" si="460"/>
        <v>9.24</v>
      </c>
      <c r="U1712" s="1">
        <f t="shared" si="459"/>
        <v>3.35</v>
      </c>
      <c r="V1712" s="1">
        <f t="shared" si="457"/>
        <v>3.3</v>
      </c>
    </row>
    <row r="1713" spans="1:22" x14ac:dyDescent="0.25">
      <c r="A1713" t="s">
        <v>1724</v>
      </c>
      <c r="B1713" s="17">
        <f t="shared" si="445"/>
        <v>39043</v>
      </c>
      <c r="C1713" s="1">
        <f t="shared" si="446"/>
        <v>0.05</v>
      </c>
      <c r="D1713" s="1">
        <f t="shared" si="458"/>
        <v>7162.6999999999716</v>
      </c>
      <c r="E1713" s="1"/>
      <c r="F1713" s="1"/>
      <c r="G1713" s="1"/>
      <c r="H1713" s="1"/>
      <c r="I1713" s="5">
        <f t="shared" si="447"/>
        <v>3</v>
      </c>
      <c r="J1713" s="5">
        <f t="shared" si="448"/>
        <v>11</v>
      </c>
      <c r="K1713" s="5">
        <f t="shared" si="449"/>
        <v>2006</v>
      </c>
      <c r="L1713" s="18">
        <f t="shared" si="450"/>
        <v>1</v>
      </c>
      <c r="M1713" s="5">
        <f t="shared" si="451"/>
        <v>900</v>
      </c>
      <c r="N1713" s="5">
        <f t="shared" si="452"/>
        <v>864</v>
      </c>
      <c r="O1713" s="5">
        <f t="shared" si="453"/>
        <v>-1</v>
      </c>
      <c r="P1713" s="1">
        <f t="shared" si="454"/>
        <v>0.25</v>
      </c>
      <c r="Q1713" s="1">
        <f t="shared" si="455"/>
        <v>-1.25</v>
      </c>
      <c r="R1713" s="1">
        <f t="shared" si="461"/>
        <v>-70.449999999998909</v>
      </c>
      <c r="S1713" s="1">
        <f t="shared" si="456"/>
        <v>0</v>
      </c>
      <c r="T1713" s="1">
        <f t="shared" si="460"/>
        <v>8.6100000000000012</v>
      </c>
      <c r="U1713" s="1">
        <f t="shared" si="459"/>
        <v>0.05</v>
      </c>
      <c r="V1713" s="1">
        <f t="shared" si="457"/>
        <v>0.25</v>
      </c>
    </row>
    <row r="1714" spans="1:22" x14ac:dyDescent="0.25">
      <c r="A1714" t="s">
        <v>1725</v>
      </c>
      <c r="B1714" s="17">
        <f t="shared" si="445"/>
        <v>39048</v>
      </c>
      <c r="C1714" s="1">
        <f t="shared" si="446"/>
        <v>34.35</v>
      </c>
      <c r="D1714" s="1">
        <f t="shared" si="458"/>
        <v>7197.049999999972</v>
      </c>
      <c r="E1714" s="1"/>
      <c r="F1714" s="1"/>
      <c r="G1714" s="1"/>
      <c r="H1714" s="1"/>
      <c r="I1714" s="5">
        <f t="shared" si="447"/>
        <v>1</v>
      </c>
      <c r="J1714" s="5">
        <f t="shared" si="448"/>
        <v>11</v>
      </c>
      <c r="K1714" s="5">
        <f t="shared" si="449"/>
        <v>2006</v>
      </c>
      <c r="L1714" s="18">
        <f t="shared" si="450"/>
        <v>2</v>
      </c>
      <c r="M1714" s="5">
        <f t="shared" si="451"/>
        <v>858</v>
      </c>
      <c r="N1714" s="5">
        <f t="shared" si="452"/>
        <v>522</v>
      </c>
      <c r="O1714" s="5">
        <f t="shared" si="453"/>
        <v>-1</v>
      </c>
      <c r="P1714" s="1">
        <f t="shared" si="454"/>
        <v>35</v>
      </c>
      <c r="Q1714" s="1">
        <f t="shared" si="455"/>
        <v>-3.5</v>
      </c>
      <c r="R1714" s="1">
        <f t="shared" si="461"/>
        <v>-36.099999999998545</v>
      </c>
      <c r="S1714" s="1">
        <f t="shared" si="456"/>
        <v>0</v>
      </c>
      <c r="T1714" s="1">
        <f t="shared" si="460"/>
        <v>10.182500000000001</v>
      </c>
      <c r="U1714" s="1">
        <f t="shared" si="459"/>
        <v>34.35</v>
      </c>
      <c r="V1714" s="1">
        <f t="shared" si="457"/>
        <v>0</v>
      </c>
    </row>
    <row r="1715" spans="1:22" x14ac:dyDescent="0.25">
      <c r="A1715" t="s">
        <v>1726</v>
      </c>
      <c r="B1715" s="17">
        <f t="shared" si="445"/>
        <v>39049</v>
      </c>
      <c r="C1715" s="1">
        <f t="shared" si="446"/>
        <v>-0.55000000000000004</v>
      </c>
      <c r="D1715" s="1">
        <f t="shared" si="458"/>
        <v>7196.4999999999718</v>
      </c>
      <c r="E1715" s="1"/>
      <c r="F1715" s="1"/>
      <c r="G1715" s="1"/>
      <c r="H1715" s="1"/>
      <c r="I1715" s="5">
        <f t="shared" si="447"/>
        <v>2</v>
      </c>
      <c r="J1715" s="5">
        <f t="shared" si="448"/>
        <v>11</v>
      </c>
      <c r="K1715" s="5">
        <f t="shared" si="449"/>
        <v>2006</v>
      </c>
      <c r="L1715" s="18">
        <f t="shared" si="450"/>
        <v>6</v>
      </c>
      <c r="M1715" s="5">
        <f t="shared" si="451"/>
        <v>558</v>
      </c>
      <c r="N1715" s="5">
        <f t="shared" si="452"/>
        <v>579</v>
      </c>
      <c r="O1715" s="5">
        <f t="shared" si="453"/>
        <v>1</v>
      </c>
      <c r="P1715" s="1">
        <f t="shared" si="454"/>
        <v>29.15</v>
      </c>
      <c r="Q1715" s="1">
        <f t="shared" si="455"/>
        <v>-4.8499999999999996</v>
      </c>
      <c r="R1715" s="1">
        <f t="shared" si="461"/>
        <v>-36.649999999998727</v>
      </c>
      <c r="S1715" s="1">
        <f t="shared" si="456"/>
        <v>0</v>
      </c>
      <c r="T1715" s="1">
        <f t="shared" si="460"/>
        <v>10.935</v>
      </c>
      <c r="U1715" s="1">
        <f t="shared" si="459"/>
        <v>0</v>
      </c>
      <c r="V1715" s="1">
        <f t="shared" si="457"/>
        <v>14.1</v>
      </c>
    </row>
    <row r="1716" spans="1:22" x14ac:dyDescent="0.25">
      <c r="A1716" t="s">
        <v>1727</v>
      </c>
      <c r="B1716" s="17">
        <f t="shared" si="445"/>
        <v>39050</v>
      </c>
      <c r="C1716" s="1">
        <f t="shared" si="446"/>
        <v>-7</v>
      </c>
      <c r="D1716" s="1">
        <f t="shared" si="458"/>
        <v>7189.4999999999718</v>
      </c>
      <c r="E1716" s="1"/>
      <c r="F1716" s="1"/>
      <c r="G1716" s="1"/>
      <c r="H1716" s="1"/>
      <c r="I1716" s="5">
        <f t="shared" si="447"/>
        <v>3</v>
      </c>
      <c r="J1716" s="5">
        <f t="shared" si="448"/>
        <v>11</v>
      </c>
      <c r="K1716" s="5">
        <f t="shared" si="449"/>
        <v>2006</v>
      </c>
      <c r="L1716" s="18">
        <f t="shared" si="450"/>
        <v>2</v>
      </c>
      <c r="M1716" s="5">
        <f t="shared" si="451"/>
        <v>915</v>
      </c>
      <c r="N1716" s="5">
        <f t="shared" si="452"/>
        <v>900</v>
      </c>
      <c r="O1716" s="5">
        <f t="shared" si="453"/>
        <v>-1</v>
      </c>
      <c r="P1716" s="1">
        <f t="shared" si="454"/>
        <v>0</v>
      </c>
      <c r="Q1716" s="1">
        <f t="shared" si="455"/>
        <v>-7.6</v>
      </c>
      <c r="R1716" s="1">
        <f t="shared" si="461"/>
        <v>-43.649999999998727</v>
      </c>
      <c r="S1716" s="1">
        <f t="shared" si="456"/>
        <v>0</v>
      </c>
      <c r="T1716" s="1">
        <f t="shared" si="460"/>
        <v>10.182500000000001</v>
      </c>
      <c r="U1716" s="1">
        <f t="shared" si="459"/>
        <v>-7</v>
      </c>
      <c r="V1716" s="1">
        <f t="shared" si="457"/>
        <v>0</v>
      </c>
    </row>
    <row r="1717" spans="1:22" x14ac:dyDescent="0.25">
      <c r="A1717" t="s">
        <v>1728</v>
      </c>
      <c r="B1717" s="17">
        <f t="shared" si="445"/>
        <v>39051</v>
      </c>
      <c r="C1717" s="1">
        <f t="shared" si="446"/>
        <v>24.05</v>
      </c>
      <c r="D1717" s="1">
        <f t="shared" si="458"/>
        <v>7213.549999999972</v>
      </c>
      <c r="E1717" s="1"/>
      <c r="F1717" s="1"/>
      <c r="G1717" s="1"/>
      <c r="H1717" s="1"/>
      <c r="I1717" s="5">
        <f t="shared" si="447"/>
        <v>4</v>
      </c>
      <c r="J1717" s="5">
        <f t="shared" si="448"/>
        <v>11</v>
      </c>
      <c r="K1717" s="5">
        <f t="shared" si="449"/>
        <v>2006</v>
      </c>
      <c r="L1717" s="18">
        <f t="shared" si="450"/>
        <v>4</v>
      </c>
      <c r="M1717" s="5">
        <f t="shared" si="451"/>
        <v>750</v>
      </c>
      <c r="N1717" s="5">
        <f t="shared" si="452"/>
        <v>519</v>
      </c>
      <c r="O1717" s="5">
        <f t="shared" si="453"/>
        <v>-1</v>
      </c>
      <c r="P1717" s="1">
        <f t="shared" si="454"/>
        <v>24.05</v>
      </c>
      <c r="Q1717" s="1">
        <f t="shared" si="455"/>
        <v>-0.5</v>
      </c>
      <c r="R1717" s="1">
        <f t="shared" si="461"/>
        <v>-19.599999999998545</v>
      </c>
      <c r="S1717" s="1">
        <f t="shared" si="456"/>
        <v>0</v>
      </c>
      <c r="T1717" s="1">
        <f t="shared" si="460"/>
        <v>11.385000000000002</v>
      </c>
      <c r="U1717" s="1">
        <f t="shared" si="459"/>
        <v>24.05</v>
      </c>
      <c r="V1717" s="1">
        <f t="shared" si="457"/>
        <v>23.2</v>
      </c>
    </row>
    <row r="1718" spans="1:22" x14ac:dyDescent="0.25">
      <c r="A1718" t="s">
        <v>1729</v>
      </c>
      <c r="B1718" s="17">
        <f t="shared" si="445"/>
        <v>39052</v>
      </c>
      <c r="C1718" s="1">
        <f t="shared" si="446"/>
        <v>-25</v>
      </c>
      <c r="D1718" s="1">
        <f t="shared" si="458"/>
        <v>7188.549999999972</v>
      </c>
      <c r="E1718" s="1"/>
      <c r="F1718" s="1"/>
      <c r="G1718" s="1"/>
      <c r="H1718" s="1"/>
      <c r="I1718" s="5">
        <f t="shared" si="447"/>
        <v>5</v>
      </c>
      <c r="J1718" s="5">
        <f t="shared" si="448"/>
        <v>12</v>
      </c>
      <c r="K1718" s="5">
        <f t="shared" si="449"/>
        <v>2006</v>
      </c>
      <c r="L1718" s="18">
        <f t="shared" si="450"/>
        <v>3</v>
      </c>
      <c r="M1718" s="5">
        <f t="shared" si="451"/>
        <v>825</v>
      </c>
      <c r="N1718" s="5">
        <f t="shared" si="452"/>
        <v>900</v>
      </c>
      <c r="O1718" s="5">
        <f t="shared" si="453"/>
        <v>1</v>
      </c>
      <c r="P1718" s="1">
        <f t="shared" si="454"/>
        <v>7.35</v>
      </c>
      <c r="Q1718" s="1">
        <f t="shared" si="455"/>
        <v>-25.65</v>
      </c>
      <c r="R1718" s="1">
        <f t="shared" si="461"/>
        <v>-44.599999999998545</v>
      </c>
      <c r="S1718" s="1">
        <f t="shared" si="456"/>
        <v>0</v>
      </c>
      <c r="T1718" s="1">
        <f t="shared" si="460"/>
        <v>10.57</v>
      </c>
      <c r="U1718" s="1">
        <f t="shared" si="459"/>
        <v>-25</v>
      </c>
      <c r="V1718" s="1">
        <f t="shared" si="457"/>
        <v>0</v>
      </c>
    </row>
    <row r="1719" spans="1:22" x14ac:dyDescent="0.25">
      <c r="A1719" t="s">
        <v>1730</v>
      </c>
      <c r="B1719" s="17">
        <f t="shared" si="445"/>
        <v>39055</v>
      </c>
      <c r="C1719" s="1">
        <f t="shared" si="446"/>
        <v>9.4499999999999993</v>
      </c>
      <c r="D1719" s="1">
        <f t="shared" si="458"/>
        <v>7197.9999999999718</v>
      </c>
      <c r="E1719" s="1"/>
      <c r="F1719" s="1"/>
      <c r="G1719" s="1"/>
      <c r="H1719" s="1"/>
      <c r="I1719" s="5">
        <f t="shared" si="447"/>
        <v>1</v>
      </c>
      <c r="J1719" s="5">
        <f t="shared" si="448"/>
        <v>12</v>
      </c>
      <c r="K1719" s="5">
        <f t="shared" si="449"/>
        <v>2006</v>
      </c>
      <c r="L1719" s="18">
        <f t="shared" si="450"/>
        <v>3</v>
      </c>
      <c r="M1719" s="5">
        <f t="shared" si="451"/>
        <v>840</v>
      </c>
      <c r="N1719" s="5">
        <f t="shared" si="452"/>
        <v>582</v>
      </c>
      <c r="O1719" s="5">
        <f t="shared" si="453"/>
        <v>-1</v>
      </c>
      <c r="P1719" s="1">
        <f t="shared" si="454"/>
        <v>18.05</v>
      </c>
      <c r="Q1719" s="1">
        <f t="shared" si="455"/>
        <v>-1.5</v>
      </c>
      <c r="R1719" s="1">
        <f t="shared" si="461"/>
        <v>-35.149999999998727</v>
      </c>
      <c r="S1719" s="1">
        <f t="shared" si="456"/>
        <v>0</v>
      </c>
      <c r="T1719" s="1">
        <f t="shared" si="460"/>
        <v>10.029999999999999</v>
      </c>
      <c r="U1719" s="1">
        <f t="shared" si="459"/>
        <v>9.4499999999999993</v>
      </c>
      <c r="V1719" s="1">
        <f t="shared" si="457"/>
        <v>18.05</v>
      </c>
    </row>
    <row r="1720" spans="1:22" x14ac:dyDescent="0.25">
      <c r="A1720" t="s">
        <v>1731</v>
      </c>
      <c r="B1720" s="17">
        <f t="shared" si="445"/>
        <v>39056</v>
      </c>
      <c r="C1720" s="1">
        <f t="shared" si="446"/>
        <v>-4.9000000000000004</v>
      </c>
      <c r="D1720" s="1">
        <f t="shared" si="458"/>
        <v>7193.0999999999722</v>
      </c>
      <c r="E1720" s="1"/>
      <c r="F1720" s="1"/>
      <c r="G1720" s="1"/>
      <c r="H1720" s="1"/>
      <c r="I1720" s="5">
        <f t="shared" si="447"/>
        <v>2</v>
      </c>
      <c r="J1720" s="5">
        <f t="shared" si="448"/>
        <v>12</v>
      </c>
      <c r="K1720" s="5">
        <f t="shared" si="449"/>
        <v>2006</v>
      </c>
      <c r="L1720" s="18">
        <f t="shared" si="450"/>
        <v>5</v>
      </c>
      <c r="M1720" s="5">
        <f t="shared" si="451"/>
        <v>672</v>
      </c>
      <c r="N1720" s="5">
        <f t="shared" si="452"/>
        <v>561</v>
      </c>
      <c r="O1720" s="5">
        <f t="shared" si="453"/>
        <v>-1</v>
      </c>
      <c r="P1720" s="1">
        <f t="shared" si="454"/>
        <v>15.85</v>
      </c>
      <c r="Q1720" s="1">
        <f t="shared" si="455"/>
        <v>-9.15</v>
      </c>
      <c r="R1720" s="1">
        <f t="shared" si="461"/>
        <v>-40.049999999998363</v>
      </c>
      <c r="S1720" s="1">
        <f t="shared" si="456"/>
        <v>0</v>
      </c>
      <c r="T1720" s="1">
        <f t="shared" si="460"/>
        <v>10.43</v>
      </c>
      <c r="U1720" s="1">
        <f t="shared" si="459"/>
        <v>-4.9000000000000004</v>
      </c>
      <c r="V1720" s="1">
        <f t="shared" si="457"/>
        <v>4.75</v>
      </c>
    </row>
    <row r="1721" spans="1:22" x14ac:dyDescent="0.25">
      <c r="A1721" t="s">
        <v>1732</v>
      </c>
      <c r="B1721" s="17">
        <f t="shared" si="445"/>
        <v>39057</v>
      </c>
      <c r="C1721" s="1">
        <f t="shared" si="446"/>
        <v>4.75</v>
      </c>
      <c r="D1721" s="1">
        <f t="shared" si="458"/>
        <v>7197.8499999999722</v>
      </c>
      <c r="E1721" s="1"/>
      <c r="F1721" s="1"/>
      <c r="G1721" s="1"/>
      <c r="H1721" s="1"/>
      <c r="I1721" s="5">
        <f t="shared" si="447"/>
        <v>3</v>
      </c>
      <c r="J1721" s="5">
        <f t="shared" si="448"/>
        <v>12</v>
      </c>
      <c r="K1721" s="5">
        <f t="shared" si="449"/>
        <v>2006</v>
      </c>
      <c r="L1721" s="18">
        <f t="shared" si="450"/>
        <v>2</v>
      </c>
      <c r="M1721" s="5">
        <f t="shared" si="451"/>
        <v>867</v>
      </c>
      <c r="N1721" s="5">
        <f t="shared" si="452"/>
        <v>516</v>
      </c>
      <c r="O1721" s="5">
        <f t="shared" si="453"/>
        <v>-1</v>
      </c>
      <c r="P1721" s="1">
        <f t="shared" si="454"/>
        <v>6.95</v>
      </c>
      <c r="Q1721" s="1">
        <f t="shared" si="455"/>
        <v>-1.25</v>
      </c>
      <c r="R1721" s="1">
        <f t="shared" si="461"/>
        <v>-35.299999999998363</v>
      </c>
      <c r="S1721" s="1">
        <f t="shared" si="456"/>
        <v>0</v>
      </c>
      <c r="T1721" s="1">
        <f t="shared" si="460"/>
        <v>9.5374999999999996</v>
      </c>
      <c r="U1721" s="1">
        <f t="shared" si="459"/>
        <v>4.75</v>
      </c>
      <c r="V1721" s="1">
        <f t="shared" si="457"/>
        <v>0</v>
      </c>
    </row>
    <row r="1722" spans="1:22" x14ac:dyDescent="0.25">
      <c r="A1722" t="s">
        <v>1733</v>
      </c>
      <c r="B1722" s="17">
        <f t="shared" si="445"/>
        <v>39058</v>
      </c>
      <c r="C1722" s="1">
        <f t="shared" si="446"/>
        <v>-14.55</v>
      </c>
      <c r="D1722" s="1">
        <f t="shared" si="458"/>
        <v>7183.299999999972</v>
      </c>
      <c r="E1722" s="1"/>
      <c r="F1722" s="1"/>
      <c r="G1722" s="1"/>
      <c r="H1722" s="1"/>
      <c r="I1722" s="5">
        <f t="shared" si="447"/>
        <v>4</v>
      </c>
      <c r="J1722" s="5">
        <f t="shared" si="448"/>
        <v>12</v>
      </c>
      <c r="K1722" s="5">
        <f t="shared" si="449"/>
        <v>2006</v>
      </c>
      <c r="L1722" s="18">
        <f t="shared" si="450"/>
        <v>2</v>
      </c>
      <c r="M1722" s="5">
        <f t="shared" si="451"/>
        <v>528</v>
      </c>
      <c r="N1722" s="5">
        <f t="shared" si="452"/>
        <v>585</v>
      </c>
      <c r="O1722" s="5">
        <f t="shared" si="453"/>
        <v>1</v>
      </c>
      <c r="P1722" s="1">
        <f t="shared" si="454"/>
        <v>0.8</v>
      </c>
      <c r="Q1722" s="1">
        <f t="shared" si="455"/>
        <v>-16.2</v>
      </c>
      <c r="R1722" s="1">
        <f t="shared" si="461"/>
        <v>-49.849999999998545</v>
      </c>
      <c r="S1722" s="1">
        <f t="shared" si="456"/>
        <v>0</v>
      </c>
      <c r="T1722" s="1">
        <f t="shared" si="460"/>
        <v>9.2225000000000001</v>
      </c>
      <c r="U1722" s="1">
        <f t="shared" si="459"/>
        <v>-14.55</v>
      </c>
      <c r="V1722" s="1">
        <f t="shared" si="457"/>
        <v>0</v>
      </c>
    </row>
    <row r="1723" spans="1:22" x14ac:dyDescent="0.25">
      <c r="A1723" t="s">
        <v>1734</v>
      </c>
      <c r="B1723" s="17">
        <f t="shared" si="445"/>
        <v>39059</v>
      </c>
      <c r="C1723" s="1">
        <f t="shared" si="446"/>
        <v>6.95</v>
      </c>
      <c r="D1723" s="1">
        <f t="shared" si="458"/>
        <v>7190.2499999999718</v>
      </c>
      <c r="E1723" s="1"/>
      <c r="F1723" s="1"/>
      <c r="G1723" s="1"/>
      <c r="H1723" s="1"/>
      <c r="I1723" s="5">
        <f t="shared" si="447"/>
        <v>5</v>
      </c>
      <c r="J1723" s="5">
        <f t="shared" si="448"/>
        <v>12</v>
      </c>
      <c r="K1723" s="5">
        <f t="shared" si="449"/>
        <v>2006</v>
      </c>
      <c r="L1723" s="18">
        <f t="shared" si="450"/>
        <v>1</v>
      </c>
      <c r="M1723" s="5">
        <f t="shared" si="451"/>
        <v>606</v>
      </c>
      <c r="N1723" s="5">
        <f t="shared" si="452"/>
        <v>516</v>
      </c>
      <c r="O1723" s="5">
        <f t="shared" si="453"/>
        <v>-1</v>
      </c>
      <c r="P1723" s="1">
        <f t="shared" si="454"/>
        <v>10.4</v>
      </c>
      <c r="Q1723" s="1">
        <f t="shared" si="455"/>
        <v>-0.75</v>
      </c>
      <c r="R1723" s="1">
        <f t="shared" si="461"/>
        <v>-23.300000000000182</v>
      </c>
      <c r="S1723" s="1">
        <f t="shared" si="456"/>
        <v>0</v>
      </c>
      <c r="T1723" s="1">
        <f t="shared" si="460"/>
        <v>9.7425000000000015</v>
      </c>
      <c r="U1723" s="1">
        <f t="shared" si="459"/>
        <v>6.95</v>
      </c>
      <c r="V1723" s="1">
        <f t="shared" si="457"/>
        <v>10.4</v>
      </c>
    </row>
    <row r="1724" spans="1:22" x14ac:dyDescent="0.25">
      <c r="A1724" t="s">
        <v>1735</v>
      </c>
      <c r="B1724" s="17">
        <f t="shared" si="445"/>
        <v>39062</v>
      </c>
      <c r="C1724" s="1">
        <f t="shared" si="446"/>
        <v>4.0999999999999996</v>
      </c>
      <c r="D1724" s="1">
        <f t="shared" si="458"/>
        <v>7194.3499999999722</v>
      </c>
      <c r="E1724" s="1"/>
      <c r="F1724" s="1"/>
      <c r="G1724" s="1"/>
      <c r="H1724" s="1"/>
      <c r="I1724" s="5">
        <f t="shared" si="447"/>
        <v>1</v>
      </c>
      <c r="J1724" s="5">
        <f t="shared" si="448"/>
        <v>12</v>
      </c>
      <c r="K1724" s="5">
        <f t="shared" si="449"/>
        <v>2006</v>
      </c>
      <c r="L1724" s="18">
        <f t="shared" si="450"/>
        <v>2</v>
      </c>
      <c r="M1724" s="5">
        <f t="shared" si="451"/>
        <v>558</v>
      </c>
      <c r="N1724" s="5">
        <f t="shared" si="452"/>
        <v>525</v>
      </c>
      <c r="O1724" s="5">
        <f t="shared" si="453"/>
        <v>-1</v>
      </c>
      <c r="P1724" s="1">
        <f t="shared" si="454"/>
        <v>10</v>
      </c>
      <c r="Q1724" s="1">
        <f t="shared" si="455"/>
        <v>-5</v>
      </c>
      <c r="R1724" s="1">
        <f t="shared" si="461"/>
        <v>-19.199999999999818</v>
      </c>
      <c r="S1724" s="1">
        <f t="shared" si="456"/>
        <v>0</v>
      </c>
      <c r="T1724" s="1">
        <f t="shared" si="460"/>
        <v>9.2724999999999991</v>
      </c>
      <c r="U1724" s="1">
        <f t="shared" si="459"/>
        <v>4.0999999999999996</v>
      </c>
      <c r="V1724" s="1">
        <f t="shared" si="457"/>
        <v>10</v>
      </c>
    </row>
    <row r="1725" spans="1:22" x14ac:dyDescent="0.25">
      <c r="A1725" t="s">
        <v>1736</v>
      </c>
      <c r="B1725" s="17">
        <f t="shared" si="445"/>
        <v>39063</v>
      </c>
      <c r="C1725" s="1">
        <f t="shared" si="446"/>
        <v>-7.8</v>
      </c>
      <c r="D1725" s="1">
        <f t="shared" si="458"/>
        <v>7186.549999999972</v>
      </c>
      <c r="E1725" s="1"/>
      <c r="F1725" s="1"/>
      <c r="G1725" s="1"/>
      <c r="H1725" s="1"/>
      <c r="I1725" s="5">
        <f t="shared" si="447"/>
        <v>2</v>
      </c>
      <c r="J1725" s="5">
        <f t="shared" si="448"/>
        <v>12</v>
      </c>
      <c r="K1725" s="5">
        <f t="shared" si="449"/>
        <v>2006</v>
      </c>
      <c r="L1725" s="18">
        <f t="shared" si="450"/>
        <v>2</v>
      </c>
      <c r="M1725" s="5">
        <f t="shared" si="451"/>
        <v>690</v>
      </c>
      <c r="N1725" s="5">
        <f t="shared" si="452"/>
        <v>807</v>
      </c>
      <c r="O1725" s="5">
        <f t="shared" si="453"/>
        <v>1</v>
      </c>
      <c r="P1725" s="1">
        <f t="shared" si="454"/>
        <v>6.05</v>
      </c>
      <c r="Q1725" s="1">
        <f t="shared" si="455"/>
        <v>-9.1999999999999993</v>
      </c>
      <c r="R1725" s="1">
        <f t="shared" si="461"/>
        <v>-27</v>
      </c>
      <c r="S1725" s="1">
        <f t="shared" si="456"/>
        <v>0</v>
      </c>
      <c r="T1725" s="1">
        <f t="shared" si="460"/>
        <v>9.3974999999999991</v>
      </c>
      <c r="U1725" s="1">
        <f t="shared" si="459"/>
        <v>-7.8</v>
      </c>
      <c r="V1725" s="1">
        <f t="shared" si="457"/>
        <v>0</v>
      </c>
    </row>
    <row r="1726" spans="1:22" x14ac:dyDescent="0.25">
      <c r="A1726" t="s">
        <v>1737</v>
      </c>
      <c r="B1726" s="17">
        <f t="shared" si="445"/>
        <v>39064</v>
      </c>
      <c r="C1726" s="1">
        <f t="shared" si="446"/>
        <v>8.15</v>
      </c>
      <c r="D1726" s="1">
        <f t="shared" si="458"/>
        <v>7194.6999999999716</v>
      </c>
      <c r="E1726" s="1"/>
      <c r="F1726" s="1"/>
      <c r="G1726" s="1"/>
      <c r="H1726" s="1"/>
      <c r="I1726" s="5">
        <f t="shared" si="447"/>
        <v>3</v>
      </c>
      <c r="J1726" s="5">
        <f t="shared" si="448"/>
        <v>12</v>
      </c>
      <c r="K1726" s="5">
        <f t="shared" si="449"/>
        <v>2006</v>
      </c>
      <c r="L1726" s="18">
        <f t="shared" si="450"/>
        <v>2</v>
      </c>
      <c r="M1726" s="5">
        <f t="shared" si="451"/>
        <v>909</v>
      </c>
      <c r="N1726" s="5">
        <f t="shared" si="452"/>
        <v>915</v>
      </c>
      <c r="O1726" s="5">
        <f t="shared" si="453"/>
        <v>1</v>
      </c>
      <c r="P1726" s="1">
        <f t="shared" si="454"/>
        <v>8.15</v>
      </c>
      <c r="Q1726" s="1">
        <f t="shared" si="455"/>
        <v>0</v>
      </c>
      <c r="R1726" s="1">
        <f t="shared" si="461"/>
        <v>-18.850000000000364</v>
      </c>
      <c r="S1726" s="1">
        <f t="shared" si="456"/>
        <v>0</v>
      </c>
      <c r="T1726" s="1">
        <f t="shared" si="460"/>
        <v>9.8049999999999997</v>
      </c>
      <c r="U1726" s="1">
        <f t="shared" si="459"/>
        <v>8.15</v>
      </c>
      <c r="V1726" s="1">
        <f t="shared" si="457"/>
        <v>0</v>
      </c>
    </row>
    <row r="1727" spans="1:22" x14ac:dyDescent="0.25">
      <c r="A1727" t="s">
        <v>1738</v>
      </c>
      <c r="B1727" s="17">
        <f t="shared" si="445"/>
        <v>39065</v>
      </c>
      <c r="C1727" s="1">
        <f t="shared" si="446"/>
        <v>1.25</v>
      </c>
      <c r="D1727" s="1">
        <f t="shared" si="458"/>
        <v>7195.9499999999716</v>
      </c>
      <c r="E1727" s="1"/>
      <c r="F1727" s="1"/>
      <c r="G1727" s="1"/>
      <c r="H1727" s="1"/>
      <c r="I1727" s="5">
        <f t="shared" si="447"/>
        <v>4</v>
      </c>
      <c r="J1727" s="5">
        <f t="shared" si="448"/>
        <v>12</v>
      </c>
      <c r="K1727" s="5">
        <f t="shared" si="449"/>
        <v>2006</v>
      </c>
      <c r="L1727" s="18">
        <f t="shared" si="450"/>
        <v>2</v>
      </c>
      <c r="M1727" s="5">
        <f t="shared" si="451"/>
        <v>528</v>
      </c>
      <c r="N1727" s="5">
        <f t="shared" si="452"/>
        <v>549</v>
      </c>
      <c r="O1727" s="5">
        <f t="shared" si="453"/>
        <v>1</v>
      </c>
      <c r="P1727" s="1">
        <f t="shared" si="454"/>
        <v>5</v>
      </c>
      <c r="Q1727" s="1">
        <f t="shared" si="455"/>
        <v>-2.7</v>
      </c>
      <c r="R1727" s="1">
        <f t="shared" si="461"/>
        <v>-17.600000000000364</v>
      </c>
      <c r="S1727" s="1">
        <f t="shared" si="456"/>
        <v>0</v>
      </c>
      <c r="T1727" s="1">
        <f t="shared" si="460"/>
        <v>9.7100000000000009</v>
      </c>
      <c r="U1727" s="1">
        <f t="shared" si="459"/>
        <v>1.25</v>
      </c>
      <c r="V1727" s="1">
        <f t="shared" si="457"/>
        <v>5</v>
      </c>
    </row>
    <row r="1728" spans="1:22" x14ac:dyDescent="0.25">
      <c r="A1728" t="s">
        <v>1739</v>
      </c>
      <c r="B1728" s="17">
        <f t="shared" si="445"/>
        <v>39066</v>
      </c>
      <c r="C1728" s="1">
        <f t="shared" si="446"/>
        <v>18.3</v>
      </c>
      <c r="D1728" s="1">
        <f t="shared" si="458"/>
        <v>7214.2499999999718</v>
      </c>
      <c r="E1728" s="1"/>
      <c r="F1728" s="1"/>
      <c r="G1728" s="1"/>
      <c r="H1728" s="1"/>
      <c r="I1728" s="5">
        <f t="shared" si="447"/>
        <v>5</v>
      </c>
      <c r="J1728" s="5">
        <f t="shared" si="448"/>
        <v>12</v>
      </c>
      <c r="K1728" s="5">
        <f t="shared" si="449"/>
        <v>2006</v>
      </c>
      <c r="L1728" s="18">
        <f t="shared" si="450"/>
        <v>6</v>
      </c>
      <c r="M1728" s="5">
        <f t="shared" si="451"/>
        <v>711</v>
      </c>
      <c r="N1728" s="5">
        <f t="shared" si="452"/>
        <v>915</v>
      </c>
      <c r="O1728" s="5">
        <f t="shared" si="453"/>
        <v>1</v>
      </c>
      <c r="P1728" s="1">
        <f t="shared" si="454"/>
        <v>21</v>
      </c>
      <c r="Q1728" s="1">
        <f t="shared" si="455"/>
        <v>0</v>
      </c>
      <c r="R1728" s="1">
        <f t="shared" si="461"/>
        <v>0</v>
      </c>
      <c r="S1728" s="1">
        <f t="shared" si="456"/>
        <v>0</v>
      </c>
      <c r="T1728" s="1">
        <f t="shared" si="460"/>
        <v>10.685</v>
      </c>
      <c r="U1728" s="1">
        <f t="shared" si="459"/>
        <v>18.3</v>
      </c>
      <c r="V1728" s="1">
        <f t="shared" si="457"/>
        <v>21</v>
      </c>
    </row>
    <row r="1729" spans="1:22" x14ac:dyDescent="0.25">
      <c r="A1729" t="s">
        <v>1740</v>
      </c>
      <c r="B1729" s="17">
        <f t="shared" si="445"/>
        <v>39069</v>
      </c>
      <c r="C1729" s="1">
        <f t="shared" si="446"/>
        <v>4.05</v>
      </c>
      <c r="D1729" s="1">
        <f t="shared" si="458"/>
        <v>7218.299999999972</v>
      </c>
      <c r="E1729" s="1"/>
      <c r="F1729" s="1"/>
      <c r="G1729" s="1"/>
      <c r="H1729" s="1"/>
      <c r="I1729" s="5">
        <f t="shared" si="447"/>
        <v>1</v>
      </c>
      <c r="J1729" s="5">
        <f t="shared" si="448"/>
        <v>12</v>
      </c>
      <c r="K1729" s="5">
        <f t="shared" si="449"/>
        <v>2006</v>
      </c>
      <c r="L1729" s="18">
        <f t="shared" si="450"/>
        <v>1</v>
      </c>
      <c r="M1729" s="5">
        <f t="shared" si="451"/>
        <v>864</v>
      </c>
      <c r="N1729" s="5">
        <f t="shared" si="452"/>
        <v>768</v>
      </c>
      <c r="O1729" s="5">
        <f t="shared" si="453"/>
        <v>-1</v>
      </c>
      <c r="P1729" s="1">
        <f t="shared" si="454"/>
        <v>6.25</v>
      </c>
      <c r="Q1729" s="1">
        <f t="shared" si="455"/>
        <v>-1.25</v>
      </c>
      <c r="R1729" s="1">
        <f t="shared" si="461"/>
        <v>0</v>
      </c>
      <c r="S1729" s="1">
        <f t="shared" si="456"/>
        <v>0</v>
      </c>
      <c r="T1729" s="1">
        <f t="shared" si="460"/>
        <v>10.697500000000002</v>
      </c>
      <c r="U1729" s="1">
        <f t="shared" si="459"/>
        <v>4.05</v>
      </c>
      <c r="V1729" s="1">
        <f t="shared" si="457"/>
        <v>0</v>
      </c>
    </row>
    <row r="1730" spans="1:22" x14ac:dyDescent="0.25">
      <c r="A1730" t="s">
        <v>1741</v>
      </c>
      <c r="B1730" s="17">
        <f t="shared" si="445"/>
        <v>39070</v>
      </c>
      <c r="C1730" s="1">
        <f t="shared" si="446"/>
        <v>-17.55</v>
      </c>
      <c r="D1730" s="1">
        <f t="shared" si="458"/>
        <v>7200.7499999999718</v>
      </c>
      <c r="E1730" s="1"/>
      <c r="F1730" s="1"/>
      <c r="G1730" s="1"/>
      <c r="H1730" s="1"/>
      <c r="I1730" s="5">
        <f t="shared" si="447"/>
        <v>2</v>
      </c>
      <c r="J1730" s="5">
        <f t="shared" si="448"/>
        <v>12</v>
      </c>
      <c r="K1730" s="5">
        <f t="shared" si="449"/>
        <v>2006</v>
      </c>
      <c r="L1730" s="18">
        <f t="shared" si="450"/>
        <v>2</v>
      </c>
      <c r="M1730" s="5">
        <f t="shared" si="451"/>
        <v>915</v>
      </c>
      <c r="N1730" s="5">
        <f t="shared" si="452"/>
        <v>603</v>
      </c>
      <c r="O1730" s="5">
        <f t="shared" si="453"/>
        <v>-1</v>
      </c>
      <c r="P1730" s="1">
        <f t="shared" si="454"/>
        <v>0</v>
      </c>
      <c r="Q1730" s="1">
        <f t="shared" si="455"/>
        <v>-18.95</v>
      </c>
      <c r="R1730" s="1">
        <f t="shared" si="461"/>
        <v>-17.550000000000182</v>
      </c>
      <c r="S1730" s="1">
        <f t="shared" si="456"/>
        <v>0</v>
      </c>
      <c r="T1730" s="1">
        <f t="shared" si="460"/>
        <v>10.432500000000001</v>
      </c>
      <c r="U1730" s="1">
        <f t="shared" si="459"/>
        <v>-17.55</v>
      </c>
      <c r="V1730" s="1">
        <f t="shared" si="457"/>
        <v>0</v>
      </c>
    </row>
    <row r="1731" spans="1:22" x14ac:dyDescent="0.25">
      <c r="A1731" t="s">
        <v>1742</v>
      </c>
      <c r="B1731" s="17">
        <f t="shared" si="445"/>
        <v>39071</v>
      </c>
      <c r="C1731" s="1">
        <f t="shared" si="446"/>
        <v>10.15</v>
      </c>
      <c r="D1731" s="1">
        <f t="shared" si="458"/>
        <v>7210.8999999999714</v>
      </c>
      <c r="E1731" s="1"/>
      <c r="F1731" s="1"/>
      <c r="G1731" s="1"/>
      <c r="H1731" s="1"/>
      <c r="I1731" s="5">
        <f t="shared" si="447"/>
        <v>3</v>
      </c>
      <c r="J1731" s="5">
        <f t="shared" si="448"/>
        <v>12</v>
      </c>
      <c r="K1731" s="5">
        <f t="shared" si="449"/>
        <v>2006</v>
      </c>
      <c r="L1731" s="18">
        <f t="shared" si="450"/>
        <v>3</v>
      </c>
      <c r="M1731" s="5">
        <f t="shared" si="451"/>
        <v>903</v>
      </c>
      <c r="N1731" s="5">
        <f t="shared" si="452"/>
        <v>546</v>
      </c>
      <c r="O1731" s="5">
        <f t="shared" si="453"/>
        <v>-1</v>
      </c>
      <c r="P1731" s="1">
        <f t="shared" si="454"/>
        <v>10.15</v>
      </c>
      <c r="Q1731" s="1">
        <f t="shared" si="455"/>
        <v>-2.5</v>
      </c>
      <c r="R1731" s="1">
        <f t="shared" si="461"/>
        <v>-7.4000000000005457</v>
      </c>
      <c r="S1731" s="1">
        <f t="shared" si="456"/>
        <v>0</v>
      </c>
      <c r="T1731" s="1">
        <f t="shared" si="460"/>
        <v>10.89</v>
      </c>
      <c r="U1731" s="1">
        <f t="shared" si="459"/>
        <v>10.15</v>
      </c>
      <c r="V1731" s="1">
        <f t="shared" si="457"/>
        <v>0</v>
      </c>
    </row>
    <row r="1732" spans="1:22" x14ac:dyDescent="0.25">
      <c r="A1732" t="s">
        <v>1743</v>
      </c>
      <c r="B1732" s="17">
        <f t="shared" si="445"/>
        <v>39072</v>
      </c>
      <c r="C1732" s="1">
        <f t="shared" si="446"/>
        <v>2.35</v>
      </c>
      <c r="D1732" s="1">
        <f t="shared" si="458"/>
        <v>7213.2499999999718</v>
      </c>
      <c r="E1732" s="1"/>
      <c r="F1732" s="1"/>
      <c r="G1732" s="1"/>
      <c r="H1732" s="1"/>
      <c r="I1732" s="5">
        <f t="shared" si="447"/>
        <v>4</v>
      </c>
      <c r="J1732" s="5">
        <f t="shared" si="448"/>
        <v>12</v>
      </c>
      <c r="K1732" s="5">
        <f t="shared" si="449"/>
        <v>2006</v>
      </c>
      <c r="L1732" s="18">
        <f t="shared" si="450"/>
        <v>1</v>
      </c>
      <c r="M1732" s="5">
        <f t="shared" si="451"/>
        <v>783</v>
      </c>
      <c r="N1732" s="5">
        <f t="shared" si="452"/>
        <v>531</v>
      </c>
      <c r="O1732" s="5">
        <f t="shared" si="453"/>
        <v>-1</v>
      </c>
      <c r="P1732" s="1">
        <f t="shared" si="454"/>
        <v>5.3</v>
      </c>
      <c r="Q1732" s="1">
        <f t="shared" si="455"/>
        <v>-1.5</v>
      </c>
      <c r="R1732" s="1">
        <f t="shared" si="461"/>
        <v>-5.0500000000001819</v>
      </c>
      <c r="S1732" s="1">
        <f t="shared" si="456"/>
        <v>0</v>
      </c>
      <c r="T1732" s="1">
        <f t="shared" si="460"/>
        <v>10.987500000000001</v>
      </c>
      <c r="U1732" s="1">
        <f t="shared" si="459"/>
        <v>2.35</v>
      </c>
      <c r="V1732" s="1">
        <f t="shared" si="457"/>
        <v>0</v>
      </c>
    </row>
    <row r="1733" spans="1:22" x14ac:dyDescent="0.25">
      <c r="A1733" t="s">
        <v>1744</v>
      </c>
      <c r="B1733" s="17">
        <f t="shared" si="445"/>
        <v>39073</v>
      </c>
      <c r="C1733" s="1">
        <f t="shared" si="446"/>
        <v>16.3</v>
      </c>
      <c r="D1733" s="1">
        <f t="shared" si="458"/>
        <v>7229.549999999972</v>
      </c>
      <c r="E1733" s="1"/>
      <c r="F1733" s="1"/>
      <c r="G1733" s="1"/>
      <c r="H1733" s="1"/>
      <c r="I1733" s="5">
        <f t="shared" si="447"/>
        <v>5</v>
      </c>
      <c r="J1733" s="5">
        <f t="shared" si="448"/>
        <v>12</v>
      </c>
      <c r="K1733" s="5">
        <f t="shared" si="449"/>
        <v>2006</v>
      </c>
      <c r="L1733" s="18">
        <f t="shared" si="450"/>
        <v>3</v>
      </c>
      <c r="M1733" s="5">
        <f t="shared" si="451"/>
        <v>906</v>
      </c>
      <c r="N1733" s="5">
        <f t="shared" si="452"/>
        <v>573</v>
      </c>
      <c r="O1733" s="5">
        <f t="shared" si="453"/>
        <v>-1</v>
      </c>
      <c r="P1733" s="1">
        <f t="shared" si="454"/>
        <v>16.3</v>
      </c>
      <c r="Q1733" s="1">
        <f t="shared" si="455"/>
        <v>-0.35</v>
      </c>
      <c r="R1733" s="1">
        <f t="shared" si="461"/>
        <v>0</v>
      </c>
      <c r="S1733" s="1">
        <f t="shared" si="456"/>
        <v>0</v>
      </c>
      <c r="T1733" s="1">
        <f t="shared" si="460"/>
        <v>11.790000000000003</v>
      </c>
      <c r="U1733" s="1">
        <f t="shared" si="459"/>
        <v>16.3</v>
      </c>
      <c r="V1733" s="1">
        <f t="shared" si="457"/>
        <v>0</v>
      </c>
    </row>
    <row r="1734" spans="1:22" x14ac:dyDescent="0.25">
      <c r="A1734" t="s">
        <v>1745</v>
      </c>
      <c r="B1734" s="17">
        <f t="shared" si="445"/>
        <v>39077</v>
      </c>
      <c r="C1734" s="1">
        <f t="shared" si="446"/>
        <v>-3.75</v>
      </c>
      <c r="D1734" s="1">
        <f t="shared" si="458"/>
        <v>7225.799999999972</v>
      </c>
      <c r="E1734" s="1"/>
      <c r="F1734" s="1"/>
      <c r="G1734" s="1"/>
      <c r="H1734" s="1"/>
      <c r="I1734" s="5">
        <f t="shared" si="447"/>
        <v>2</v>
      </c>
      <c r="J1734" s="5">
        <f t="shared" si="448"/>
        <v>12</v>
      </c>
      <c r="K1734" s="5">
        <f t="shared" si="449"/>
        <v>2006</v>
      </c>
      <c r="L1734" s="18">
        <f t="shared" si="450"/>
        <v>2</v>
      </c>
      <c r="M1734" s="5">
        <f t="shared" si="451"/>
        <v>600</v>
      </c>
      <c r="N1734" s="5">
        <f t="shared" si="452"/>
        <v>537</v>
      </c>
      <c r="O1734" s="5">
        <f t="shared" si="453"/>
        <v>-1</v>
      </c>
      <c r="P1734" s="1">
        <f t="shared" si="454"/>
        <v>1.05</v>
      </c>
      <c r="Q1734" s="1">
        <f t="shared" si="455"/>
        <v>-6.95</v>
      </c>
      <c r="R1734" s="1">
        <f t="shared" si="461"/>
        <v>-3.75</v>
      </c>
      <c r="S1734" s="1">
        <f t="shared" si="456"/>
        <v>0</v>
      </c>
      <c r="T1734" s="1">
        <f t="shared" si="460"/>
        <v>10.092500000000003</v>
      </c>
      <c r="U1734" s="1">
        <f t="shared" si="459"/>
        <v>-3.75</v>
      </c>
      <c r="V1734" s="1">
        <f t="shared" si="457"/>
        <v>0</v>
      </c>
    </row>
    <row r="1735" spans="1:22" x14ac:dyDescent="0.25">
      <c r="A1735" t="s">
        <v>1746</v>
      </c>
      <c r="B1735" s="17">
        <f t="shared" si="445"/>
        <v>39078</v>
      </c>
      <c r="C1735" s="1">
        <f t="shared" si="446"/>
        <v>-0.85</v>
      </c>
      <c r="D1735" s="1">
        <f t="shared" si="458"/>
        <v>7224.9499999999716</v>
      </c>
      <c r="E1735" s="1"/>
      <c r="F1735" s="1"/>
      <c r="G1735" s="1"/>
      <c r="H1735" s="1"/>
      <c r="I1735" s="5">
        <f t="shared" si="447"/>
        <v>3</v>
      </c>
      <c r="J1735" s="5">
        <f t="shared" si="448"/>
        <v>12</v>
      </c>
      <c r="K1735" s="5">
        <f t="shared" si="449"/>
        <v>2006</v>
      </c>
      <c r="L1735" s="18">
        <f t="shared" si="450"/>
        <v>2</v>
      </c>
      <c r="M1735" s="5">
        <f t="shared" si="451"/>
        <v>903</v>
      </c>
      <c r="N1735" s="5">
        <f t="shared" si="452"/>
        <v>783</v>
      </c>
      <c r="O1735" s="5">
        <f t="shared" si="453"/>
        <v>-1</v>
      </c>
      <c r="P1735" s="1">
        <f t="shared" si="454"/>
        <v>0.1</v>
      </c>
      <c r="Q1735" s="1">
        <f t="shared" si="455"/>
        <v>-3.15</v>
      </c>
      <c r="R1735" s="1">
        <f t="shared" si="461"/>
        <v>-4.6000000000003638</v>
      </c>
      <c r="S1735" s="1">
        <f t="shared" si="456"/>
        <v>0</v>
      </c>
      <c r="T1735" s="1">
        <f t="shared" si="460"/>
        <v>8.6400000000000023</v>
      </c>
      <c r="U1735" s="1">
        <f t="shared" si="459"/>
        <v>-0.85</v>
      </c>
      <c r="V1735" s="1">
        <f t="shared" si="457"/>
        <v>0.1</v>
      </c>
    </row>
    <row r="1736" spans="1:22" x14ac:dyDescent="0.25">
      <c r="A1736" t="s">
        <v>1747</v>
      </c>
      <c r="B1736" s="17">
        <f t="shared" si="445"/>
        <v>39079</v>
      </c>
      <c r="C1736" s="1">
        <f t="shared" si="446"/>
        <v>3.6</v>
      </c>
      <c r="D1736" s="1">
        <f t="shared" si="458"/>
        <v>7228.549999999972</v>
      </c>
      <c r="E1736" s="1"/>
      <c r="F1736" s="1"/>
      <c r="G1736" s="1"/>
      <c r="H1736" s="1"/>
      <c r="I1736" s="5">
        <f t="shared" si="447"/>
        <v>4</v>
      </c>
      <c r="J1736" s="5">
        <f t="shared" si="448"/>
        <v>12</v>
      </c>
      <c r="K1736" s="5">
        <f t="shared" si="449"/>
        <v>2006</v>
      </c>
      <c r="L1736" s="18">
        <f t="shared" si="450"/>
        <v>3</v>
      </c>
      <c r="M1736" s="5">
        <f t="shared" si="451"/>
        <v>552</v>
      </c>
      <c r="N1736" s="5">
        <f t="shared" si="452"/>
        <v>537</v>
      </c>
      <c r="O1736" s="5">
        <f t="shared" si="453"/>
        <v>-1</v>
      </c>
      <c r="P1736" s="1">
        <f t="shared" si="454"/>
        <v>8.25</v>
      </c>
      <c r="Q1736" s="1">
        <f t="shared" si="455"/>
        <v>-5.45</v>
      </c>
      <c r="R1736" s="1">
        <f t="shared" si="461"/>
        <v>-1</v>
      </c>
      <c r="S1736" s="1">
        <f t="shared" si="456"/>
        <v>0</v>
      </c>
      <c r="T1736" s="1">
        <f t="shared" si="460"/>
        <v>9.052500000000002</v>
      </c>
      <c r="U1736" s="1">
        <f t="shared" si="459"/>
        <v>3.6</v>
      </c>
      <c r="V1736" s="1">
        <f t="shared" si="457"/>
        <v>8.25</v>
      </c>
    </row>
    <row r="1737" spans="1:22" x14ac:dyDescent="0.25">
      <c r="A1737" t="s">
        <v>1748</v>
      </c>
      <c r="B1737" s="17">
        <f t="shared" si="445"/>
        <v>39080</v>
      </c>
      <c r="C1737" s="1">
        <f t="shared" si="446"/>
        <v>5.35</v>
      </c>
      <c r="D1737" s="1">
        <f t="shared" si="458"/>
        <v>7233.8999999999724</v>
      </c>
      <c r="E1737" s="1"/>
      <c r="F1737" s="1"/>
      <c r="G1737" s="1"/>
      <c r="H1737" s="1"/>
      <c r="I1737" s="5">
        <f t="shared" si="447"/>
        <v>5</v>
      </c>
      <c r="J1737" s="5">
        <f t="shared" si="448"/>
        <v>12</v>
      </c>
      <c r="K1737" s="5">
        <f t="shared" si="449"/>
        <v>2006</v>
      </c>
      <c r="L1737" s="18">
        <f t="shared" si="450"/>
        <v>1</v>
      </c>
      <c r="M1737" s="5">
        <f t="shared" si="451"/>
        <v>864</v>
      </c>
      <c r="N1737" s="5">
        <f t="shared" si="452"/>
        <v>552</v>
      </c>
      <c r="O1737" s="5">
        <f t="shared" si="453"/>
        <v>-1</v>
      </c>
      <c r="P1737" s="1">
        <f t="shared" si="454"/>
        <v>5.35</v>
      </c>
      <c r="Q1737" s="1">
        <f t="shared" si="455"/>
        <v>-0.95</v>
      </c>
      <c r="R1737" s="1">
        <f t="shared" si="461"/>
        <v>0</v>
      </c>
      <c r="S1737" s="1">
        <f t="shared" si="456"/>
        <v>0</v>
      </c>
      <c r="T1737" s="1">
        <f t="shared" si="460"/>
        <v>8.1175000000000015</v>
      </c>
      <c r="U1737" s="1">
        <f t="shared" si="459"/>
        <v>5.35</v>
      </c>
      <c r="V1737" s="1">
        <f t="shared" si="457"/>
        <v>1.5</v>
      </c>
    </row>
    <row r="1738" spans="1:22" x14ac:dyDescent="0.25">
      <c r="A1738" t="s">
        <v>1749</v>
      </c>
      <c r="B1738" s="17">
        <f t="shared" si="445"/>
        <v>39085</v>
      </c>
      <c r="C1738" s="1">
        <f t="shared" si="446"/>
        <v>6.15</v>
      </c>
      <c r="D1738" s="1">
        <f t="shared" si="458"/>
        <v>7240.049999999972</v>
      </c>
      <c r="E1738" s="1"/>
      <c r="F1738" s="1"/>
      <c r="G1738" s="1"/>
      <c r="H1738" s="1"/>
      <c r="I1738" s="5">
        <f t="shared" si="447"/>
        <v>3</v>
      </c>
      <c r="J1738" s="5">
        <f t="shared" si="448"/>
        <v>1</v>
      </c>
      <c r="K1738" s="5">
        <f t="shared" si="449"/>
        <v>2007</v>
      </c>
      <c r="L1738" s="18">
        <f t="shared" si="450"/>
        <v>2</v>
      </c>
      <c r="M1738" s="5">
        <f t="shared" si="451"/>
        <v>789</v>
      </c>
      <c r="N1738" s="5">
        <f t="shared" si="452"/>
        <v>567</v>
      </c>
      <c r="O1738" s="5">
        <f t="shared" si="453"/>
        <v>-1</v>
      </c>
      <c r="P1738" s="1">
        <f t="shared" si="454"/>
        <v>8.85</v>
      </c>
      <c r="Q1738" s="1">
        <f t="shared" si="455"/>
        <v>-11.25</v>
      </c>
      <c r="R1738" s="1">
        <f t="shared" si="461"/>
        <v>0</v>
      </c>
      <c r="S1738" s="1">
        <f t="shared" si="456"/>
        <v>0</v>
      </c>
      <c r="T1738" s="1">
        <f t="shared" si="460"/>
        <v>8.192499999999999</v>
      </c>
      <c r="U1738" s="1">
        <f t="shared" si="459"/>
        <v>6.15</v>
      </c>
      <c r="V1738" s="1">
        <f t="shared" si="457"/>
        <v>8.85</v>
      </c>
    </row>
    <row r="1739" spans="1:22" x14ac:dyDescent="0.25">
      <c r="A1739" t="s">
        <v>1750</v>
      </c>
      <c r="B1739" s="17">
        <f t="shared" ref="B1739:B1802" si="462">VALUE(LEFT(A1739,10))</f>
        <v>39086</v>
      </c>
      <c r="C1739" s="1">
        <f t="shared" si="446"/>
        <v>16.95</v>
      </c>
      <c r="D1739" s="1">
        <f t="shared" si="458"/>
        <v>7256.9999999999718</v>
      </c>
      <c r="E1739" s="1"/>
      <c r="F1739" s="1"/>
      <c r="G1739" s="1"/>
      <c r="H1739" s="1"/>
      <c r="I1739" s="5">
        <f t="shared" si="447"/>
        <v>4</v>
      </c>
      <c r="J1739" s="5">
        <f t="shared" si="448"/>
        <v>1</v>
      </c>
      <c r="K1739" s="5">
        <f t="shared" si="449"/>
        <v>2007</v>
      </c>
      <c r="L1739" s="18">
        <f t="shared" si="450"/>
        <v>3</v>
      </c>
      <c r="M1739" s="5">
        <f t="shared" si="451"/>
        <v>834</v>
      </c>
      <c r="N1739" s="5">
        <f t="shared" si="452"/>
        <v>549</v>
      </c>
      <c r="O1739" s="5">
        <f t="shared" si="453"/>
        <v>-1</v>
      </c>
      <c r="P1739" s="1">
        <f t="shared" si="454"/>
        <v>16.95</v>
      </c>
      <c r="Q1739" s="1">
        <f t="shared" si="455"/>
        <v>-16</v>
      </c>
      <c r="R1739" s="1">
        <f t="shared" si="461"/>
        <v>0</v>
      </c>
      <c r="S1739" s="1">
        <f t="shared" si="456"/>
        <v>0</v>
      </c>
      <c r="T1739" s="1">
        <f t="shared" si="460"/>
        <v>8.1374999999999975</v>
      </c>
      <c r="U1739" s="1">
        <f t="shared" si="459"/>
        <v>16.95</v>
      </c>
      <c r="V1739" s="1">
        <f t="shared" si="457"/>
        <v>15.9</v>
      </c>
    </row>
    <row r="1740" spans="1:22" x14ac:dyDescent="0.25">
      <c r="A1740" t="s">
        <v>1751</v>
      </c>
      <c r="B1740" s="17">
        <f t="shared" si="462"/>
        <v>39087</v>
      </c>
      <c r="C1740" s="1">
        <f t="shared" ref="C1740:C1803" si="463">VALUE(MID($A1740,11,10))</f>
        <v>0</v>
      </c>
      <c r="D1740" s="1">
        <f t="shared" si="458"/>
        <v>7256.9999999999718</v>
      </c>
      <c r="E1740" s="1"/>
      <c r="F1740" s="1"/>
      <c r="G1740" s="1"/>
      <c r="H1740" s="1"/>
      <c r="I1740" s="5">
        <f t="shared" ref="I1740:I1803" si="464">WEEKDAY(B1740,2)</f>
        <v>5</v>
      </c>
      <c r="J1740" s="5">
        <f t="shared" ref="J1740:J1803" si="465">MONTH(B1740)</f>
        <v>1</v>
      </c>
      <c r="K1740" s="5">
        <f t="shared" ref="K1740:K1803" si="466">YEAR(B1740)</f>
        <v>2007</v>
      </c>
      <c r="L1740" s="18">
        <f t="shared" ref="L1740:L1803" si="467">VALUE(MID($A1740,31,10))</f>
        <v>0</v>
      </c>
      <c r="M1740" s="5">
        <f t="shared" ref="M1740:M1803" si="468">VALUE(MID($A1740,71,10))</f>
        <v>915</v>
      </c>
      <c r="N1740" s="5">
        <f t="shared" ref="N1740:N1803" si="469">VALUE(MID($A1740,81,10))</f>
        <v>915</v>
      </c>
      <c r="O1740" s="5">
        <f t="shared" ref="O1740:O1803" si="470">IF(M1740&lt;N1740,1,IF(N1740&lt;M1740,-1,0))</f>
        <v>0</v>
      </c>
      <c r="P1740" s="1">
        <f t="shared" ref="P1740:P1803" si="471">VALUE(MID($A1740,41,10))</f>
        <v>0</v>
      </c>
      <c r="Q1740" s="1">
        <f t="shared" ref="Q1740:Q1803" si="472">VALUE(MID($A1740,51,10))</f>
        <v>0</v>
      </c>
      <c r="R1740" s="1">
        <f t="shared" si="461"/>
        <v>0</v>
      </c>
      <c r="S1740" s="1">
        <f t="shared" ref="S1740:S1803" si="473">IF(AND(J1740=$S$2,K1740=$S$3),C1740,0)</f>
        <v>0</v>
      </c>
      <c r="T1740" s="1">
        <f t="shared" si="460"/>
        <v>7.3449999999999989</v>
      </c>
      <c r="U1740" s="1">
        <f t="shared" si="459"/>
        <v>0</v>
      </c>
      <c r="V1740" s="1">
        <f t="shared" ref="V1740:V1803" si="474">VALUE(MID($A1740,101,10))</f>
        <v>0</v>
      </c>
    </row>
    <row r="1741" spans="1:22" x14ac:dyDescent="0.25">
      <c r="A1741" t="s">
        <v>1752</v>
      </c>
      <c r="B1741" s="17">
        <f t="shared" si="462"/>
        <v>39090</v>
      </c>
      <c r="C1741" s="1">
        <f t="shared" si="463"/>
        <v>-10.35</v>
      </c>
      <c r="D1741" s="1">
        <f t="shared" ref="D1741:D1804" si="475">D1740+C1741</f>
        <v>7246.6499999999714</v>
      </c>
      <c r="E1741" s="1"/>
      <c r="F1741" s="1"/>
      <c r="G1741" s="1"/>
      <c r="H1741" s="1"/>
      <c r="I1741" s="5">
        <f t="shared" si="464"/>
        <v>1</v>
      </c>
      <c r="J1741" s="5">
        <f t="shared" si="465"/>
        <v>1</v>
      </c>
      <c r="K1741" s="5">
        <f t="shared" si="466"/>
        <v>2007</v>
      </c>
      <c r="L1741" s="18">
        <f t="shared" si="467"/>
        <v>2</v>
      </c>
      <c r="M1741" s="5">
        <f t="shared" si="468"/>
        <v>561</v>
      </c>
      <c r="N1741" s="5">
        <f t="shared" si="469"/>
        <v>780</v>
      </c>
      <c r="O1741" s="5">
        <f t="shared" si="470"/>
        <v>1</v>
      </c>
      <c r="P1741" s="1">
        <f t="shared" si="471"/>
        <v>5</v>
      </c>
      <c r="Q1741" s="1">
        <f t="shared" si="472"/>
        <v>-12.5</v>
      </c>
      <c r="R1741" s="1">
        <f t="shared" si="461"/>
        <v>-10.350000000000364</v>
      </c>
      <c r="S1741" s="1">
        <f t="shared" si="473"/>
        <v>0</v>
      </c>
      <c r="T1741" s="1">
        <f t="shared" si="460"/>
        <v>7.2474999999999996</v>
      </c>
      <c r="U1741" s="1">
        <f t="shared" ref="U1741:U1804" si="476">IF(AND(P1741&gt;$T$7*T1740,M1741&lt;N1741,C1741&lt;=0),0,C1741)</f>
        <v>-10.35</v>
      </c>
      <c r="V1741" s="1">
        <f t="shared" si="474"/>
        <v>0</v>
      </c>
    </row>
    <row r="1742" spans="1:22" x14ac:dyDescent="0.25">
      <c r="A1742" t="s">
        <v>1753</v>
      </c>
      <c r="B1742" s="17">
        <f t="shared" si="462"/>
        <v>39091</v>
      </c>
      <c r="C1742" s="1">
        <f t="shared" si="463"/>
        <v>-4.45</v>
      </c>
      <c r="D1742" s="1">
        <f t="shared" si="475"/>
        <v>7242.1999999999716</v>
      </c>
      <c r="E1742" s="1"/>
      <c r="F1742" s="1"/>
      <c r="G1742" s="1"/>
      <c r="H1742" s="1"/>
      <c r="I1742" s="5">
        <f t="shared" si="464"/>
        <v>2</v>
      </c>
      <c r="J1742" s="5">
        <f t="shared" si="465"/>
        <v>1</v>
      </c>
      <c r="K1742" s="5">
        <f t="shared" si="466"/>
        <v>2007</v>
      </c>
      <c r="L1742" s="18">
        <f t="shared" si="467"/>
        <v>3</v>
      </c>
      <c r="M1742" s="5">
        <f t="shared" si="468"/>
        <v>618</v>
      </c>
      <c r="N1742" s="5">
        <f t="shared" si="469"/>
        <v>879</v>
      </c>
      <c r="O1742" s="5">
        <f t="shared" si="470"/>
        <v>1</v>
      </c>
      <c r="P1742" s="1">
        <f t="shared" si="471"/>
        <v>5.2</v>
      </c>
      <c r="Q1742" s="1">
        <f t="shared" si="472"/>
        <v>-6.75</v>
      </c>
      <c r="R1742" s="1">
        <f t="shared" si="461"/>
        <v>-14.800000000000182</v>
      </c>
      <c r="S1742" s="1">
        <f t="shared" si="473"/>
        <v>0</v>
      </c>
      <c r="T1742" s="1">
        <f t="shared" si="460"/>
        <v>7.4674999999999985</v>
      </c>
      <c r="U1742" s="1">
        <f t="shared" si="476"/>
        <v>-4.45</v>
      </c>
      <c r="V1742" s="1">
        <f t="shared" si="474"/>
        <v>5.2</v>
      </c>
    </row>
    <row r="1743" spans="1:22" x14ac:dyDescent="0.25">
      <c r="A1743" t="s">
        <v>1754</v>
      </c>
      <c r="B1743" s="17">
        <f t="shared" si="462"/>
        <v>39092</v>
      </c>
      <c r="C1743" s="1">
        <f t="shared" si="463"/>
        <v>12.65</v>
      </c>
      <c r="D1743" s="1">
        <f t="shared" si="475"/>
        <v>7254.8499999999713</v>
      </c>
      <c r="E1743" s="1"/>
      <c r="F1743" s="1"/>
      <c r="G1743" s="1"/>
      <c r="H1743" s="1"/>
      <c r="I1743" s="5">
        <f t="shared" si="464"/>
        <v>3</v>
      </c>
      <c r="J1743" s="5">
        <f t="shared" si="465"/>
        <v>1</v>
      </c>
      <c r="K1743" s="5">
        <f t="shared" si="466"/>
        <v>2007</v>
      </c>
      <c r="L1743" s="18">
        <f t="shared" si="467"/>
        <v>2</v>
      </c>
      <c r="M1743" s="5">
        <f t="shared" si="468"/>
        <v>882</v>
      </c>
      <c r="N1743" s="5">
        <f t="shared" si="469"/>
        <v>528</v>
      </c>
      <c r="O1743" s="5">
        <f t="shared" si="470"/>
        <v>-1</v>
      </c>
      <c r="P1743" s="1">
        <f t="shared" si="471"/>
        <v>13.85</v>
      </c>
      <c r="Q1743" s="1">
        <f t="shared" si="472"/>
        <v>-2.25</v>
      </c>
      <c r="R1743" s="1">
        <f t="shared" si="461"/>
        <v>-2.1500000000005457</v>
      </c>
      <c r="S1743" s="1">
        <f t="shared" si="473"/>
        <v>0</v>
      </c>
      <c r="T1743" s="1">
        <f t="shared" si="460"/>
        <v>7.6399999999999979</v>
      </c>
      <c r="U1743" s="1">
        <f t="shared" si="476"/>
        <v>12.65</v>
      </c>
      <c r="V1743" s="1">
        <f t="shared" si="474"/>
        <v>13.85</v>
      </c>
    </row>
    <row r="1744" spans="1:22" x14ac:dyDescent="0.25">
      <c r="A1744" t="s">
        <v>1755</v>
      </c>
      <c r="B1744" s="17">
        <f t="shared" si="462"/>
        <v>39093</v>
      </c>
      <c r="C1744" s="1">
        <f t="shared" si="463"/>
        <v>-20.95</v>
      </c>
      <c r="D1744" s="1">
        <f t="shared" si="475"/>
        <v>7233.8999999999714</v>
      </c>
      <c r="E1744" s="1"/>
      <c r="F1744" s="1"/>
      <c r="G1744" s="1"/>
      <c r="H1744" s="1"/>
      <c r="I1744" s="5">
        <f t="shared" si="464"/>
        <v>4</v>
      </c>
      <c r="J1744" s="5">
        <f t="shared" si="465"/>
        <v>1</v>
      </c>
      <c r="K1744" s="5">
        <f t="shared" si="466"/>
        <v>2007</v>
      </c>
      <c r="L1744" s="18">
        <f t="shared" si="467"/>
        <v>3</v>
      </c>
      <c r="M1744" s="5">
        <f t="shared" si="468"/>
        <v>516</v>
      </c>
      <c r="N1744" s="5">
        <f t="shared" si="469"/>
        <v>792</v>
      </c>
      <c r="O1744" s="5">
        <f t="shared" si="470"/>
        <v>1</v>
      </c>
      <c r="P1744" s="1">
        <f t="shared" si="471"/>
        <v>0.5</v>
      </c>
      <c r="Q1744" s="1">
        <f t="shared" si="472"/>
        <v>-24.15</v>
      </c>
      <c r="R1744" s="1">
        <f t="shared" si="461"/>
        <v>-23.100000000000364</v>
      </c>
      <c r="S1744" s="1">
        <f t="shared" si="473"/>
        <v>0</v>
      </c>
      <c r="T1744" s="1">
        <f t="shared" si="460"/>
        <v>7.1649999999999991</v>
      </c>
      <c r="U1744" s="1">
        <f t="shared" si="476"/>
        <v>-20.95</v>
      </c>
      <c r="V1744" s="1">
        <f t="shared" si="474"/>
        <v>0</v>
      </c>
    </row>
    <row r="1745" spans="1:22" x14ac:dyDescent="0.25">
      <c r="A1745" t="s">
        <v>1756</v>
      </c>
      <c r="B1745" s="17">
        <f t="shared" si="462"/>
        <v>39094</v>
      </c>
      <c r="C1745" s="1">
        <f t="shared" si="463"/>
        <v>9.8000000000000007</v>
      </c>
      <c r="D1745" s="1">
        <f t="shared" si="475"/>
        <v>7243.6999999999716</v>
      </c>
      <c r="E1745" s="1"/>
      <c r="F1745" s="1"/>
      <c r="G1745" s="1"/>
      <c r="H1745" s="1"/>
      <c r="I1745" s="5">
        <f t="shared" si="464"/>
        <v>5</v>
      </c>
      <c r="J1745" s="5">
        <f t="shared" si="465"/>
        <v>1</v>
      </c>
      <c r="K1745" s="5">
        <f t="shared" si="466"/>
        <v>2007</v>
      </c>
      <c r="L1745" s="18">
        <f t="shared" si="467"/>
        <v>3</v>
      </c>
      <c r="M1745" s="5">
        <f t="shared" si="468"/>
        <v>720</v>
      </c>
      <c r="N1745" s="5">
        <f t="shared" si="469"/>
        <v>675</v>
      </c>
      <c r="O1745" s="5">
        <f t="shared" si="470"/>
        <v>-1</v>
      </c>
      <c r="P1745" s="1">
        <f t="shared" si="471"/>
        <v>10.65</v>
      </c>
      <c r="Q1745" s="1">
        <f t="shared" si="472"/>
        <v>-2.1</v>
      </c>
      <c r="R1745" s="1">
        <f t="shared" si="461"/>
        <v>-13.300000000000182</v>
      </c>
      <c r="S1745" s="1">
        <f t="shared" si="473"/>
        <v>0</v>
      </c>
      <c r="T1745" s="1">
        <f t="shared" si="460"/>
        <v>7.3949999999999987</v>
      </c>
      <c r="U1745" s="1">
        <f t="shared" si="476"/>
        <v>9.8000000000000007</v>
      </c>
      <c r="V1745" s="1">
        <f t="shared" si="474"/>
        <v>10.65</v>
      </c>
    </row>
    <row r="1746" spans="1:22" x14ac:dyDescent="0.25">
      <c r="A1746" t="s">
        <v>1757</v>
      </c>
      <c r="B1746" s="17">
        <f t="shared" si="462"/>
        <v>39098</v>
      </c>
      <c r="C1746" s="1">
        <f t="shared" si="463"/>
        <v>24.25</v>
      </c>
      <c r="D1746" s="1">
        <f t="shared" si="475"/>
        <v>7267.9499999999716</v>
      </c>
      <c r="E1746" s="1"/>
      <c r="F1746" s="1"/>
      <c r="G1746" s="1"/>
      <c r="H1746" s="1"/>
      <c r="I1746" s="5">
        <f t="shared" si="464"/>
        <v>2</v>
      </c>
      <c r="J1746" s="5">
        <f t="shared" si="465"/>
        <v>1</v>
      </c>
      <c r="K1746" s="5">
        <f t="shared" si="466"/>
        <v>2007</v>
      </c>
      <c r="L1746" s="18">
        <f t="shared" si="467"/>
        <v>6</v>
      </c>
      <c r="M1746" s="5">
        <f t="shared" si="468"/>
        <v>723</v>
      </c>
      <c r="N1746" s="5">
        <f t="shared" si="469"/>
        <v>540</v>
      </c>
      <c r="O1746" s="5">
        <f t="shared" si="470"/>
        <v>-1</v>
      </c>
      <c r="P1746" s="1">
        <f t="shared" si="471"/>
        <v>28.4</v>
      </c>
      <c r="Q1746" s="1">
        <f t="shared" si="472"/>
        <v>-3.95</v>
      </c>
      <c r="R1746" s="1">
        <f t="shared" si="461"/>
        <v>0</v>
      </c>
      <c r="S1746" s="1">
        <f t="shared" si="473"/>
        <v>0</v>
      </c>
      <c r="T1746" s="1">
        <f t="shared" si="460"/>
        <v>8.4075000000000006</v>
      </c>
      <c r="U1746" s="1">
        <f t="shared" si="476"/>
        <v>24.25</v>
      </c>
      <c r="V1746" s="1">
        <f t="shared" si="474"/>
        <v>28.4</v>
      </c>
    </row>
    <row r="1747" spans="1:22" x14ac:dyDescent="0.25">
      <c r="A1747" t="s">
        <v>1758</v>
      </c>
      <c r="B1747" s="17">
        <f t="shared" si="462"/>
        <v>39099</v>
      </c>
      <c r="C1747" s="1">
        <f t="shared" si="463"/>
        <v>-8.6</v>
      </c>
      <c r="D1747" s="1">
        <f t="shared" si="475"/>
        <v>7259.3499999999713</v>
      </c>
      <c r="E1747" s="1"/>
      <c r="F1747" s="1"/>
      <c r="G1747" s="1"/>
      <c r="H1747" s="1"/>
      <c r="I1747" s="5">
        <f t="shared" si="464"/>
        <v>3</v>
      </c>
      <c r="J1747" s="5">
        <f t="shared" si="465"/>
        <v>1</v>
      </c>
      <c r="K1747" s="5">
        <f t="shared" si="466"/>
        <v>2007</v>
      </c>
      <c r="L1747" s="18">
        <f t="shared" si="467"/>
        <v>2</v>
      </c>
      <c r="M1747" s="5">
        <f t="shared" si="468"/>
        <v>786</v>
      </c>
      <c r="N1747" s="5">
        <f t="shared" si="469"/>
        <v>852</v>
      </c>
      <c r="O1747" s="5">
        <f t="shared" si="470"/>
        <v>1</v>
      </c>
      <c r="P1747" s="1">
        <f t="shared" si="471"/>
        <v>6.5</v>
      </c>
      <c r="Q1747" s="1">
        <f t="shared" si="472"/>
        <v>-8</v>
      </c>
      <c r="R1747" s="1">
        <f t="shared" si="461"/>
        <v>-8.6000000000003638</v>
      </c>
      <c r="S1747" s="1">
        <f t="shared" si="473"/>
        <v>0</v>
      </c>
      <c r="T1747" s="1">
        <f t="shared" si="460"/>
        <v>8.4824999999999999</v>
      </c>
      <c r="U1747" s="1">
        <f t="shared" si="476"/>
        <v>-8.6</v>
      </c>
      <c r="V1747" s="1">
        <f t="shared" si="474"/>
        <v>0</v>
      </c>
    </row>
    <row r="1748" spans="1:22" x14ac:dyDescent="0.25">
      <c r="A1748" t="s">
        <v>1759</v>
      </c>
      <c r="B1748" s="17">
        <f t="shared" si="462"/>
        <v>39100</v>
      </c>
      <c r="C1748" s="1">
        <f t="shared" si="463"/>
        <v>6.55</v>
      </c>
      <c r="D1748" s="1">
        <f t="shared" si="475"/>
        <v>7265.8999999999714</v>
      </c>
      <c r="E1748" s="1"/>
      <c r="F1748" s="1"/>
      <c r="G1748" s="1"/>
      <c r="H1748" s="1"/>
      <c r="I1748" s="5">
        <f t="shared" si="464"/>
        <v>4</v>
      </c>
      <c r="J1748" s="5">
        <f t="shared" si="465"/>
        <v>1</v>
      </c>
      <c r="K1748" s="5">
        <f t="shared" si="466"/>
        <v>2007</v>
      </c>
      <c r="L1748" s="18">
        <f t="shared" si="467"/>
        <v>1</v>
      </c>
      <c r="M1748" s="5">
        <f t="shared" si="468"/>
        <v>834</v>
      </c>
      <c r="N1748" s="5">
        <f t="shared" si="469"/>
        <v>537</v>
      </c>
      <c r="O1748" s="5">
        <f t="shared" si="470"/>
        <v>-1</v>
      </c>
      <c r="P1748" s="1">
        <f t="shared" si="471"/>
        <v>8.25</v>
      </c>
      <c r="Q1748" s="1">
        <f t="shared" si="472"/>
        <v>-1.25</v>
      </c>
      <c r="R1748" s="1">
        <f t="shared" si="461"/>
        <v>-2.0500000000001819</v>
      </c>
      <c r="S1748" s="1">
        <f t="shared" si="473"/>
        <v>0</v>
      </c>
      <c r="T1748" s="1">
        <f t="shared" si="460"/>
        <v>7.8450000000000006</v>
      </c>
      <c r="U1748" s="1">
        <f t="shared" si="476"/>
        <v>6.55</v>
      </c>
      <c r="V1748" s="1">
        <f t="shared" si="474"/>
        <v>0</v>
      </c>
    </row>
    <row r="1749" spans="1:22" x14ac:dyDescent="0.25">
      <c r="A1749" t="s">
        <v>1760</v>
      </c>
      <c r="B1749" s="17">
        <f t="shared" si="462"/>
        <v>39101</v>
      </c>
      <c r="C1749" s="1">
        <f t="shared" si="463"/>
        <v>-3.9</v>
      </c>
      <c r="D1749" s="1">
        <f t="shared" si="475"/>
        <v>7261.9999999999718</v>
      </c>
      <c r="E1749" s="1"/>
      <c r="F1749" s="1"/>
      <c r="G1749" s="1"/>
      <c r="H1749" s="1"/>
      <c r="I1749" s="5">
        <f t="shared" si="464"/>
        <v>5</v>
      </c>
      <c r="J1749" s="5">
        <f t="shared" si="465"/>
        <v>1</v>
      </c>
      <c r="K1749" s="5">
        <f t="shared" si="466"/>
        <v>2007</v>
      </c>
      <c r="L1749" s="18">
        <f t="shared" si="467"/>
        <v>1</v>
      </c>
      <c r="M1749" s="5">
        <f t="shared" si="468"/>
        <v>540</v>
      </c>
      <c r="N1749" s="5">
        <f t="shared" si="469"/>
        <v>696</v>
      </c>
      <c r="O1749" s="5">
        <f t="shared" si="470"/>
        <v>1</v>
      </c>
      <c r="P1749" s="1">
        <f t="shared" si="471"/>
        <v>0.5</v>
      </c>
      <c r="Q1749" s="1">
        <f t="shared" si="472"/>
        <v>-7.45</v>
      </c>
      <c r="R1749" s="1">
        <f t="shared" si="461"/>
        <v>-5.9499999999998181</v>
      </c>
      <c r="S1749" s="1">
        <f t="shared" si="473"/>
        <v>0</v>
      </c>
      <c r="T1749" s="1">
        <f t="shared" si="460"/>
        <v>7.5575000000000001</v>
      </c>
      <c r="U1749" s="1">
        <f t="shared" si="476"/>
        <v>-3.9</v>
      </c>
      <c r="V1749" s="1">
        <f t="shared" si="474"/>
        <v>0</v>
      </c>
    </row>
    <row r="1750" spans="1:22" x14ac:dyDescent="0.25">
      <c r="A1750" t="s">
        <v>1761</v>
      </c>
      <c r="B1750" s="17">
        <f t="shared" si="462"/>
        <v>39104</v>
      </c>
      <c r="C1750" s="1">
        <f t="shared" si="463"/>
        <v>1.8</v>
      </c>
      <c r="D1750" s="1">
        <f t="shared" si="475"/>
        <v>7263.799999999972</v>
      </c>
      <c r="E1750" s="1"/>
      <c r="F1750" s="1"/>
      <c r="G1750" s="1"/>
      <c r="H1750" s="1"/>
      <c r="I1750" s="5">
        <f t="shared" si="464"/>
        <v>1</v>
      </c>
      <c r="J1750" s="5">
        <f t="shared" si="465"/>
        <v>1</v>
      </c>
      <c r="K1750" s="5">
        <f t="shared" si="466"/>
        <v>2007</v>
      </c>
      <c r="L1750" s="18">
        <f t="shared" si="467"/>
        <v>1</v>
      </c>
      <c r="M1750" s="5">
        <f t="shared" si="468"/>
        <v>726</v>
      </c>
      <c r="N1750" s="5">
        <f t="shared" si="469"/>
        <v>564</v>
      </c>
      <c r="O1750" s="5">
        <f t="shared" si="470"/>
        <v>-1</v>
      </c>
      <c r="P1750" s="1">
        <f t="shared" si="471"/>
        <v>4.5</v>
      </c>
      <c r="Q1750" s="1">
        <f t="shared" si="472"/>
        <v>-0.5</v>
      </c>
      <c r="R1750" s="1">
        <f t="shared" si="461"/>
        <v>-4.1499999999996362</v>
      </c>
      <c r="S1750" s="1">
        <f t="shared" si="473"/>
        <v>0</v>
      </c>
      <c r="T1750" s="1">
        <f t="shared" si="460"/>
        <v>7.7825000000000006</v>
      </c>
      <c r="U1750" s="1">
        <f t="shared" si="476"/>
        <v>1.8</v>
      </c>
      <c r="V1750" s="1">
        <f t="shared" si="474"/>
        <v>0</v>
      </c>
    </row>
    <row r="1751" spans="1:22" x14ac:dyDescent="0.25">
      <c r="A1751" t="s">
        <v>1762</v>
      </c>
      <c r="B1751" s="17">
        <f t="shared" si="462"/>
        <v>39105</v>
      </c>
      <c r="C1751" s="1">
        <f t="shared" si="463"/>
        <v>0.55000000000000004</v>
      </c>
      <c r="D1751" s="1">
        <f t="shared" si="475"/>
        <v>7264.3499999999722</v>
      </c>
      <c r="E1751" s="1"/>
      <c r="F1751" s="1"/>
      <c r="G1751" s="1"/>
      <c r="H1751" s="1"/>
      <c r="I1751" s="5">
        <f t="shared" si="464"/>
        <v>2</v>
      </c>
      <c r="J1751" s="5">
        <f t="shared" si="465"/>
        <v>1</v>
      </c>
      <c r="K1751" s="5">
        <f t="shared" si="466"/>
        <v>2007</v>
      </c>
      <c r="L1751" s="18">
        <f t="shared" si="467"/>
        <v>2</v>
      </c>
      <c r="M1751" s="5">
        <f t="shared" si="468"/>
        <v>612</v>
      </c>
      <c r="N1751" s="5">
        <f t="shared" si="469"/>
        <v>828</v>
      </c>
      <c r="O1751" s="5">
        <f t="shared" si="470"/>
        <v>1</v>
      </c>
      <c r="P1751" s="1">
        <f t="shared" si="471"/>
        <v>5.65</v>
      </c>
      <c r="Q1751" s="1">
        <f t="shared" si="472"/>
        <v>-2.5</v>
      </c>
      <c r="R1751" s="1">
        <f t="shared" si="461"/>
        <v>-3.5999999999994543</v>
      </c>
      <c r="S1751" s="1">
        <f t="shared" si="473"/>
        <v>0</v>
      </c>
      <c r="T1751" s="1">
        <f t="shared" si="460"/>
        <v>7.5575000000000001</v>
      </c>
      <c r="U1751" s="1">
        <f t="shared" si="476"/>
        <v>0.55000000000000004</v>
      </c>
      <c r="V1751" s="1">
        <f t="shared" si="474"/>
        <v>1</v>
      </c>
    </row>
    <row r="1752" spans="1:22" x14ac:dyDescent="0.25">
      <c r="A1752" t="s">
        <v>1763</v>
      </c>
      <c r="B1752" s="17">
        <f t="shared" si="462"/>
        <v>39106</v>
      </c>
      <c r="C1752" s="1">
        <f t="shared" si="463"/>
        <v>3.5</v>
      </c>
      <c r="D1752" s="1">
        <f t="shared" si="475"/>
        <v>7267.8499999999722</v>
      </c>
      <c r="E1752" s="1"/>
      <c r="F1752" s="1"/>
      <c r="G1752" s="1"/>
      <c r="H1752" s="1"/>
      <c r="I1752" s="5">
        <f t="shared" si="464"/>
        <v>3</v>
      </c>
      <c r="J1752" s="5">
        <f t="shared" si="465"/>
        <v>1</v>
      </c>
      <c r="K1752" s="5">
        <f t="shared" si="466"/>
        <v>2007</v>
      </c>
      <c r="L1752" s="18">
        <f t="shared" si="467"/>
        <v>3</v>
      </c>
      <c r="M1752" s="5">
        <f t="shared" si="468"/>
        <v>900</v>
      </c>
      <c r="N1752" s="5">
        <f t="shared" si="469"/>
        <v>789</v>
      </c>
      <c r="O1752" s="5">
        <f t="shared" si="470"/>
        <v>-1</v>
      </c>
      <c r="P1752" s="1">
        <f t="shared" si="471"/>
        <v>4.8499999999999996</v>
      </c>
      <c r="Q1752" s="1">
        <f t="shared" si="472"/>
        <v>-5.4</v>
      </c>
      <c r="R1752" s="1">
        <f t="shared" si="461"/>
        <v>-9.9999999999454303E-2</v>
      </c>
      <c r="S1752" s="1">
        <f t="shared" si="473"/>
        <v>0</v>
      </c>
      <c r="T1752" s="1">
        <f t="shared" si="460"/>
        <v>7.535000000000001</v>
      </c>
      <c r="U1752" s="1">
        <f t="shared" si="476"/>
        <v>3.5</v>
      </c>
      <c r="V1752" s="1">
        <f t="shared" si="474"/>
        <v>4.8499999999999996</v>
      </c>
    </row>
    <row r="1753" spans="1:22" x14ac:dyDescent="0.25">
      <c r="A1753" t="s">
        <v>1764</v>
      </c>
      <c r="B1753" s="17">
        <f t="shared" si="462"/>
        <v>39107</v>
      </c>
      <c r="C1753" s="1">
        <f t="shared" si="463"/>
        <v>-30.95</v>
      </c>
      <c r="D1753" s="1">
        <f t="shared" si="475"/>
        <v>7236.8999999999724</v>
      </c>
      <c r="E1753" s="1"/>
      <c r="F1753" s="1"/>
      <c r="G1753" s="1"/>
      <c r="H1753" s="1"/>
      <c r="I1753" s="5">
        <f t="shared" si="464"/>
        <v>4</v>
      </c>
      <c r="J1753" s="5">
        <f t="shared" si="465"/>
        <v>1</v>
      </c>
      <c r="K1753" s="5">
        <f t="shared" si="466"/>
        <v>2007</v>
      </c>
      <c r="L1753" s="18">
        <f t="shared" si="467"/>
        <v>5</v>
      </c>
      <c r="M1753" s="5">
        <f t="shared" si="468"/>
        <v>534</v>
      </c>
      <c r="N1753" s="5">
        <f t="shared" si="469"/>
        <v>849</v>
      </c>
      <c r="O1753" s="5">
        <f t="shared" si="470"/>
        <v>1</v>
      </c>
      <c r="P1753" s="1">
        <f t="shared" si="471"/>
        <v>2.75</v>
      </c>
      <c r="Q1753" s="1">
        <f t="shared" si="472"/>
        <v>-33.35</v>
      </c>
      <c r="R1753" s="1">
        <f t="shared" si="461"/>
        <v>-31.049999999999272</v>
      </c>
      <c r="S1753" s="1">
        <f t="shared" si="473"/>
        <v>0</v>
      </c>
      <c r="T1753" s="1">
        <f t="shared" si="460"/>
        <v>6.8574999999999999</v>
      </c>
      <c r="U1753" s="1">
        <f t="shared" si="476"/>
        <v>-30.95</v>
      </c>
      <c r="V1753" s="1">
        <f t="shared" si="474"/>
        <v>0</v>
      </c>
    </row>
    <row r="1754" spans="1:22" x14ac:dyDescent="0.25">
      <c r="A1754" t="s">
        <v>1765</v>
      </c>
      <c r="B1754" s="17">
        <f t="shared" si="462"/>
        <v>39108</v>
      </c>
      <c r="C1754" s="1">
        <f t="shared" si="463"/>
        <v>-45.8</v>
      </c>
      <c r="D1754" s="1">
        <f t="shared" si="475"/>
        <v>7191.0999999999722</v>
      </c>
      <c r="E1754" s="1"/>
      <c r="F1754" s="1"/>
      <c r="G1754" s="1"/>
      <c r="H1754" s="1"/>
      <c r="I1754" s="5">
        <f t="shared" si="464"/>
        <v>5</v>
      </c>
      <c r="J1754" s="5">
        <f t="shared" si="465"/>
        <v>1</v>
      </c>
      <c r="K1754" s="5">
        <f t="shared" si="466"/>
        <v>2007</v>
      </c>
      <c r="L1754" s="18">
        <f t="shared" si="467"/>
        <v>6</v>
      </c>
      <c r="M1754" s="5">
        <f t="shared" si="468"/>
        <v>519</v>
      </c>
      <c r="N1754" s="5">
        <f t="shared" si="469"/>
        <v>858</v>
      </c>
      <c r="O1754" s="5">
        <f t="shared" si="470"/>
        <v>1</v>
      </c>
      <c r="P1754" s="1">
        <f t="shared" si="471"/>
        <v>0.75</v>
      </c>
      <c r="Q1754" s="1">
        <f t="shared" si="472"/>
        <v>-50.65</v>
      </c>
      <c r="R1754" s="1">
        <f t="shared" si="461"/>
        <v>-76.849999999999454</v>
      </c>
      <c r="S1754" s="1">
        <f t="shared" si="473"/>
        <v>0</v>
      </c>
      <c r="T1754" s="1">
        <f t="shared" si="460"/>
        <v>6.8425000000000011</v>
      </c>
      <c r="U1754" s="1">
        <f t="shared" si="476"/>
        <v>-45.8</v>
      </c>
      <c r="V1754" s="1">
        <f t="shared" si="474"/>
        <v>0</v>
      </c>
    </row>
    <row r="1755" spans="1:22" x14ac:dyDescent="0.25">
      <c r="A1755" t="s">
        <v>1766</v>
      </c>
      <c r="B1755" s="17">
        <f t="shared" si="462"/>
        <v>39111</v>
      </c>
      <c r="C1755" s="1">
        <f t="shared" si="463"/>
        <v>-6.35</v>
      </c>
      <c r="D1755" s="1">
        <f t="shared" si="475"/>
        <v>7184.7499999999718</v>
      </c>
      <c r="E1755" s="1"/>
      <c r="F1755" s="1"/>
      <c r="G1755" s="1"/>
      <c r="H1755" s="1"/>
      <c r="I1755" s="5">
        <f t="shared" si="464"/>
        <v>1</v>
      </c>
      <c r="J1755" s="5">
        <f t="shared" si="465"/>
        <v>1</v>
      </c>
      <c r="K1755" s="5">
        <f t="shared" si="466"/>
        <v>2007</v>
      </c>
      <c r="L1755" s="18">
        <f t="shared" si="467"/>
        <v>1</v>
      </c>
      <c r="M1755" s="5">
        <f t="shared" si="468"/>
        <v>576</v>
      </c>
      <c r="N1755" s="5">
        <f t="shared" si="469"/>
        <v>786</v>
      </c>
      <c r="O1755" s="5">
        <f t="shared" si="470"/>
        <v>1</v>
      </c>
      <c r="P1755" s="1">
        <f t="shared" si="471"/>
        <v>2.75</v>
      </c>
      <c r="Q1755" s="1">
        <f t="shared" si="472"/>
        <v>-7.45</v>
      </c>
      <c r="R1755" s="1">
        <f t="shared" si="461"/>
        <v>-83.199999999999818</v>
      </c>
      <c r="S1755" s="1">
        <f t="shared" si="473"/>
        <v>0</v>
      </c>
      <c r="T1755" s="1">
        <f t="shared" si="460"/>
        <v>6.9749999999999996</v>
      </c>
      <c r="U1755" s="1">
        <f t="shared" si="476"/>
        <v>-6.35</v>
      </c>
      <c r="V1755" s="1">
        <f t="shared" si="474"/>
        <v>0</v>
      </c>
    </row>
    <row r="1756" spans="1:22" x14ac:dyDescent="0.25">
      <c r="A1756" t="s">
        <v>1767</v>
      </c>
      <c r="B1756" s="17">
        <f t="shared" si="462"/>
        <v>39112</v>
      </c>
      <c r="C1756" s="1">
        <f t="shared" si="463"/>
        <v>1.65</v>
      </c>
      <c r="D1756" s="1">
        <f t="shared" si="475"/>
        <v>7186.3999999999714</v>
      </c>
      <c r="E1756" s="1"/>
      <c r="F1756" s="1"/>
      <c r="G1756" s="1"/>
      <c r="H1756" s="1"/>
      <c r="I1756" s="5">
        <f t="shared" si="464"/>
        <v>2</v>
      </c>
      <c r="J1756" s="5">
        <f t="shared" si="465"/>
        <v>1</v>
      </c>
      <c r="K1756" s="5">
        <f t="shared" si="466"/>
        <v>2007</v>
      </c>
      <c r="L1756" s="18">
        <f t="shared" si="467"/>
        <v>2</v>
      </c>
      <c r="M1756" s="5">
        <f t="shared" si="468"/>
        <v>894</v>
      </c>
      <c r="N1756" s="5">
        <f t="shared" si="469"/>
        <v>732</v>
      </c>
      <c r="O1756" s="5">
        <f t="shared" si="470"/>
        <v>-1</v>
      </c>
      <c r="P1756" s="1">
        <f t="shared" si="471"/>
        <v>2.5499999999999998</v>
      </c>
      <c r="Q1756" s="1">
        <f t="shared" si="472"/>
        <v>-6.45</v>
      </c>
      <c r="R1756" s="1">
        <f t="shared" si="461"/>
        <v>-81.550000000000182</v>
      </c>
      <c r="S1756" s="1">
        <f t="shared" si="473"/>
        <v>0</v>
      </c>
      <c r="T1756" s="1">
        <f t="shared" si="460"/>
        <v>6.69</v>
      </c>
      <c r="U1756" s="1">
        <f t="shared" si="476"/>
        <v>1.65</v>
      </c>
      <c r="V1756" s="1">
        <f t="shared" si="474"/>
        <v>2.5499999999999998</v>
      </c>
    </row>
    <row r="1757" spans="1:22" x14ac:dyDescent="0.25">
      <c r="A1757" t="s">
        <v>1768</v>
      </c>
      <c r="B1757" s="17">
        <f t="shared" si="462"/>
        <v>39113</v>
      </c>
      <c r="C1757" s="1">
        <f t="shared" si="463"/>
        <v>-7.2</v>
      </c>
      <c r="D1757" s="1">
        <f t="shared" si="475"/>
        <v>7179.1999999999716</v>
      </c>
      <c r="E1757" s="1"/>
      <c r="F1757" s="1"/>
      <c r="G1757" s="1"/>
      <c r="H1757" s="1"/>
      <c r="I1757" s="5">
        <f t="shared" si="464"/>
        <v>3</v>
      </c>
      <c r="J1757" s="5">
        <f t="shared" si="465"/>
        <v>1</v>
      </c>
      <c r="K1757" s="5">
        <f t="shared" si="466"/>
        <v>2007</v>
      </c>
      <c r="L1757" s="18">
        <f t="shared" si="467"/>
        <v>3</v>
      </c>
      <c r="M1757" s="5">
        <f t="shared" si="468"/>
        <v>624</v>
      </c>
      <c r="N1757" s="5">
        <f t="shared" si="469"/>
        <v>798</v>
      </c>
      <c r="O1757" s="5">
        <f t="shared" si="470"/>
        <v>1</v>
      </c>
      <c r="P1757" s="1">
        <f t="shared" si="471"/>
        <v>4.0999999999999996</v>
      </c>
      <c r="Q1757" s="1">
        <f t="shared" si="472"/>
        <v>-8.6</v>
      </c>
      <c r="R1757" s="1">
        <f t="shared" si="461"/>
        <v>-88.75</v>
      </c>
      <c r="S1757" s="1">
        <f t="shared" si="473"/>
        <v>0</v>
      </c>
      <c r="T1757" s="1">
        <f t="shared" si="460"/>
        <v>6.6275000000000004</v>
      </c>
      <c r="U1757" s="1">
        <f t="shared" si="476"/>
        <v>-7.2</v>
      </c>
      <c r="V1757" s="1">
        <f t="shared" si="474"/>
        <v>2.25</v>
      </c>
    </row>
    <row r="1758" spans="1:22" x14ac:dyDescent="0.25">
      <c r="A1758" t="s">
        <v>1769</v>
      </c>
      <c r="B1758" s="17">
        <f t="shared" si="462"/>
        <v>39114</v>
      </c>
      <c r="C1758" s="1">
        <f t="shared" si="463"/>
        <v>6.35</v>
      </c>
      <c r="D1758" s="1">
        <f t="shared" si="475"/>
        <v>7185.549999999972</v>
      </c>
      <c r="E1758" s="1"/>
      <c r="F1758" s="1"/>
      <c r="G1758" s="1"/>
      <c r="H1758" s="1"/>
      <c r="I1758" s="5">
        <f t="shared" si="464"/>
        <v>4</v>
      </c>
      <c r="J1758" s="5">
        <f t="shared" si="465"/>
        <v>2</v>
      </c>
      <c r="K1758" s="5">
        <f t="shared" si="466"/>
        <v>2007</v>
      </c>
      <c r="L1758" s="18">
        <f t="shared" si="467"/>
        <v>3</v>
      </c>
      <c r="M1758" s="5">
        <f t="shared" si="468"/>
        <v>693</v>
      </c>
      <c r="N1758" s="5">
        <f t="shared" si="469"/>
        <v>582</v>
      </c>
      <c r="O1758" s="5">
        <f t="shared" si="470"/>
        <v>-1</v>
      </c>
      <c r="P1758" s="1">
        <f t="shared" si="471"/>
        <v>10.7</v>
      </c>
      <c r="Q1758" s="1">
        <f t="shared" si="472"/>
        <v>-6.25</v>
      </c>
      <c r="R1758" s="1">
        <f t="shared" si="461"/>
        <v>-82.399999999999636</v>
      </c>
      <c r="S1758" s="1">
        <f t="shared" si="473"/>
        <v>0</v>
      </c>
      <c r="T1758" s="1">
        <f t="shared" si="460"/>
        <v>6.7199999999999989</v>
      </c>
      <c r="U1758" s="1">
        <f t="shared" si="476"/>
        <v>6.35</v>
      </c>
      <c r="V1758" s="1">
        <f t="shared" si="474"/>
        <v>9.1</v>
      </c>
    </row>
    <row r="1759" spans="1:22" x14ac:dyDescent="0.25">
      <c r="A1759" t="s">
        <v>1770</v>
      </c>
      <c r="B1759" s="17">
        <f t="shared" si="462"/>
        <v>39115</v>
      </c>
      <c r="C1759" s="1">
        <f t="shared" si="463"/>
        <v>10.7</v>
      </c>
      <c r="D1759" s="1">
        <f t="shared" si="475"/>
        <v>7196.2499999999718</v>
      </c>
      <c r="E1759" s="1"/>
      <c r="F1759" s="1"/>
      <c r="G1759" s="1"/>
      <c r="H1759" s="1"/>
      <c r="I1759" s="5">
        <f t="shared" si="464"/>
        <v>5</v>
      </c>
      <c r="J1759" s="5">
        <f t="shared" si="465"/>
        <v>2</v>
      </c>
      <c r="K1759" s="5">
        <f t="shared" si="466"/>
        <v>2007</v>
      </c>
      <c r="L1759" s="18">
        <f t="shared" si="467"/>
        <v>2</v>
      </c>
      <c r="M1759" s="5">
        <f t="shared" si="468"/>
        <v>639</v>
      </c>
      <c r="N1759" s="5">
        <f t="shared" si="469"/>
        <v>516</v>
      </c>
      <c r="O1759" s="5">
        <f t="shared" si="470"/>
        <v>-1</v>
      </c>
      <c r="P1759" s="1">
        <f t="shared" si="471"/>
        <v>10.7</v>
      </c>
      <c r="Q1759" s="1">
        <f t="shared" si="472"/>
        <v>-0.75</v>
      </c>
      <c r="R1759" s="1">
        <f t="shared" si="461"/>
        <v>-71.699999999999818</v>
      </c>
      <c r="S1759" s="1">
        <f t="shared" si="473"/>
        <v>0</v>
      </c>
      <c r="T1759" s="1">
        <f t="shared" ref="T1759:T1822" si="477">AVERAGE(P1740:P1759)</f>
        <v>6.4074999999999989</v>
      </c>
      <c r="U1759" s="1">
        <f t="shared" si="476"/>
        <v>10.7</v>
      </c>
      <c r="V1759" s="1">
        <f t="shared" si="474"/>
        <v>4.05</v>
      </c>
    </row>
    <row r="1760" spans="1:22" x14ac:dyDescent="0.25">
      <c r="A1760" t="s">
        <v>1771</v>
      </c>
      <c r="B1760" s="17">
        <f t="shared" si="462"/>
        <v>39118</v>
      </c>
      <c r="C1760" s="1">
        <f t="shared" si="463"/>
        <v>-5.65</v>
      </c>
      <c r="D1760" s="1">
        <f t="shared" si="475"/>
        <v>7190.5999999999722</v>
      </c>
      <c r="E1760" s="1"/>
      <c r="F1760" s="1"/>
      <c r="G1760" s="1"/>
      <c r="H1760" s="1"/>
      <c r="I1760" s="5">
        <f t="shared" si="464"/>
        <v>1</v>
      </c>
      <c r="J1760" s="5">
        <f t="shared" si="465"/>
        <v>2</v>
      </c>
      <c r="K1760" s="5">
        <f t="shared" si="466"/>
        <v>2007</v>
      </c>
      <c r="L1760" s="18">
        <f t="shared" si="467"/>
        <v>2</v>
      </c>
      <c r="M1760" s="5">
        <f t="shared" si="468"/>
        <v>549</v>
      </c>
      <c r="N1760" s="5">
        <f t="shared" si="469"/>
        <v>840</v>
      </c>
      <c r="O1760" s="5">
        <f t="shared" si="470"/>
        <v>1</v>
      </c>
      <c r="P1760" s="1">
        <f t="shared" si="471"/>
        <v>4.5</v>
      </c>
      <c r="Q1760" s="1">
        <f t="shared" si="472"/>
        <v>-7.5</v>
      </c>
      <c r="R1760" s="1">
        <f t="shared" si="461"/>
        <v>-77.349999999999454</v>
      </c>
      <c r="S1760" s="1">
        <f t="shared" si="473"/>
        <v>0</v>
      </c>
      <c r="T1760" s="1">
        <f t="shared" si="477"/>
        <v>6.6324999999999985</v>
      </c>
      <c r="U1760" s="1">
        <f t="shared" si="476"/>
        <v>-5.65</v>
      </c>
      <c r="V1760" s="1">
        <f t="shared" si="474"/>
        <v>0</v>
      </c>
    </row>
    <row r="1761" spans="1:22" x14ac:dyDescent="0.25">
      <c r="A1761" t="s">
        <v>1772</v>
      </c>
      <c r="B1761" s="17">
        <f t="shared" si="462"/>
        <v>39119</v>
      </c>
      <c r="C1761" s="1">
        <f t="shared" si="463"/>
        <v>1.85</v>
      </c>
      <c r="D1761" s="1">
        <f t="shared" si="475"/>
        <v>7192.4499999999725</v>
      </c>
      <c r="E1761" s="1"/>
      <c r="F1761" s="1"/>
      <c r="G1761" s="1"/>
      <c r="H1761" s="1"/>
      <c r="I1761" s="5">
        <f t="shared" si="464"/>
        <v>2</v>
      </c>
      <c r="J1761" s="5">
        <f t="shared" si="465"/>
        <v>2</v>
      </c>
      <c r="K1761" s="5">
        <f t="shared" si="466"/>
        <v>2007</v>
      </c>
      <c r="L1761" s="18">
        <f t="shared" si="467"/>
        <v>2</v>
      </c>
      <c r="M1761" s="5">
        <f t="shared" si="468"/>
        <v>660</v>
      </c>
      <c r="N1761" s="5">
        <f t="shared" si="469"/>
        <v>537</v>
      </c>
      <c r="O1761" s="5">
        <f t="shared" si="470"/>
        <v>-1</v>
      </c>
      <c r="P1761" s="1">
        <f t="shared" si="471"/>
        <v>12</v>
      </c>
      <c r="Q1761" s="1">
        <f t="shared" si="472"/>
        <v>-2.5</v>
      </c>
      <c r="R1761" s="1">
        <f t="shared" ref="R1761:R1824" si="478">D1761-MAX(D1740:D1761)</f>
        <v>-75.499999999999091</v>
      </c>
      <c r="S1761" s="1">
        <f t="shared" si="473"/>
        <v>0</v>
      </c>
      <c r="T1761" s="1">
        <f t="shared" si="477"/>
        <v>6.982499999999999</v>
      </c>
      <c r="U1761" s="1">
        <f t="shared" si="476"/>
        <v>1.85</v>
      </c>
      <c r="V1761" s="1">
        <f t="shared" si="474"/>
        <v>0</v>
      </c>
    </row>
    <row r="1762" spans="1:22" x14ac:dyDescent="0.25">
      <c r="A1762" t="s">
        <v>1773</v>
      </c>
      <c r="B1762" s="17">
        <f t="shared" si="462"/>
        <v>39120</v>
      </c>
      <c r="C1762" s="1">
        <f t="shared" si="463"/>
        <v>-6.1</v>
      </c>
      <c r="D1762" s="1">
        <f t="shared" si="475"/>
        <v>7186.3499999999722</v>
      </c>
      <c r="E1762" s="1"/>
      <c r="F1762" s="1"/>
      <c r="G1762" s="1"/>
      <c r="H1762" s="1"/>
      <c r="I1762" s="5">
        <f t="shared" si="464"/>
        <v>3</v>
      </c>
      <c r="J1762" s="5">
        <f t="shared" si="465"/>
        <v>2</v>
      </c>
      <c r="K1762" s="5">
        <f t="shared" si="466"/>
        <v>2007</v>
      </c>
      <c r="L1762" s="18">
        <f t="shared" si="467"/>
        <v>1</v>
      </c>
      <c r="M1762" s="5">
        <f t="shared" si="468"/>
        <v>537</v>
      </c>
      <c r="N1762" s="5">
        <f t="shared" si="469"/>
        <v>912</v>
      </c>
      <c r="O1762" s="5">
        <f t="shared" si="470"/>
        <v>1</v>
      </c>
      <c r="P1762" s="1">
        <f t="shared" si="471"/>
        <v>2.5</v>
      </c>
      <c r="Q1762" s="1">
        <f t="shared" si="472"/>
        <v>-5.9</v>
      </c>
      <c r="R1762" s="1">
        <f t="shared" si="478"/>
        <v>-81.599999999999454</v>
      </c>
      <c r="S1762" s="1">
        <f t="shared" si="473"/>
        <v>0</v>
      </c>
      <c r="T1762" s="1">
        <f t="shared" si="477"/>
        <v>6.8474999999999993</v>
      </c>
      <c r="U1762" s="1">
        <f t="shared" si="476"/>
        <v>-6.1</v>
      </c>
      <c r="V1762" s="1">
        <f t="shared" si="474"/>
        <v>0</v>
      </c>
    </row>
    <row r="1763" spans="1:22" x14ac:dyDescent="0.25">
      <c r="A1763" t="s">
        <v>1774</v>
      </c>
      <c r="B1763" s="17">
        <f t="shared" si="462"/>
        <v>39121</v>
      </c>
      <c r="C1763" s="1">
        <f t="shared" si="463"/>
        <v>-5.55</v>
      </c>
      <c r="D1763" s="1">
        <f t="shared" si="475"/>
        <v>7180.799999999972</v>
      </c>
      <c r="E1763" s="1"/>
      <c r="F1763" s="1"/>
      <c r="G1763" s="1"/>
      <c r="H1763" s="1"/>
      <c r="I1763" s="5">
        <f t="shared" si="464"/>
        <v>4</v>
      </c>
      <c r="J1763" s="5">
        <f t="shared" si="465"/>
        <v>2</v>
      </c>
      <c r="K1763" s="5">
        <f t="shared" si="466"/>
        <v>2007</v>
      </c>
      <c r="L1763" s="18">
        <f t="shared" si="467"/>
        <v>2</v>
      </c>
      <c r="M1763" s="5">
        <f t="shared" si="468"/>
        <v>603</v>
      </c>
      <c r="N1763" s="5">
        <f t="shared" si="469"/>
        <v>885</v>
      </c>
      <c r="O1763" s="5">
        <f t="shared" si="470"/>
        <v>1</v>
      </c>
      <c r="P1763" s="1">
        <f t="shared" si="471"/>
        <v>7.05</v>
      </c>
      <c r="Q1763" s="1">
        <f t="shared" si="472"/>
        <v>-6.85</v>
      </c>
      <c r="R1763" s="1">
        <f t="shared" si="478"/>
        <v>-87.149999999999636</v>
      </c>
      <c r="S1763" s="1">
        <f t="shared" si="473"/>
        <v>0</v>
      </c>
      <c r="T1763" s="1">
        <f t="shared" si="477"/>
        <v>6.5075000000000003</v>
      </c>
      <c r="U1763" s="1">
        <f t="shared" si="476"/>
        <v>0</v>
      </c>
      <c r="V1763" s="1">
        <f t="shared" si="474"/>
        <v>0</v>
      </c>
    </row>
    <row r="1764" spans="1:22" x14ac:dyDescent="0.25">
      <c r="A1764" t="s">
        <v>1775</v>
      </c>
      <c r="B1764" s="17">
        <f t="shared" si="462"/>
        <v>39122</v>
      </c>
      <c r="C1764" s="1">
        <f t="shared" si="463"/>
        <v>2.35</v>
      </c>
      <c r="D1764" s="1">
        <f t="shared" si="475"/>
        <v>7183.1499999999724</v>
      </c>
      <c r="E1764" s="1"/>
      <c r="F1764" s="1"/>
      <c r="G1764" s="1"/>
      <c r="H1764" s="1"/>
      <c r="I1764" s="5">
        <f t="shared" si="464"/>
        <v>5</v>
      </c>
      <c r="J1764" s="5">
        <f t="shared" si="465"/>
        <v>2</v>
      </c>
      <c r="K1764" s="5">
        <f t="shared" si="466"/>
        <v>2007</v>
      </c>
      <c r="L1764" s="18">
        <f t="shared" si="467"/>
        <v>1</v>
      </c>
      <c r="M1764" s="5">
        <f t="shared" si="468"/>
        <v>840</v>
      </c>
      <c r="N1764" s="5">
        <f t="shared" si="469"/>
        <v>696</v>
      </c>
      <c r="O1764" s="5">
        <f t="shared" si="470"/>
        <v>-1</v>
      </c>
      <c r="P1764" s="1">
        <f t="shared" si="471"/>
        <v>8.0500000000000007</v>
      </c>
      <c r="Q1764" s="1">
        <f t="shared" si="472"/>
        <v>-6.75</v>
      </c>
      <c r="R1764" s="1">
        <f t="shared" si="478"/>
        <v>-84.799999999999272</v>
      </c>
      <c r="S1764" s="1">
        <f t="shared" si="473"/>
        <v>0</v>
      </c>
      <c r="T1764" s="1">
        <f t="shared" si="477"/>
        <v>6.8850000000000007</v>
      </c>
      <c r="U1764" s="1">
        <f t="shared" si="476"/>
        <v>2.35</v>
      </c>
      <c r="V1764" s="1">
        <f t="shared" si="474"/>
        <v>0</v>
      </c>
    </row>
    <row r="1765" spans="1:22" x14ac:dyDescent="0.25">
      <c r="A1765" t="s">
        <v>1776</v>
      </c>
      <c r="B1765" s="17">
        <f t="shared" si="462"/>
        <v>39125</v>
      </c>
      <c r="C1765" s="1">
        <f t="shared" si="463"/>
        <v>-15.55</v>
      </c>
      <c r="D1765" s="1">
        <f t="shared" si="475"/>
        <v>7167.5999999999722</v>
      </c>
      <c r="E1765" s="1"/>
      <c r="F1765" s="1"/>
      <c r="G1765" s="1"/>
      <c r="H1765" s="1"/>
      <c r="I1765" s="5">
        <f t="shared" si="464"/>
        <v>1</v>
      </c>
      <c r="J1765" s="5">
        <f t="shared" si="465"/>
        <v>2</v>
      </c>
      <c r="K1765" s="5">
        <f t="shared" si="466"/>
        <v>2007</v>
      </c>
      <c r="L1765" s="18">
        <f t="shared" si="467"/>
        <v>7</v>
      </c>
      <c r="M1765" s="5">
        <f t="shared" si="468"/>
        <v>525</v>
      </c>
      <c r="N1765" s="5">
        <f t="shared" si="469"/>
        <v>639</v>
      </c>
      <c r="O1765" s="5">
        <f t="shared" si="470"/>
        <v>1</v>
      </c>
      <c r="P1765" s="1">
        <f t="shared" si="471"/>
        <v>0.25</v>
      </c>
      <c r="Q1765" s="1">
        <f t="shared" si="472"/>
        <v>-25.95</v>
      </c>
      <c r="R1765" s="1">
        <f t="shared" si="478"/>
        <v>-100.34999999999945</v>
      </c>
      <c r="S1765" s="1">
        <f t="shared" si="473"/>
        <v>0</v>
      </c>
      <c r="T1765" s="1">
        <f t="shared" si="477"/>
        <v>6.3650000000000002</v>
      </c>
      <c r="U1765" s="1">
        <f t="shared" si="476"/>
        <v>-15.55</v>
      </c>
      <c r="V1765" s="1">
        <f t="shared" si="474"/>
        <v>0</v>
      </c>
    </row>
    <row r="1766" spans="1:22" x14ac:dyDescent="0.25">
      <c r="A1766" t="s">
        <v>1777</v>
      </c>
      <c r="B1766" s="17">
        <f t="shared" si="462"/>
        <v>39126</v>
      </c>
      <c r="C1766" s="1">
        <f t="shared" si="463"/>
        <v>12.15</v>
      </c>
      <c r="D1766" s="1">
        <f t="shared" si="475"/>
        <v>7179.7499999999718</v>
      </c>
      <c r="E1766" s="1"/>
      <c r="F1766" s="1"/>
      <c r="G1766" s="1"/>
      <c r="H1766" s="1"/>
      <c r="I1766" s="5">
        <f t="shared" si="464"/>
        <v>2</v>
      </c>
      <c r="J1766" s="5">
        <f t="shared" si="465"/>
        <v>2</v>
      </c>
      <c r="K1766" s="5">
        <f t="shared" si="466"/>
        <v>2007</v>
      </c>
      <c r="L1766" s="18">
        <f t="shared" si="467"/>
        <v>2</v>
      </c>
      <c r="M1766" s="5">
        <f t="shared" si="468"/>
        <v>885</v>
      </c>
      <c r="N1766" s="5">
        <f t="shared" si="469"/>
        <v>516</v>
      </c>
      <c r="O1766" s="5">
        <f t="shared" si="470"/>
        <v>-1</v>
      </c>
      <c r="P1766" s="1">
        <f t="shared" si="471"/>
        <v>12.3</v>
      </c>
      <c r="Q1766" s="1">
        <f t="shared" si="472"/>
        <v>-1.75</v>
      </c>
      <c r="R1766" s="1">
        <f t="shared" si="478"/>
        <v>-88.199999999999818</v>
      </c>
      <c r="S1766" s="1">
        <f t="shared" si="473"/>
        <v>0</v>
      </c>
      <c r="T1766" s="1">
        <f t="shared" si="477"/>
        <v>5.56</v>
      </c>
      <c r="U1766" s="1">
        <f t="shared" si="476"/>
        <v>12.15</v>
      </c>
      <c r="V1766" s="1">
        <f t="shared" si="474"/>
        <v>12.3</v>
      </c>
    </row>
    <row r="1767" spans="1:22" x14ac:dyDescent="0.25">
      <c r="A1767" t="s">
        <v>1778</v>
      </c>
      <c r="B1767" s="17">
        <f t="shared" si="462"/>
        <v>39127</v>
      </c>
      <c r="C1767" s="1">
        <f t="shared" si="463"/>
        <v>-27.2</v>
      </c>
      <c r="D1767" s="1">
        <f t="shared" si="475"/>
        <v>7152.549999999972</v>
      </c>
      <c r="E1767" s="1"/>
      <c r="F1767" s="1"/>
      <c r="G1767" s="1"/>
      <c r="H1767" s="1"/>
      <c r="I1767" s="5">
        <f t="shared" si="464"/>
        <v>3</v>
      </c>
      <c r="J1767" s="5">
        <f t="shared" si="465"/>
        <v>2</v>
      </c>
      <c r="K1767" s="5">
        <f t="shared" si="466"/>
        <v>2007</v>
      </c>
      <c r="L1767" s="18">
        <f t="shared" si="467"/>
        <v>5</v>
      </c>
      <c r="M1767" s="5">
        <f t="shared" si="468"/>
        <v>915</v>
      </c>
      <c r="N1767" s="5">
        <f t="shared" si="469"/>
        <v>555</v>
      </c>
      <c r="O1767" s="5">
        <f t="shared" si="470"/>
        <v>-1</v>
      </c>
      <c r="P1767" s="1">
        <f t="shared" si="471"/>
        <v>0</v>
      </c>
      <c r="Q1767" s="1">
        <f t="shared" si="472"/>
        <v>-32.15</v>
      </c>
      <c r="R1767" s="1">
        <f t="shared" si="478"/>
        <v>-115.39999999999964</v>
      </c>
      <c r="S1767" s="1">
        <f t="shared" si="473"/>
        <v>0</v>
      </c>
      <c r="T1767" s="1">
        <f t="shared" si="477"/>
        <v>5.2349999999999994</v>
      </c>
      <c r="U1767" s="1">
        <f t="shared" si="476"/>
        <v>-27.2</v>
      </c>
      <c r="V1767" s="1">
        <f t="shared" si="474"/>
        <v>0</v>
      </c>
    </row>
    <row r="1768" spans="1:22" x14ac:dyDescent="0.25">
      <c r="A1768" t="s">
        <v>1779</v>
      </c>
      <c r="B1768" s="17">
        <f t="shared" si="462"/>
        <v>39128</v>
      </c>
      <c r="C1768" s="1">
        <f t="shared" si="463"/>
        <v>11.05</v>
      </c>
      <c r="D1768" s="1">
        <f t="shared" si="475"/>
        <v>7163.5999999999722</v>
      </c>
      <c r="E1768" s="1"/>
      <c r="F1768" s="1"/>
      <c r="G1768" s="1"/>
      <c r="H1768" s="1"/>
      <c r="I1768" s="5">
        <f t="shared" si="464"/>
        <v>4</v>
      </c>
      <c r="J1768" s="5">
        <f t="shared" si="465"/>
        <v>2</v>
      </c>
      <c r="K1768" s="5">
        <f t="shared" si="466"/>
        <v>2007</v>
      </c>
      <c r="L1768" s="18">
        <f t="shared" si="467"/>
        <v>2</v>
      </c>
      <c r="M1768" s="5">
        <f t="shared" si="468"/>
        <v>672</v>
      </c>
      <c r="N1768" s="5">
        <f t="shared" si="469"/>
        <v>525</v>
      </c>
      <c r="O1768" s="5">
        <f t="shared" si="470"/>
        <v>-1</v>
      </c>
      <c r="P1768" s="1">
        <f t="shared" si="471"/>
        <v>11.05</v>
      </c>
      <c r="Q1768" s="1">
        <f t="shared" si="472"/>
        <v>-1</v>
      </c>
      <c r="R1768" s="1">
        <f t="shared" si="478"/>
        <v>-104.25</v>
      </c>
      <c r="S1768" s="1">
        <f t="shared" si="473"/>
        <v>0</v>
      </c>
      <c r="T1768" s="1">
        <f t="shared" si="477"/>
        <v>5.3749999999999991</v>
      </c>
      <c r="U1768" s="1">
        <f t="shared" si="476"/>
        <v>11.05</v>
      </c>
      <c r="V1768" s="1">
        <f t="shared" si="474"/>
        <v>8.9</v>
      </c>
    </row>
    <row r="1769" spans="1:22" x14ac:dyDescent="0.25">
      <c r="A1769" t="s">
        <v>1780</v>
      </c>
      <c r="B1769" s="17">
        <f t="shared" si="462"/>
        <v>39129</v>
      </c>
      <c r="C1769" s="1">
        <f t="shared" si="463"/>
        <v>2.8</v>
      </c>
      <c r="D1769" s="1">
        <f t="shared" si="475"/>
        <v>7166.3999999999724</v>
      </c>
      <c r="E1769" s="1"/>
      <c r="F1769" s="1"/>
      <c r="G1769" s="1"/>
      <c r="H1769" s="1"/>
      <c r="I1769" s="5">
        <f t="shared" si="464"/>
        <v>5</v>
      </c>
      <c r="J1769" s="5">
        <f t="shared" si="465"/>
        <v>2</v>
      </c>
      <c r="K1769" s="5">
        <f t="shared" si="466"/>
        <v>2007</v>
      </c>
      <c r="L1769" s="18">
        <f t="shared" si="467"/>
        <v>1</v>
      </c>
      <c r="M1769" s="5">
        <f t="shared" si="468"/>
        <v>900</v>
      </c>
      <c r="N1769" s="5">
        <f t="shared" si="469"/>
        <v>546</v>
      </c>
      <c r="O1769" s="5">
        <f t="shared" si="470"/>
        <v>-1</v>
      </c>
      <c r="P1769" s="1">
        <f t="shared" si="471"/>
        <v>3</v>
      </c>
      <c r="Q1769" s="1">
        <f t="shared" si="472"/>
        <v>-1.75</v>
      </c>
      <c r="R1769" s="1">
        <f t="shared" si="478"/>
        <v>-101.44999999999982</v>
      </c>
      <c r="S1769" s="1">
        <f t="shared" si="473"/>
        <v>0</v>
      </c>
      <c r="T1769" s="1">
        <f t="shared" si="477"/>
        <v>5.4999999999999991</v>
      </c>
      <c r="U1769" s="1">
        <f t="shared" si="476"/>
        <v>2.8</v>
      </c>
      <c r="V1769" s="1">
        <f t="shared" si="474"/>
        <v>3</v>
      </c>
    </row>
    <row r="1770" spans="1:22" x14ac:dyDescent="0.25">
      <c r="A1770" t="s">
        <v>1781</v>
      </c>
      <c r="B1770" s="17">
        <f t="shared" si="462"/>
        <v>39133</v>
      </c>
      <c r="C1770" s="1">
        <f t="shared" si="463"/>
        <v>3.15</v>
      </c>
      <c r="D1770" s="1">
        <f t="shared" si="475"/>
        <v>7169.549999999972</v>
      </c>
      <c r="E1770" s="1"/>
      <c r="F1770" s="1"/>
      <c r="G1770" s="1"/>
      <c r="H1770" s="1"/>
      <c r="I1770" s="5">
        <f t="shared" si="464"/>
        <v>2</v>
      </c>
      <c r="J1770" s="5">
        <f t="shared" si="465"/>
        <v>2</v>
      </c>
      <c r="K1770" s="5">
        <f t="shared" si="466"/>
        <v>2007</v>
      </c>
      <c r="L1770" s="18">
        <f t="shared" si="467"/>
        <v>2</v>
      </c>
      <c r="M1770" s="5">
        <f t="shared" si="468"/>
        <v>888</v>
      </c>
      <c r="N1770" s="5">
        <f t="shared" si="469"/>
        <v>546</v>
      </c>
      <c r="O1770" s="5">
        <f t="shared" si="470"/>
        <v>-1</v>
      </c>
      <c r="P1770" s="1">
        <f t="shared" si="471"/>
        <v>6.05</v>
      </c>
      <c r="Q1770" s="1">
        <f t="shared" si="472"/>
        <v>-5</v>
      </c>
      <c r="R1770" s="1">
        <f t="shared" si="478"/>
        <v>-98.300000000000182</v>
      </c>
      <c r="S1770" s="1">
        <f t="shared" si="473"/>
        <v>0</v>
      </c>
      <c r="T1770" s="1">
        <f t="shared" si="477"/>
        <v>5.5774999999999988</v>
      </c>
      <c r="U1770" s="1">
        <f t="shared" si="476"/>
        <v>3.15</v>
      </c>
      <c r="V1770" s="1">
        <f t="shared" si="474"/>
        <v>6.05</v>
      </c>
    </row>
    <row r="1771" spans="1:22" x14ac:dyDescent="0.25">
      <c r="A1771" t="s">
        <v>1782</v>
      </c>
      <c r="B1771" s="17">
        <f t="shared" si="462"/>
        <v>39134</v>
      </c>
      <c r="C1771" s="1">
        <f t="shared" si="463"/>
        <v>7.4</v>
      </c>
      <c r="D1771" s="1">
        <f t="shared" si="475"/>
        <v>7176.9499999999716</v>
      </c>
      <c r="E1771" s="1"/>
      <c r="F1771" s="1"/>
      <c r="G1771" s="1"/>
      <c r="H1771" s="1"/>
      <c r="I1771" s="5">
        <f t="shared" si="464"/>
        <v>3</v>
      </c>
      <c r="J1771" s="5">
        <f t="shared" si="465"/>
        <v>2</v>
      </c>
      <c r="K1771" s="5">
        <f t="shared" si="466"/>
        <v>2007</v>
      </c>
      <c r="L1771" s="18">
        <f t="shared" si="467"/>
        <v>2</v>
      </c>
      <c r="M1771" s="5">
        <f t="shared" si="468"/>
        <v>729</v>
      </c>
      <c r="N1771" s="5">
        <f t="shared" si="469"/>
        <v>585</v>
      </c>
      <c r="O1771" s="5">
        <f t="shared" si="470"/>
        <v>-1</v>
      </c>
      <c r="P1771" s="1">
        <f t="shared" si="471"/>
        <v>9.35</v>
      </c>
      <c r="Q1771" s="1">
        <f t="shared" si="472"/>
        <v>-3</v>
      </c>
      <c r="R1771" s="1">
        <f t="shared" si="478"/>
        <v>-90.900000000000546</v>
      </c>
      <c r="S1771" s="1">
        <f t="shared" si="473"/>
        <v>0</v>
      </c>
      <c r="T1771" s="1">
        <f t="shared" si="477"/>
        <v>5.7624999999999993</v>
      </c>
      <c r="U1771" s="1">
        <f t="shared" si="476"/>
        <v>7.4</v>
      </c>
      <c r="V1771" s="1">
        <f t="shared" si="474"/>
        <v>9.35</v>
      </c>
    </row>
    <row r="1772" spans="1:22" x14ac:dyDescent="0.25">
      <c r="A1772" t="s">
        <v>1783</v>
      </c>
      <c r="B1772" s="17">
        <f t="shared" si="462"/>
        <v>39135</v>
      </c>
      <c r="C1772" s="1">
        <f t="shared" si="463"/>
        <v>-14.05</v>
      </c>
      <c r="D1772" s="1">
        <f t="shared" si="475"/>
        <v>7162.8999999999714</v>
      </c>
      <c r="E1772" s="1"/>
      <c r="F1772" s="1"/>
      <c r="G1772" s="1"/>
      <c r="H1772" s="1"/>
      <c r="I1772" s="5">
        <f t="shared" si="464"/>
        <v>4</v>
      </c>
      <c r="J1772" s="5">
        <f t="shared" si="465"/>
        <v>2</v>
      </c>
      <c r="K1772" s="5">
        <f t="shared" si="466"/>
        <v>2007</v>
      </c>
      <c r="L1772" s="18">
        <f t="shared" si="467"/>
        <v>2</v>
      </c>
      <c r="M1772" s="5">
        <f t="shared" si="468"/>
        <v>534</v>
      </c>
      <c r="N1772" s="5">
        <f t="shared" si="469"/>
        <v>900</v>
      </c>
      <c r="O1772" s="5">
        <f t="shared" si="470"/>
        <v>1</v>
      </c>
      <c r="P1772" s="1">
        <f t="shared" si="471"/>
        <v>4.8</v>
      </c>
      <c r="Q1772" s="1">
        <f t="shared" si="472"/>
        <v>-14.1</v>
      </c>
      <c r="R1772" s="1">
        <f t="shared" si="478"/>
        <v>-104.95000000000073</v>
      </c>
      <c r="S1772" s="1">
        <f t="shared" si="473"/>
        <v>0</v>
      </c>
      <c r="T1772" s="1">
        <f t="shared" si="477"/>
        <v>5.7599999999999989</v>
      </c>
      <c r="U1772" s="1">
        <f t="shared" si="476"/>
        <v>-14.05</v>
      </c>
      <c r="V1772" s="1">
        <f t="shared" si="474"/>
        <v>0</v>
      </c>
    </row>
    <row r="1773" spans="1:22" x14ac:dyDescent="0.25">
      <c r="A1773" t="s">
        <v>1784</v>
      </c>
      <c r="B1773" s="17">
        <f t="shared" si="462"/>
        <v>39136</v>
      </c>
      <c r="C1773" s="1">
        <f t="shared" si="463"/>
        <v>-16.8</v>
      </c>
      <c r="D1773" s="1">
        <f t="shared" si="475"/>
        <v>7146.0999999999713</v>
      </c>
      <c r="E1773" s="1"/>
      <c r="F1773" s="1"/>
      <c r="G1773" s="1"/>
      <c r="H1773" s="1"/>
      <c r="I1773" s="5">
        <f t="shared" si="464"/>
        <v>5</v>
      </c>
      <c r="J1773" s="5">
        <f t="shared" si="465"/>
        <v>2</v>
      </c>
      <c r="K1773" s="5">
        <f t="shared" si="466"/>
        <v>2007</v>
      </c>
      <c r="L1773" s="18">
        <f t="shared" si="467"/>
        <v>2</v>
      </c>
      <c r="M1773" s="5">
        <f t="shared" si="468"/>
        <v>915</v>
      </c>
      <c r="N1773" s="5">
        <f t="shared" si="469"/>
        <v>816</v>
      </c>
      <c r="O1773" s="5">
        <f t="shared" si="470"/>
        <v>-1</v>
      </c>
      <c r="P1773" s="1">
        <f t="shared" si="471"/>
        <v>0</v>
      </c>
      <c r="Q1773" s="1">
        <f t="shared" si="472"/>
        <v>-20.399999999999999</v>
      </c>
      <c r="R1773" s="1">
        <f t="shared" si="478"/>
        <v>-121.75000000000091</v>
      </c>
      <c r="S1773" s="1">
        <f t="shared" si="473"/>
        <v>0</v>
      </c>
      <c r="T1773" s="1">
        <f t="shared" si="477"/>
        <v>5.6224999999999987</v>
      </c>
      <c r="U1773" s="1">
        <f t="shared" si="476"/>
        <v>-16.8</v>
      </c>
      <c r="V1773" s="1">
        <f t="shared" si="474"/>
        <v>0</v>
      </c>
    </row>
    <row r="1774" spans="1:22" x14ac:dyDescent="0.25">
      <c r="A1774" t="s">
        <v>1785</v>
      </c>
      <c r="B1774" s="17">
        <f t="shared" si="462"/>
        <v>39139</v>
      </c>
      <c r="C1774" s="1">
        <f t="shared" si="463"/>
        <v>2.0499999999999998</v>
      </c>
      <c r="D1774" s="1">
        <f t="shared" si="475"/>
        <v>7148.1499999999714</v>
      </c>
      <c r="E1774" s="1"/>
      <c r="F1774" s="1"/>
      <c r="G1774" s="1"/>
      <c r="H1774" s="1"/>
      <c r="I1774" s="5">
        <f t="shared" si="464"/>
        <v>1</v>
      </c>
      <c r="J1774" s="5">
        <f t="shared" si="465"/>
        <v>2</v>
      </c>
      <c r="K1774" s="5">
        <f t="shared" si="466"/>
        <v>2007</v>
      </c>
      <c r="L1774" s="18">
        <f t="shared" si="467"/>
        <v>1</v>
      </c>
      <c r="M1774" s="5">
        <f t="shared" si="468"/>
        <v>720</v>
      </c>
      <c r="N1774" s="5">
        <f t="shared" si="469"/>
        <v>627</v>
      </c>
      <c r="O1774" s="5">
        <f t="shared" si="470"/>
        <v>-1</v>
      </c>
      <c r="P1774" s="1">
        <f t="shared" si="471"/>
        <v>6.5</v>
      </c>
      <c r="Q1774" s="1">
        <f t="shared" si="472"/>
        <v>-2.5</v>
      </c>
      <c r="R1774" s="1">
        <f t="shared" si="478"/>
        <v>-88.750000000000909</v>
      </c>
      <c r="S1774" s="1">
        <f t="shared" si="473"/>
        <v>0</v>
      </c>
      <c r="T1774" s="1">
        <f t="shared" si="477"/>
        <v>5.9099999999999984</v>
      </c>
      <c r="U1774" s="1">
        <f t="shared" si="476"/>
        <v>2.0499999999999998</v>
      </c>
      <c r="V1774" s="1">
        <f t="shared" si="474"/>
        <v>0</v>
      </c>
    </row>
    <row r="1775" spans="1:22" x14ac:dyDescent="0.25">
      <c r="A1775" t="s">
        <v>1786</v>
      </c>
      <c r="B1775" s="17">
        <f t="shared" si="462"/>
        <v>39140</v>
      </c>
      <c r="C1775" s="1">
        <f t="shared" si="463"/>
        <v>66.400000000000006</v>
      </c>
      <c r="D1775" s="1">
        <f t="shared" si="475"/>
        <v>7214.5499999999711</v>
      </c>
      <c r="E1775" s="1"/>
      <c r="F1775" s="1"/>
      <c r="G1775" s="1"/>
      <c r="H1775" s="1"/>
      <c r="I1775" s="5">
        <f t="shared" si="464"/>
        <v>2</v>
      </c>
      <c r="J1775" s="5">
        <f t="shared" si="465"/>
        <v>2</v>
      </c>
      <c r="K1775" s="5">
        <f t="shared" si="466"/>
        <v>2007</v>
      </c>
      <c r="L1775" s="18">
        <f t="shared" si="467"/>
        <v>2</v>
      </c>
      <c r="M1775" s="5">
        <f t="shared" si="468"/>
        <v>843</v>
      </c>
      <c r="N1775" s="5">
        <f t="shared" si="469"/>
        <v>642</v>
      </c>
      <c r="O1775" s="5">
        <f t="shared" si="470"/>
        <v>-1</v>
      </c>
      <c r="P1775" s="1">
        <f t="shared" si="471"/>
        <v>85.05</v>
      </c>
      <c r="Q1775" s="1">
        <f t="shared" si="472"/>
        <v>-8.4499999999999993</v>
      </c>
      <c r="R1775" s="1">
        <f t="shared" si="478"/>
        <v>0</v>
      </c>
      <c r="S1775" s="1">
        <f t="shared" si="473"/>
        <v>0</v>
      </c>
      <c r="T1775" s="1">
        <f t="shared" si="477"/>
        <v>10.024999999999999</v>
      </c>
      <c r="U1775" s="1">
        <f t="shared" si="476"/>
        <v>66.400000000000006</v>
      </c>
      <c r="V1775" s="1">
        <f t="shared" si="474"/>
        <v>0</v>
      </c>
    </row>
    <row r="1776" spans="1:22" x14ac:dyDescent="0.25">
      <c r="A1776" t="s">
        <v>1787</v>
      </c>
      <c r="B1776" s="17">
        <f t="shared" si="462"/>
        <v>39141</v>
      </c>
      <c r="C1776" s="1">
        <f t="shared" si="463"/>
        <v>35.299999999999997</v>
      </c>
      <c r="D1776" s="1">
        <f t="shared" si="475"/>
        <v>7249.8499999999713</v>
      </c>
      <c r="E1776" s="1"/>
      <c r="F1776" s="1"/>
      <c r="G1776" s="1"/>
      <c r="H1776" s="1"/>
      <c r="I1776" s="5">
        <f t="shared" si="464"/>
        <v>3</v>
      </c>
      <c r="J1776" s="5">
        <f t="shared" si="465"/>
        <v>2</v>
      </c>
      <c r="K1776" s="5">
        <f t="shared" si="466"/>
        <v>2007</v>
      </c>
      <c r="L1776" s="18">
        <f t="shared" si="467"/>
        <v>4</v>
      </c>
      <c r="M1776" s="5">
        <f t="shared" si="468"/>
        <v>663</v>
      </c>
      <c r="N1776" s="5">
        <f t="shared" si="469"/>
        <v>522</v>
      </c>
      <c r="O1776" s="5">
        <f t="shared" si="470"/>
        <v>-1</v>
      </c>
      <c r="P1776" s="1">
        <f t="shared" si="471"/>
        <v>39.25</v>
      </c>
      <c r="Q1776" s="1">
        <f t="shared" si="472"/>
        <v>-14.25</v>
      </c>
      <c r="R1776" s="1">
        <f t="shared" si="478"/>
        <v>0</v>
      </c>
      <c r="S1776" s="1">
        <f t="shared" si="473"/>
        <v>0</v>
      </c>
      <c r="T1776" s="1">
        <f t="shared" si="477"/>
        <v>11.86</v>
      </c>
      <c r="U1776" s="1">
        <f t="shared" si="476"/>
        <v>35.299999999999997</v>
      </c>
      <c r="V1776" s="1">
        <f t="shared" si="474"/>
        <v>34.799999999999997</v>
      </c>
    </row>
    <row r="1777" spans="1:22" x14ac:dyDescent="0.25">
      <c r="A1777" t="s">
        <v>1788</v>
      </c>
      <c r="B1777" s="17">
        <f t="shared" si="462"/>
        <v>39142</v>
      </c>
      <c r="C1777" s="1">
        <f t="shared" si="463"/>
        <v>-64.5</v>
      </c>
      <c r="D1777" s="1">
        <f t="shared" si="475"/>
        <v>7185.3499999999713</v>
      </c>
      <c r="E1777" s="1"/>
      <c r="F1777" s="1"/>
      <c r="G1777" s="1"/>
      <c r="H1777" s="1"/>
      <c r="I1777" s="5">
        <f t="shared" si="464"/>
        <v>4</v>
      </c>
      <c r="J1777" s="5">
        <f t="shared" si="465"/>
        <v>3</v>
      </c>
      <c r="K1777" s="5">
        <f t="shared" si="466"/>
        <v>2007</v>
      </c>
      <c r="L1777" s="18">
        <f t="shared" si="467"/>
        <v>4</v>
      </c>
      <c r="M1777" s="5">
        <f t="shared" si="468"/>
        <v>528</v>
      </c>
      <c r="N1777" s="5">
        <f t="shared" si="469"/>
        <v>633</v>
      </c>
      <c r="O1777" s="5">
        <f t="shared" si="470"/>
        <v>1</v>
      </c>
      <c r="P1777" s="1">
        <f t="shared" si="471"/>
        <v>3.3</v>
      </c>
      <c r="Q1777" s="1">
        <f t="shared" si="472"/>
        <v>-89.45</v>
      </c>
      <c r="R1777" s="1">
        <f t="shared" si="478"/>
        <v>-64.5</v>
      </c>
      <c r="S1777" s="1">
        <f t="shared" si="473"/>
        <v>0</v>
      </c>
      <c r="T1777" s="1">
        <f t="shared" si="477"/>
        <v>11.819999999999999</v>
      </c>
      <c r="U1777" s="1">
        <f t="shared" si="476"/>
        <v>-64.5</v>
      </c>
      <c r="V1777" s="1">
        <f t="shared" si="474"/>
        <v>0</v>
      </c>
    </row>
    <row r="1778" spans="1:22" x14ac:dyDescent="0.25">
      <c r="A1778" t="s">
        <v>1789</v>
      </c>
      <c r="B1778" s="17">
        <f t="shared" si="462"/>
        <v>39143</v>
      </c>
      <c r="C1778" s="1">
        <f t="shared" si="463"/>
        <v>22.5</v>
      </c>
      <c r="D1778" s="1">
        <f t="shared" si="475"/>
        <v>7207.8499999999713</v>
      </c>
      <c r="E1778" s="1"/>
      <c r="F1778" s="1"/>
      <c r="G1778" s="1"/>
      <c r="H1778" s="1"/>
      <c r="I1778" s="5">
        <f t="shared" si="464"/>
        <v>5</v>
      </c>
      <c r="J1778" s="5">
        <f t="shared" si="465"/>
        <v>3</v>
      </c>
      <c r="K1778" s="5">
        <f t="shared" si="466"/>
        <v>2007</v>
      </c>
      <c r="L1778" s="18">
        <f t="shared" si="467"/>
        <v>2</v>
      </c>
      <c r="M1778" s="5">
        <f t="shared" si="468"/>
        <v>681</v>
      </c>
      <c r="N1778" s="5">
        <f t="shared" si="469"/>
        <v>519</v>
      </c>
      <c r="O1778" s="5">
        <f t="shared" si="470"/>
        <v>-1</v>
      </c>
      <c r="P1778" s="1">
        <f t="shared" si="471"/>
        <v>22.5</v>
      </c>
      <c r="Q1778" s="1">
        <f t="shared" si="472"/>
        <v>-3</v>
      </c>
      <c r="R1778" s="1">
        <f t="shared" si="478"/>
        <v>-42</v>
      </c>
      <c r="S1778" s="1">
        <f t="shared" si="473"/>
        <v>0</v>
      </c>
      <c r="T1778" s="1">
        <f t="shared" si="477"/>
        <v>12.41</v>
      </c>
      <c r="U1778" s="1">
        <f t="shared" si="476"/>
        <v>22.5</v>
      </c>
      <c r="V1778" s="1">
        <f t="shared" si="474"/>
        <v>15.65</v>
      </c>
    </row>
    <row r="1779" spans="1:22" x14ac:dyDescent="0.25">
      <c r="A1779" t="s">
        <v>1790</v>
      </c>
      <c r="B1779" s="17">
        <f t="shared" si="462"/>
        <v>39146</v>
      </c>
      <c r="C1779" s="1">
        <f t="shared" si="463"/>
        <v>-18.649999999999999</v>
      </c>
      <c r="D1779" s="1">
        <f t="shared" si="475"/>
        <v>7189.1999999999716</v>
      </c>
      <c r="E1779" s="1"/>
      <c r="F1779" s="1"/>
      <c r="G1779" s="1"/>
      <c r="H1779" s="1"/>
      <c r="I1779" s="5">
        <f t="shared" si="464"/>
        <v>1</v>
      </c>
      <c r="J1779" s="5">
        <f t="shared" si="465"/>
        <v>3</v>
      </c>
      <c r="K1779" s="5">
        <f t="shared" si="466"/>
        <v>2007</v>
      </c>
      <c r="L1779" s="18">
        <f t="shared" si="467"/>
        <v>3</v>
      </c>
      <c r="M1779" s="5">
        <f t="shared" si="468"/>
        <v>543</v>
      </c>
      <c r="N1779" s="5">
        <f t="shared" si="469"/>
        <v>870</v>
      </c>
      <c r="O1779" s="5">
        <f t="shared" si="470"/>
        <v>1</v>
      </c>
      <c r="P1779" s="1">
        <f t="shared" si="471"/>
        <v>12.3</v>
      </c>
      <c r="Q1779" s="1">
        <f t="shared" si="472"/>
        <v>-26.3</v>
      </c>
      <c r="R1779" s="1">
        <f t="shared" si="478"/>
        <v>-60.649999999999636</v>
      </c>
      <c r="S1779" s="1">
        <f t="shared" si="473"/>
        <v>0</v>
      </c>
      <c r="T1779" s="1">
        <f t="shared" si="477"/>
        <v>12.49</v>
      </c>
      <c r="U1779" s="1">
        <f t="shared" si="476"/>
        <v>-18.649999999999999</v>
      </c>
      <c r="V1779" s="1">
        <f t="shared" si="474"/>
        <v>0</v>
      </c>
    </row>
    <row r="1780" spans="1:22" x14ac:dyDescent="0.25">
      <c r="A1780" t="s">
        <v>1791</v>
      </c>
      <c r="B1780" s="17">
        <f t="shared" si="462"/>
        <v>39147</v>
      </c>
      <c r="C1780" s="1">
        <f t="shared" si="463"/>
        <v>15.95</v>
      </c>
      <c r="D1780" s="1">
        <f t="shared" si="475"/>
        <v>7205.1499999999714</v>
      </c>
      <c r="E1780" s="1"/>
      <c r="F1780" s="1"/>
      <c r="G1780" s="1"/>
      <c r="H1780" s="1"/>
      <c r="I1780" s="5">
        <f t="shared" si="464"/>
        <v>2</v>
      </c>
      <c r="J1780" s="5">
        <f t="shared" si="465"/>
        <v>3</v>
      </c>
      <c r="K1780" s="5">
        <f t="shared" si="466"/>
        <v>2007</v>
      </c>
      <c r="L1780" s="18">
        <f t="shared" si="467"/>
        <v>3</v>
      </c>
      <c r="M1780" s="5">
        <f t="shared" si="468"/>
        <v>855</v>
      </c>
      <c r="N1780" s="5">
        <f t="shared" si="469"/>
        <v>600</v>
      </c>
      <c r="O1780" s="5">
        <f t="shared" si="470"/>
        <v>-1</v>
      </c>
      <c r="P1780" s="1">
        <f t="shared" si="471"/>
        <v>22.6</v>
      </c>
      <c r="Q1780" s="1">
        <f t="shared" si="472"/>
        <v>-10.4</v>
      </c>
      <c r="R1780" s="1">
        <f t="shared" si="478"/>
        <v>-44.699999999999818</v>
      </c>
      <c r="S1780" s="1">
        <f t="shared" si="473"/>
        <v>0</v>
      </c>
      <c r="T1780" s="1">
        <f t="shared" si="477"/>
        <v>13.395000000000001</v>
      </c>
      <c r="U1780" s="1">
        <f t="shared" si="476"/>
        <v>15.95</v>
      </c>
      <c r="V1780" s="1">
        <f t="shared" si="474"/>
        <v>22.6</v>
      </c>
    </row>
    <row r="1781" spans="1:22" x14ac:dyDescent="0.25">
      <c r="A1781" t="s">
        <v>1792</v>
      </c>
      <c r="B1781" s="17">
        <f t="shared" si="462"/>
        <v>39148</v>
      </c>
      <c r="C1781" s="1">
        <f t="shared" si="463"/>
        <v>20.05</v>
      </c>
      <c r="D1781" s="1">
        <f t="shared" si="475"/>
        <v>7225.1999999999716</v>
      </c>
      <c r="E1781" s="1"/>
      <c r="F1781" s="1"/>
      <c r="G1781" s="1"/>
      <c r="H1781" s="1"/>
      <c r="I1781" s="5">
        <f t="shared" si="464"/>
        <v>3</v>
      </c>
      <c r="J1781" s="5">
        <f t="shared" si="465"/>
        <v>3</v>
      </c>
      <c r="K1781" s="5">
        <f t="shared" si="466"/>
        <v>2007</v>
      </c>
      <c r="L1781" s="18">
        <f t="shared" si="467"/>
        <v>5</v>
      </c>
      <c r="M1781" s="5">
        <f t="shared" si="468"/>
        <v>687</v>
      </c>
      <c r="N1781" s="5">
        <f t="shared" si="469"/>
        <v>579</v>
      </c>
      <c r="O1781" s="5">
        <f t="shared" si="470"/>
        <v>-1</v>
      </c>
      <c r="P1781" s="1">
        <f t="shared" si="471"/>
        <v>28.45</v>
      </c>
      <c r="Q1781" s="1">
        <f t="shared" si="472"/>
        <v>-10.199999999999999</v>
      </c>
      <c r="R1781" s="1">
        <f t="shared" si="478"/>
        <v>-24.649999999999636</v>
      </c>
      <c r="S1781" s="1">
        <f t="shared" si="473"/>
        <v>0</v>
      </c>
      <c r="T1781" s="1">
        <f t="shared" si="477"/>
        <v>14.217500000000001</v>
      </c>
      <c r="U1781" s="1">
        <f t="shared" si="476"/>
        <v>20.05</v>
      </c>
      <c r="V1781" s="1">
        <f t="shared" si="474"/>
        <v>24.3</v>
      </c>
    </row>
    <row r="1782" spans="1:22" x14ac:dyDescent="0.25">
      <c r="A1782" t="s">
        <v>1793</v>
      </c>
      <c r="B1782" s="17">
        <f t="shared" si="462"/>
        <v>39149</v>
      </c>
      <c r="C1782" s="1">
        <f t="shared" si="463"/>
        <v>-19.7</v>
      </c>
      <c r="D1782" s="1">
        <f t="shared" si="475"/>
        <v>7205.4999999999718</v>
      </c>
      <c r="E1782" s="1"/>
      <c r="F1782" s="1"/>
      <c r="G1782" s="1"/>
      <c r="H1782" s="1"/>
      <c r="I1782" s="5">
        <f t="shared" si="464"/>
        <v>4</v>
      </c>
      <c r="J1782" s="5">
        <f t="shared" si="465"/>
        <v>3</v>
      </c>
      <c r="K1782" s="5">
        <f t="shared" si="466"/>
        <v>2007</v>
      </c>
      <c r="L1782" s="18">
        <f t="shared" si="467"/>
        <v>3</v>
      </c>
      <c r="M1782" s="5">
        <f t="shared" si="468"/>
        <v>531</v>
      </c>
      <c r="N1782" s="5">
        <f t="shared" si="469"/>
        <v>819</v>
      </c>
      <c r="O1782" s="5">
        <f t="shared" si="470"/>
        <v>1</v>
      </c>
      <c r="P1782" s="1">
        <f t="shared" si="471"/>
        <v>1.5</v>
      </c>
      <c r="Q1782" s="1">
        <f t="shared" si="472"/>
        <v>-23.85</v>
      </c>
      <c r="R1782" s="1">
        <f t="shared" si="478"/>
        <v>-44.349999999999454</v>
      </c>
      <c r="S1782" s="1">
        <f t="shared" si="473"/>
        <v>0</v>
      </c>
      <c r="T1782" s="1">
        <f t="shared" si="477"/>
        <v>14.1675</v>
      </c>
      <c r="U1782" s="1">
        <f t="shared" si="476"/>
        <v>-19.7</v>
      </c>
      <c r="V1782" s="1">
        <f t="shared" si="474"/>
        <v>0</v>
      </c>
    </row>
    <row r="1783" spans="1:22" x14ac:dyDescent="0.25">
      <c r="A1783" t="s">
        <v>1794</v>
      </c>
      <c r="B1783" s="17">
        <f t="shared" si="462"/>
        <v>39150</v>
      </c>
      <c r="C1783" s="1">
        <f t="shared" si="463"/>
        <v>-4.8</v>
      </c>
      <c r="D1783" s="1">
        <f t="shared" si="475"/>
        <v>7200.6999999999716</v>
      </c>
      <c r="E1783" s="1"/>
      <c r="F1783" s="1"/>
      <c r="G1783" s="1"/>
      <c r="H1783" s="1"/>
      <c r="I1783" s="5">
        <f t="shared" si="464"/>
        <v>5</v>
      </c>
      <c r="J1783" s="5">
        <f t="shared" si="465"/>
        <v>3</v>
      </c>
      <c r="K1783" s="5">
        <f t="shared" si="466"/>
        <v>2007</v>
      </c>
      <c r="L1783" s="18">
        <f t="shared" si="467"/>
        <v>2</v>
      </c>
      <c r="M1783" s="5">
        <f t="shared" si="468"/>
        <v>816</v>
      </c>
      <c r="N1783" s="5">
        <f t="shared" si="469"/>
        <v>891</v>
      </c>
      <c r="O1783" s="5">
        <f t="shared" si="470"/>
        <v>1</v>
      </c>
      <c r="P1783" s="1">
        <f t="shared" si="471"/>
        <v>8.35</v>
      </c>
      <c r="Q1783" s="1">
        <f t="shared" si="472"/>
        <v>-7.65</v>
      </c>
      <c r="R1783" s="1">
        <f t="shared" si="478"/>
        <v>-49.149999999999636</v>
      </c>
      <c r="S1783" s="1">
        <f t="shared" si="473"/>
        <v>0</v>
      </c>
      <c r="T1783" s="1">
        <f t="shared" si="477"/>
        <v>14.232500000000002</v>
      </c>
      <c r="U1783" s="1">
        <f t="shared" si="476"/>
        <v>-4.8</v>
      </c>
      <c r="V1783" s="1">
        <f t="shared" si="474"/>
        <v>3.8</v>
      </c>
    </row>
    <row r="1784" spans="1:22" x14ac:dyDescent="0.25">
      <c r="A1784" t="s">
        <v>1795</v>
      </c>
      <c r="B1784" s="17">
        <f t="shared" si="462"/>
        <v>39153</v>
      </c>
      <c r="C1784" s="1">
        <f t="shared" si="463"/>
        <v>7.35</v>
      </c>
      <c r="D1784" s="1">
        <f t="shared" si="475"/>
        <v>7208.049999999972</v>
      </c>
      <c r="E1784" s="1"/>
      <c r="F1784" s="1"/>
      <c r="G1784" s="1"/>
      <c r="H1784" s="1"/>
      <c r="I1784" s="5">
        <f t="shared" si="464"/>
        <v>1</v>
      </c>
      <c r="J1784" s="5">
        <f t="shared" si="465"/>
        <v>3</v>
      </c>
      <c r="K1784" s="5">
        <f t="shared" si="466"/>
        <v>2007</v>
      </c>
      <c r="L1784" s="18">
        <f t="shared" si="467"/>
        <v>1</v>
      </c>
      <c r="M1784" s="5">
        <f t="shared" si="468"/>
        <v>822</v>
      </c>
      <c r="N1784" s="5">
        <f t="shared" si="469"/>
        <v>915</v>
      </c>
      <c r="O1784" s="5">
        <f t="shared" si="470"/>
        <v>1</v>
      </c>
      <c r="P1784" s="1">
        <f t="shared" si="471"/>
        <v>10.8</v>
      </c>
      <c r="Q1784" s="1">
        <f t="shared" si="472"/>
        <v>0</v>
      </c>
      <c r="R1784" s="1">
        <f t="shared" si="478"/>
        <v>-41.799999999999272</v>
      </c>
      <c r="S1784" s="1">
        <f t="shared" si="473"/>
        <v>0</v>
      </c>
      <c r="T1784" s="1">
        <f t="shared" si="477"/>
        <v>14.370000000000001</v>
      </c>
      <c r="U1784" s="1">
        <f t="shared" si="476"/>
        <v>7.35</v>
      </c>
      <c r="V1784" s="1">
        <f t="shared" si="474"/>
        <v>10.8</v>
      </c>
    </row>
    <row r="1785" spans="1:22" x14ac:dyDescent="0.25">
      <c r="A1785" t="s">
        <v>1796</v>
      </c>
      <c r="B1785" s="17">
        <f t="shared" si="462"/>
        <v>39154</v>
      </c>
      <c r="C1785" s="1">
        <f t="shared" si="463"/>
        <v>32.9</v>
      </c>
      <c r="D1785" s="1">
        <f t="shared" si="475"/>
        <v>7240.9499999999716</v>
      </c>
      <c r="E1785" s="1"/>
      <c r="F1785" s="1"/>
      <c r="G1785" s="1"/>
      <c r="H1785" s="1"/>
      <c r="I1785" s="5">
        <f t="shared" si="464"/>
        <v>2</v>
      </c>
      <c r="J1785" s="5">
        <f t="shared" si="465"/>
        <v>3</v>
      </c>
      <c r="K1785" s="5">
        <f t="shared" si="466"/>
        <v>2007</v>
      </c>
      <c r="L1785" s="18">
        <f t="shared" si="467"/>
        <v>2</v>
      </c>
      <c r="M1785" s="5">
        <f t="shared" si="468"/>
        <v>900</v>
      </c>
      <c r="N1785" s="5">
        <f t="shared" si="469"/>
        <v>678</v>
      </c>
      <c r="O1785" s="5">
        <f t="shared" si="470"/>
        <v>-1</v>
      </c>
      <c r="P1785" s="1">
        <f t="shared" si="471"/>
        <v>34.549999999999997</v>
      </c>
      <c r="Q1785" s="1">
        <f t="shared" si="472"/>
        <v>-3</v>
      </c>
      <c r="R1785" s="1">
        <f t="shared" si="478"/>
        <v>-8.8999999999996362</v>
      </c>
      <c r="S1785" s="1">
        <f t="shared" si="473"/>
        <v>0</v>
      </c>
      <c r="T1785" s="1">
        <f t="shared" si="477"/>
        <v>16.085000000000001</v>
      </c>
      <c r="U1785" s="1">
        <f t="shared" si="476"/>
        <v>32.9</v>
      </c>
      <c r="V1785" s="1">
        <f t="shared" si="474"/>
        <v>0</v>
      </c>
    </row>
    <row r="1786" spans="1:22" x14ac:dyDescent="0.25">
      <c r="A1786" t="s">
        <v>1797</v>
      </c>
      <c r="B1786" s="17">
        <f t="shared" si="462"/>
        <v>39155</v>
      </c>
      <c r="C1786" s="1">
        <f t="shared" si="463"/>
        <v>-39.65</v>
      </c>
      <c r="D1786" s="1">
        <f t="shared" si="475"/>
        <v>7201.299999999972</v>
      </c>
      <c r="E1786" s="1"/>
      <c r="F1786" s="1"/>
      <c r="G1786" s="1"/>
      <c r="H1786" s="1"/>
      <c r="I1786" s="5">
        <f t="shared" si="464"/>
        <v>3</v>
      </c>
      <c r="J1786" s="5">
        <f t="shared" si="465"/>
        <v>3</v>
      </c>
      <c r="K1786" s="5">
        <f t="shared" si="466"/>
        <v>2007</v>
      </c>
      <c r="L1786" s="18">
        <f t="shared" si="467"/>
        <v>7</v>
      </c>
      <c r="M1786" s="5">
        <f t="shared" si="468"/>
        <v>579</v>
      </c>
      <c r="N1786" s="5">
        <f t="shared" si="469"/>
        <v>867</v>
      </c>
      <c r="O1786" s="5">
        <f t="shared" si="470"/>
        <v>1</v>
      </c>
      <c r="P1786" s="1">
        <f t="shared" si="471"/>
        <v>37.5</v>
      </c>
      <c r="Q1786" s="1">
        <f t="shared" si="472"/>
        <v>-41.5</v>
      </c>
      <c r="R1786" s="1">
        <f t="shared" si="478"/>
        <v>-48.549999999999272</v>
      </c>
      <c r="S1786" s="1">
        <f t="shared" si="473"/>
        <v>0</v>
      </c>
      <c r="T1786" s="1">
        <f t="shared" si="477"/>
        <v>17.345000000000002</v>
      </c>
      <c r="U1786" s="1">
        <f t="shared" si="476"/>
        <v>0</v>
      </c>
      <c r="V1786" s="1">
        <f t="shared" si="474"/>
        <v>0</v>
      </c>
    </row>
    <row r="1787" spans="1:22" x14ac:dyDescent="0.25">
      <c r="A1787" t="s">
        <v>1798</v>
      </c>
      <c r="B1787" s="17">
        <f t="shared" si="462"/>
        <v>39156</v>
      </c>
      <c r="C1787" s="1">
        <f t="shared" si="463"/>
        <v>-10.3</v>
      </c>
      <c r="D1787" s="1">
        <f t="shared" si="475"/>
        <v>7190.9999999999718</v>
      </c>
      <c r="E1787" s="1"/>
      <c r="F1787" s="1"/>
      <c r="G1787" s="1"/>
      <c r="H1787" s="1"/>
      <c r="I1787" s="5">
        <f t="shared" si="464"/>
        <v>4</v>
      </c>
      <c r="J1787" s="5">
        <f t="shared" si="465"/>
        <v>3</v>
      </c>
      <c r="K1787" s="5">
        <f t="shared" si="466"/>
        <v>2007</v>
      </c>
      <c r="L1787" s="18">
        <f t="shared" si="467"/>
        <v>3</v>
      </c>
      <c r="M1787" s="5">
        <f t="shared" si="468"/>
        <v>525</v>
      </c>
      <c r="N1787" s="5">
        <f t="shared" si="469"/>
        <v>582</v>
      </c>
      <c r="O1787" s="5">
        <f t="shared" si="470"/>
        <v>1</v>
      </c>
      <c r="P1787" s="1">
        <f t="shared" si="471"/>
        <v>12.55</v>
      </c>
      <c r="Q1787" s="1">
        <f t="shared" si="472"/>
        <v>-17.899999999999999</v>
      </c>
      <c r="R1787" s="1">
        <f t="shared" si="478"/>
        <v>-58.849999999999454</v>
      </c>
      <c r="S1787" s="1">
        <f t="shared" si="473"/>
        <v>0</v>
      </c>
      <c r="T1787" s="1">
        <f t="shared" si="477"/>
        <v>17.972500000000004</v>
      </c>
      <c r="U1787" s="1">
        <f t="shared" si="476"/>
        <v>-10.3</v>
      </c>
      <c r="V1787" s="1">
        <f t="shared" si="474"/>
        <v>0</v>
      </c>
    </row>
    <row r="1788" spans="1:22" x14ac:dyDescent="0.25">
      <c r="A1788" t="s">
        <v>1799</v>
      </c>
      <c r="B1788" s="17">
        <f t="shared" si="462"/>
        <v>39157</v>
      </c>
      <c r="C1788" s="1">
        <f t="shared" si="463"/>
        <v>13.15</v>
      </c>
      <c r="D1788" s="1">
        <f t="shared" si="475"/>
        <v>7204.1499999999714</v>
      </c>
      <c r="E1788" s="1"/>
      <c r="F1788" s="1"/>
      <c r="G1788" s="1"/>
      <c r="H1788" s="1"/>
      <c r="I1788" s="5">
        <f t="shared" si="464"/>
        <v>5</v>
      </c>
      <c r="J1788" s="5">
        <f t="shared" si="465"/>
        <v>3</v>
      </c>
      <c r="K1788" s="5">
        <f t="shared" si="466"/>
        <v>2007</v>
      </c>
      <c r="L1788" s="18">
        <f t="shared" si="467"/>
        <v>3</v>
      </c>
      <c r="M1788" s="5">
        <f t="shared" si="468"/>
        <v>828</v>
      </c>
      <c r="N1788" s="5">
        <f t="shared" si="469"/>
        <v>543</v>
      </c>
      <c r="O1788" s="5">
        <f t="shared" si="470"/>
        <v>-1</v>
      </c>
      <c r="P1788" s="1">
        <f t="shared" si="471"/>
        <v>16.350000000000001</v>
      </c>
      <c r="Q1788" s="1">
        <f t="shared" si="472"/>
        <v>-10.25</v>
      </c>
      <c r="R1788" s="1">
        <f t="shared" si="478"/>
        <v>-45.699999999999818</v>
      </c>
      <c r="S1788" s="1">
        <f t="shared" si="473"/>
        <v>0</v>
      </c>
      <c r="T1788" s="1">
        <f t="shared" si="477"/>
        <v>18.237500000000004</v>
      </c>
      <c r="U1788" s="1">
        <f t="shared" si="476"/>
        <v>13.15</v>
      </c>
      <c r="V1788" s="1">
        <f t="shared" si="474"/>
        <v>0</v>
      </c>
    </row>
    <row r="1789" spans="1:22" x14ac:dyDescent="0.25">
      <c r="A1789" t="s">
        <v>1800</v>
      </c>
      <c r="B1789" s="17">
        <f t="shared" si="462"/>
        <v>39160</v>
      </c>
      <c r="C1789" s="1">
        <f t="shared" si="463"/>
        <v>5.7</v>
      </c>
      <c r="D1789" s="1">
        <f t="shared" si="475"/>
        <v>7209.8499999999713</v>
      </c>
      <c r="E1789" s="1"/>
      <c r="F1789" s="1"/>
      <c r="G1789" s="1"/>
      <c r="H1789" s="1"/>
      <c r="I1789" s="5">
        <f t="shared" si="464"/>
        <v>1</v>
      </c>
      <c r="J1789" s="5">
        <f t="shared" si="465"/>
        <v>3</v>
      </c>
      <c r="K1789" s="5">
        <f t="shared" si="466"/>
        <v>2007</v>
      </c>
      <c r="L1789" s="18">
        <f t="shared" si="467"/>
        <v>3</v>
      </c>
      <c r="M1789" s="5">
        <f t="shared" si="468"/>
        <v>678</v>
      </c>
      <c r="N1789" s="5">
        <f t="shared" si="469"/>
        <v>552</v>
      </c>
      <c r="O1789" s="5">
        <f t="shared" si="470"/>
        <v>-1</v>
      </c>
      <c r="P1789" s="1">
        <f t="shared" si="471"/>
        <v>9.8000000000000007</v>
      </c>
      <c r="Q1789" s="1">
        <f t="shared" si="472"/>
        <v>-8.5</v>
      </c>
      <c r="R1789" s="1">
        <f t="shared" si="478"/>
        <v>-40</v>
      </c>
      <c r="S1789" s="1">
        <f t="shared" si="473"/>
        <v>0</v>
      </c>
      <c r="T1789" s="1">
        <f t="shared" si="477"/>
        <v>18.577500000000004</v>
      </c>
      <c r="U1789" s="1">
        <f t="shared" si="476"/>
        <v>5.7</v>
      </c>
      <c r="V1789" s="1">
        <f t="shared" si="474"/>
        <v>9.8000000000000007</v>
      </c>
    </row>
    <row r="1790" spans="1:22" x14ac:dyDescent="0.25">
      <c r="A1790" t="s">
        <v>1801</v>
      </c>
      <c r="B1790" s="17">
        <f t="shared" si="462"/>
        <v>39161</v>
      </c>
      <c r="C1790" s="1">
        <f t="shared" si="463"/>
        <v>-11.15</v>
      </c>
      <c r="D1790" s="1">
        <f t="shared" si="475"/>
        <v>7198.6999999999716</v>
      </c>
      <c r="E1790" s="1"/>
      <c r="F1790" s="1"/>
      <c r="G1790" s="1"/>
      <c r="H1790" s="1"/>
      <c r="I1790" s="5">
        <f t="shared" si="464"/>
        <v>2</v>
      </c>
      <c r="J1790" s="5">
        <f t="shared" si="465"/>
        <v>3</v>
      </c>
      <c r="K1790" s="5">
        <f t="shared" si="466"/>
        <v>2007</v>
      </c>
      <c r="L1790" s="18">
        <f t="shared" si="467"/>
        <v>4</v>
      </c>
      <c r="M1790" s="5">
        <f t="shared" si="468"/>
        <v>543</v>
      </c>
      <c r="N1790" s="5">
        <f t="shared" si="469"/>
        <v>777</v>
      </c>
      <c r="O1790" s="5">
        <f t="shared" si="470"/>
        <v>1</v>
      </c>
      <c r="P1790" s="1">
        <f t="shared" si="471"/>
        <v>10.3</v>
      </c>
      <c r="Q1790" s="1">
        <f t="shared" si="472"/>
        <v>-20.5</v>
      </c>
      <c r="R1790" s="1">
        <f t="shared" si="478"/>
        <v>-51.149999999999636</v>
      </c>
      <c r="S1790" s="1">
        <f t="shared" si="473"/>
        <v>0</v>
      </c>
      <c r="T1790" s="1">
        <f t="shared" si="477"/>
        <v>18.790000000000003</v>
      </c>
      <c r="U1790" s="1">
        <f t="shared" si="476"/>
        <v>-11.15</v>
      </c>
      <c r="V1790" s="1">
        <f t="shared" si="474"/>
        <v>0</v>
      </c>
    </row>
    <row r="1791" spans="1:22" x14ac:dyDescent="0.25">
      <c r="A1791" t="s">
        <v>1802</v>
      </c>
      <c r="B1791" s="17">
        <f t="shared" si="462"/>
        <v>39162</v>
      </c>
      <c r="C1791" s="1">
        <f t="shared" si="463"/>
        <v>8.15</v>
      </c>
      <c r="D1791" s="1">
        <f t="shared" si="475"/>
        <v>7206.8499999999713</v>
      </c>
      <c r="E1791" s="1"/>
      <c r="F1791" s="1"/>
      <c r="G1791" s="1"/>
      <c r="H1791" s="1"/>
      <c r="I1791" s="5">
        <f t="shared" si="464"/>
        <v>3</v>
      </c>
      <c r="J1791" s="5">
        <f t="shared" si="465"/>
        <v>3</v>
      </c>
      <c r="K1791" s="5">
        <f t="shared" si="466"/>
        <v>2007</v>
      </c>
      <c r="L1791" s="18">
        <f t="shared" si="467"/>
        <v>2</v>
      </c>
      <c r="M1791" s="5">
        <f t="shared" si="468"/>
        <v>888</v>
      </c>
      <c r="N1791" s="5">
        <f t="shared" si="469"/>
        <v>540</v>
      </c>
      <c r="O1791" s="5">
        <f t="shared" si="470"/>
        <v>-1</v>
      </c>
      <c r="P1791" s="1">
        <f t="shared" si="471"/>
        <v>9.1</v>
      </c>
      <c r="Q1791" s="1">
        <f t="shared" si="472"/>
        <v>-1.5</v>
      </c>
      <c r="R1791" s="1">
        <f t="shared" si="478"/>
        <v>-43</v>
      </c>
      <c r="S1791" s="1">
        <f t="shared" si="473"/>
        <v>0</v>
      </c>
      <c r="T1791" s="1">
        <f t="shared" si="477"/>
        <v>18.777500000000003</v>
      </c>
      <c r="U1791" s="1">
        <f t="shared" si="476"/>
        <v>8.15</v>
      </c>
      <c r="V1791" s="1">
        <f t="shared" si="474"/>
        <v>9.1</v>
      </c>
    </row>
    <row r="1792" spans="1:22" x14ac:dyDescent="0.25">
      <c r="A1792" t="s">
        <v>1803</v>
      </c>
      <c r="B1792" s="17">
        <f t="shared" si="462"/>
        <v>39163</v>
      </c>
      <c r="C1792" s="1">
        <f t="shared" si="463"/>
        <v>30.2</v>
      </c>
      <c r="D1792" s="1">
        <f t="shared" si="475"/>
        <v>7237.0499999999711</v>
      </c>
      <c r="E1792" s="1"/>
      <c r="F1792" s="1"/>
      <c r="G1792" s="1"/>
      <c r="H1792" s="1"/>
      <c r="I1792" s="5">
        <f t="shared" si="464"/>
        <v>4</v>
      </c>
      <c r="J1792" s="5">
        <f t="shared" si="465"/>
        <v>3</v>
      </c>
      <c r="K1792" s="5">
        <f t="shared" si="466"/>
        <v>2007</v>
      </c>
      <c r="L1792" s="18">
        <f t="shared" si="467"/>
        <v>5</v>
      </c>
      <c r="M1792" s="5">
        <f t="shared" si="468"/>
        <v>756</v>
      </c>
      <c r="N1792" s="5">
        <f t="shared" si="469"/>
        <v>609</v>
      </c>
      <c r="O1792" s="5">
        <f t="shared" si="470"/>
        <v>-1</v>
      </c>
      <c r="P1792" s="1">
        <f t="shared" si="471"/>
        <v>30.2</v>
      </c>
      <c r="Q1792" s="1">
        <f t="shared" si="472"/>
        <v>-14.95</v>
      </c>
      <c r="R1792" s="1">
        <f t="shared" si="478"/>
        <v>-12.800000000000182</v>
      </c>
      <c r="S1792" s="1">
        <f t="shared" si="473"/>
        <v>0</v>
      </c>
      <c r="T1792" s="1">
        <f t="shared" si="477"/>
        <v>20.047500000000007</v>
      </c>
      <c r="U1792" s="1">
        <f t="shared" si="476"/>
        <v>30.2</v>
      </c>
      <c r="V1792" s="1">
        <f t="shared" si="474"/>
        <v>19.100000000000001</v>
      </c>
    </row>
    <row r="1793" spans="1:22" x14ac:dyDescent="0.25">
      <c r="A1793" t="s">
        <v>1804</v>
      </c>
      <c r="B1793" s="17">
        <f t="shared" si="462"/>
        <v>39164</v>
      </c>
      <c r="C1793" s="1">
        <f t="shared" si="463"/>
        <v>-5.15</v>
      </c>
      <c r="D1793" s="1">
        <f t="shared" si="475"/>
        <v>7231.8999999999714</v>
      </c>
      <c r="E1793" s="1"/>
      <c r="F1793" s="1"/>
      <c r="G1793" s="1"/>
      <c r="H1793" s="1"/>
      <c r="I1793" s="5">
        <f t="shared" si="464"/>
        <v>5</v>
      </c>
      <c r="J1793" s="5">
        <f t="shared" si="465"/>
        <v>3</v>
      </c>
      <c r="K1793" s="5">
        <f t="shared" si="466"/>
        <v>2007</v>
      </c>
      <c r="L1793" s="18">
        <f t="shared" si="467"/>
        <v>2</v>
      </c>
      <c r="M1793" s="5">
        <f t="shared" si="468"/>
        <v>540</v>
      </c>
      <c r="N1793" s="5">
        <f t="shared" si="469"/>
        <v>546</v>
      </c>
      <c r="O1793" s="5">
        <f t="shared" si="470"/>
        <v>1</v>
      </c>
      <c r="P1793" s="1">
        <f t="shared" si="471"/>
        <v>1.5</v>
      </c>
      <c r="Q1793" s="1">
        <f t="shared" si="472"/>
        <v>-11</v>
      </c>
      <c r="R1793" s="1">
        <f t="shared" si="478"/>
        <v>-17.949999999999818</v>
      </c>
      <c r="S1793" s="1">
        <f t="shared" si="473"/>
        <v>0</v>
      </c>
      <c r="T1793" s="1">
        <f t="shared" si="477"/>
        <v>20.122500000000006</v>
      </c>
      <c r="U1793" s="1">
        <f t="shared" si="476"/>
        <v>-5.15</v>
      </c>
      <c r="V1793" s="1">
        <f t="shared" si="474"/>
        <v>0</v>
      </c>
    </row>
    <row r="1794" spans="1:22" x14ac:dyDescent="0.25">
      <c r="A1794" t="s">
        <v>1805</v>
      </c>
      <c r="B1794" s="17">
        <f t="shared" si="462"/>
        <v>39167</v>
      </c>
      <c r="C1794" s="1">
        <f t="shared" si="463"/>
        <v>-6.35</v>
      </c>
      <c r="D1794" s="1">
        <f t="shared" si="475"/>
        <v>7225.5499999999711</v>
      </c>
      <c r="E1794" s="1"/>
      <c r="F1794" s="1"/>
      <c r="G1794" s="1"/>
      <c r="H1794" s="1"/>
      <c r="I1794" s="5">
        <f t="shared" si="464"/>
        <v>1</v>
      </c>
      <c r="J1794" s="5">
        <f t="shared" si="465"/>
        <v>3</v>
      </c>
      <c r="K1794" s="5">
        <f t="shared" si="466"/>
        <v>2007</v>
      </c>
      <c r="L1794" s="18">
        <f t="shared" si="467"/>
        <v>2</v>
      </c>
      <c r="M1794" s="5">
        <f t="shared" si="468"/>
        <v>576</v>
      </c>
      <c r="N1794" s="5">
        <f t="shared" si="469"/>
        <v>870</v>
      </c>
      <c r="O1794" s="5">
        <f t="shared" si="470"/>
        <v>1</v>
      </c>
      <c r="P1794" s="1">
        <f t="shared" si="471"/>
        <v>14</v>
      </c>
      <c r="Q1794" s="1">
        <f t="shared" si="472"/>
        <v>-5.45</v>
      </c>
      <c r="R1794" s="1">
        <f t="shared" si="478"/>
        <v>-24.300000000000182</v>
      </c>
      <c r="S1794" s="1">
        <f t="shared" si="473"/>
        <v>0</v>
      </c>
      <c r="T1794" s="1">
        <f t="shared" si="477"/>
        <v>20.497500000000002</v>
      </c>
      <c r="U1794" s="1">
        <f t="shared" si="476"/>
        <v>-6.35</v>
      </c>
      <c r="V1794" s="1">
        <f t="shared" si="474"/>
        <v>0</v>
      </c>
    </row>
    <row r="1795" spans="1:22" x14ac:dyDescent="0.25">
      <c r="A1795" t="s">
        <v>1806</v>
      </c>
      <c r="B1795" s="17">
        <f t="shared" si="462"/>
        <v>39168</v>
      </c>
      <c r="C1795" s="1">
        <f t="shared" si="463"/>
        <v>-4</v>
      </c>
      <c r="D1795" s="1">
        <f t="shared" si="475"/>
        <v>7221.5499999999711</v>
      </c>
      <c r="E1795" s="1"/>
      <c r="F1795" s="1"/>
      <c r="G1795" s="1"/>
      <c r="H1795" s="1"/>
      <c r="I1795" s="5">
        <f t="shared" si="464"/>
        <v>2</v>
      </c>
      <c r="J1795" s="5">
        <f t="shared" si="465"/>
        <v>3</v>
      </c>
      <c r="K1795" s="5">
        <f t="shared" si="466"/>
        <v>2007</v>
      </c>
      <c r="L1795" s="18">
        <f t="shared" si="467"/>
        <v>3</v>
      </c>
      <c r="M1795" s="5">
        <f t="shared" si="468"/>
        <v>633</v>
      </c>
      <c r="N1795" s="5">
        <f t="shared" si="469"/>
        <v>873</v>
      </c>
      <c r="O1795" s="5">
        <f t="shared" si="470"/>
        <v>1</v>
      </c>
      <c r="P1795" s="1">
        <f t="shared" si="471"/>
        <v>5.3</v>
      </c>
      <c r="Q1795" s="1">
        <f t="shared" si="472"/>
        <v>-10.4</v>
      </c>
      <c r="R1795" s="1">
        <f t="shared" si="478"/>
        <v>-28.300000000000182</v>
      </c>
      <c r="S1795" s="1">
        <f t="shared" si="473"/>
        <v>0</v>
      </c>
      <c r="T1795" s="1">
        <f t="shared" si="477"/>
        <v>16.509999999999998</v>
      </c>
      <c r="U1795" s="1">
        <f t="shared" si="476"/>
        <v>-4</v>
      </c>
      <c r="V1795" s="1">
        <f t="shared" si="474"/>
        <v>0</v>
      </c>
    </row>
    <row r="1796" spans="1:22" x14ac:dyDescent="0.25">
      <c r="A1796" t="s">
        <v>1807</v>
      </c>
      <c r="B1796" s="17">
        <f t="shared" si="462"/>
        <v>39169</v>
      </c>
      <c r="C1796" s="1">
        <f t="shared" si="463"/>
        <v>-23.25</v>
      </c>
      <c r="D1796" s="1">
        <f t="shared" si="475"/>
        <v>7198.2999999999711</v>
      </c>
      <c r="E1796" s="1"/>
      <c r="F1796" s="1"/>
      <c r="G1796" s="1"/>
      <c r="H1796" s="1"/>
      <c r="I1796" s="5">
        <f t="shared" si="464"/>
        <v>3</v>
      </c>
      <c r="J1796" s="5">
        <f t="shared" si="465"/>
        <v>3</v>
      </c>
      <c r="K1796" s="5">
        <f t="shared" si="466"/>
        <v>2007</v>
      </c>
      <c r="L1796" s="18">
        <f t="shared" si="467"/>
        <v>2</v>
      </c>
      <c r="M1796" s="5">
        <f t="shared" si="468"/>
        <v>531</v>
      </c>
      <c r="N1796" s="5">
        <f t="shared" si="469"/>
        <v>870</v>
      </c>
      <c r="O1796" s="5">
        <f t="shared" si="470"/>
        <v>1</v>
      </c>
      <c r="P1796" s="1">
        <f t="shared" si="471"/>
        <v>0.5</v>
      </c>
      <c r="Q1796" s="1">
        <f t="shared" si="472"/>
        <v>-31.85</v>
      </c>
      <c r="R1796" s="1">
        <f t="shared" si="478"/>
        <v>-51.550000000000182</v>
      </c>
      <c r="S1796" s="1">
        <f t="shared" si="473"/>
        <v>0</v>
      </c>
      <c r="T1796" s="1">
        <f t="shared" si="477"/>
        <v>14.572500000000002</v>
      </c>
      <c r="U1796" s="1">
        <f t="shared" si="476"/>
        <v>-23.25</v>
      </c>
      <c r="V1796" s="1">
        <f t="shared" si="474"/>
        <v>0</v>
      </c>
    </row>
    <row r="1797" spans="1:22" x14ac:dyDescent="0.25">
      <c r="A1797" t="s">
        <v>1808</v>
      </c>
      <c r="B1797" s="17">
        <f t="shared" si="462"/>
        <v>39170</v>
      </c>
      <c r="C1797" s="1">
        <f t="shared" si="463"/>
        <v>-2.0499999999999998</v>
      </c>
      <c r="D1797" s="1">
        <f t="shared" si="475"/>
        <v>7196.2499999999709</v>
      </c>
      <c r="E1797" s="1"/>
      <c r="F1797" s="1"/>
      <c r="G1797" s="1"/>
      <c r="H1797" s="1"/>
      <c r="I1797" s="5">
        <f t="shared" si="464"/>
        <v>4</v>
      </c>
      <c r="J1797" s="5">
        <f t="shared" si="465"/>
        <v>3</v>
      </c>
      <c r="K1797" s="5">
        <f t="shared" si="466"/>
        <v>2007</v>
      </c>
      <c r="L1797" s="18">
        <f t="shared" si="467"/>
        <v>1</v>
      </c>
      <c r="M1797" s="5">
        <f t="shared" si="468"/>
        <v>789</v>
      </c>
      <c r="N1797" s="5">
        <f t="shared" si="469"/>
        <v>891</v>
      </c>
      <c r="O1797" s="5">
        <f t="shared" si="470"/>
        <v>1</v>
      </c>
      <c r="P1797" s="1">
        <f t="shared" si="471"/>
        <v>7.4</v>
      </c>
      <c r="Q1797" s="1">
        <f t="shared" si="472"/>
        <v>-3.6</v>
      </c>
      <c r="R1797" s="1">
        <f t="shared" si="478"/>
        <v>-53.600000000000364</v>
      </c>
      <c r="S1797" s="1">
        <f t="shared" si="473"/>
        <v>0</v>
      </c>
      <c r="T1797" s="1">
        <f t="shared" si="477"/>
        <v>14.7775</v>
      </c>
      <c r="U1797" s="1">
        <f t="shared" si="476"/>
        <v>-2.0499999999999998</v>
      </c>
      <c r="V1797" s="1">
        <f t="shared" si="474"/>
        <v>3.75</v>
      </c>
    </row>
    <row r="1798" spans="1:22" x14ac:dyDescent="0.25">
      <c r="A1798" t="s">
        <v>1809</v>
      </c>
      <c r="B1798" s="17">
        <f t="shared" si="462"/>
        <v>39171</v>
      </c>
      <c r="C1798" s="1">
        <f t="shared" si="463"/>
        <v>0.7</v>
      </c>
      <c r="D1798" s="1">
        <f t="shared" si="475"/>
        <v>7196.9499999999707</v>
      </c>
      <c r="E1798" s="1"/>
      <c r="F1798" s="1"/>
      <c r="G1798" s="1"/>
      <c r="H1798" s="1"/>
      <c r="I1798" s="5">
        <f t="shared" si="464"/>
        <v>5</v>
      </c>
      <c r="J1798" s="5">
        <f t="shared" si="465"/>
        <v>3</v>
      </c>
      <c r="K1798" s="5">
        <f t="shared" si="466"/>
        <v>2007</v>
      </c>
      <c r="L1798" s="18">
        <f t="shared" si="467"/>
        <v>2</v>
      </c>
      <c r="M1798" s="5">
        <f t="shared" si="468"/>
        <v>651</v>
      </c>
      <c r="N1798" s="5">
        <f t="shared" si="469"/>
        <v>528</v>
      </c>
      <c r="O1798" s="5">
        <f t="shared" si="470"/>
        <v>-1</v>
      </c>
      <c r="P1798" s="1">
        <f t="shared" si="471"/>
        <v>16.850000000000001</v>
      </c>
      <c r="Q1798" s="1">
        <f t="shared" si="472"/>
        <v>-10.75</v>
      </c>
      <c r="R1798" s="1">
        <f t="shared" si="478"/>
        <v>-44.000000000000909</v>
      </c>
      <c r="S1798" s="1">
        <f t="shared" si="473"/>
        <v>0</v>
      </c>
      <c r="T1798" s="1">
        <f t="shared" si="477"/>
        <v>14.495000000000001</v>
      </c>
      <c r="U1798" s="1">
        <f t="shared" si="476"/>
        <v>0.7</v>
      </c>
      <c r="V1798" s="1">
        <f t="shared" si="474"/>
        <v>3.4</v>
      </c>
    </row>
    <row r="1799" spans="1:22" x14ac:dyDescent="0.25">
      <c r="A1799" t="s">
        <v>1810</v>
      </c>
      <c r="B1799" s="17">
        <f t="shared" si="462"/>
        <v>39174</v>
      </c>
      <c r="C1799" s="1">
        <f t="shared" si="463"/>
        <v>2.85</v>
      </c>
      <c r="D1799" s="1">
        <f t="shared" si="475"/>
        <v>7199.7999999999711</v>
      </c>
      <c r="E1799" s="1"/>
      <c r="F1799" s="1"/>
      <c r="G1799" s="1"/>
      <c r="H1799" s="1"/>
      <c r="I1799" s="5">
        <f t="shared" si="464"/>
        <v>1</v>
      </c>
      <c r="J1799" s="5">
        <f t="shared" si="465"/>
        <v>4</v>
      </c>
      <c r="K1799" s="5">
        <f t="shared" si="466"/>
        <v>2007</v>
      </c>
      <c r="L1799" s="18">
        <f t="shared" si="467"/>
        <v>1</v>
      </c>
      <c r="M1799" s="5">
        <f t="shared" si="468"/>
        <v>864</v>
      </c>
      <c r="N1799" s="5">
        <f t="shared" si="469"/>
        <v>558</v>
      </c>
      <c r="O1799" s="5">
        <f t="shared" si="470"/>
        <v>-1</v>
      </c>
      <c r="P1799" s="1">
        <f t="shared" si="471"/>
        <v>5.05</v>
      </c>
      <c r="Q1799" s="1">
        <f t="shared" si="472"/>
        <v>-5</v>
      </c>
      <c r="R1799" s="1">
        <f t="shared" si="478"/>
        <v>-41.150000000000546</v>
      </c>
      <c r="S1799" s="1">
        <f t="shared" si="473"/>
        <v>0</v>
      </c>
      <c r="T1799" s="1">
        <f t="shared" si="477"/>
        <v>14.132500000000002</v>
      </c>
      <c r="U1799" s="1">
        <f t="shared" si="476"/>
        <v>2.85</v>
      </c>
      <c r="V1799" s="1">
        <f t="shared" si="474"/>
        <v>5.05</v>
      </c>
    </row>
    <row r="1800" spans="1:22" x14ac:dyDescent="0.25">
      <c r="A1800" t="s">
        <v>1811</v>
      </c>
      <c r="B1800" s="17">
        <f t="shared" si="462"/>
        <v>39175</v>
      </c>
      <c r="C1800" s="1">
        <f t="shared" si="463"/>
        <v>-3.6</v>
      </c>
      <c r="D1800" s="1">
        <f t="shared" si="475"/>
        <v>7196.1999999999707</v>
      </c>
      <c r="E1800" s="1"/>
      <c r="F1800" s="1"/>
      <c r="G1800" s="1"/>
      <c r="H1800" s="1"/>
      <c r="I1800" s="5">
        <f t="shared" si="464"/>
        <v>2</v>
      </c>
      <c r="J1800" s="5">
        <f t="shared" si="465"/>
        <v>4</v>
      </c>
      <c r="K1800" s="5">
        <f t="shared" si="466"/>
        <v>2007</v>
      </c>
      <c r="L1800" s="18">
        <f t="shared" si="467"/>
        <v>2</v>
      </c>
      <c r="M1800" s="5">
        <f t="shared" si="468"/>
        <v>768</v>
      </c>
      <c r="N1800" s="5">
        <f t="shared" si="469"/>
        <v>621</v>
      </c>
      <c r="O1800" s="5">
        <f t="shared" si="470"/>
        <v>-1</v>
      </c>
      <c r="P1800" s="1">
        <f t="shared" si="471"/>
        <v>3.05</v>
      </c>
      <c r="Q1800" s="1">
        <f t="shared" si="472"/>
        <v>-5.95</v>
      </c>
      <c r="R1800" s="1">
        <f t="shared" si="478"/>
        <v>-44.750000000000909</v>
      </c>
      <c r="S1800" s="1">
        <f t="shared" si="473"/>
        <v>0</v>
      </c>
      <c r="T1800" s="1">
        <f t="shared" si="477"/>
        <v>13.155000000000001</v>
      </c>
      <c r="U1800" s="1">
        <f t="shared" si="476"/>
        <v>-3.6</v>
      </c>
      <c r="V1800" s="1">
        <f t="shared" si="474"/>
        <v>3.05</v>
      </c>
    </row>
    <row r="1801" spans="1:22" x14ac:dyDescent="0.25">
      <c r="A1801" t="s">
        <v>1812</v>
      </c>
      <c r="B1801" s="17">
        <f t="shared" si="462"/>
        <v>39176</v>
      </c>
      <c r="C1801" s="1">
        <f t="shared" si="463"/>
        <v>0.55000000000000004</v>
      </c>
      <c r="D1801" s="1">
        <f t="shared" si="475"/>
        <v>7196.7499999999709</v>
      </c>
      <c r="E1801" s="1"/>
      <c r="F1801" s="1"/>
      <c r="G1801" s="1"/>
      <c r="H1801" s="1"/>
      <c r="I1801" s="5">
        <f t="shared" si="464"/>
        <v>3</v>
      </c>
      <c r="J1801" s="5">
        <f t="shared" si="465"/>
        <v>4</v>
      </c>
      <c r="K1801" s="5">
        <f t="shared" si="466"/>
        <v>2007</v>
      </c>
      <c r="L1801" s="18">
        <f t="shared" si="467"/>
        <v>2</v>
      </c>
      <c r="M1801" s="5">
        <f t="shared" si="468"/>
        <v>591</v>
      </c>
      <c r="N1801" s="5">
        <f t="shared" si="469"/>
        <v>666</v>
      </c>
      <c r="O1801" s="5">
        <f t="shared" si="470"/>
        <v>1</v>
      </c>
      <c r="P1801" s="1">
        <f t="shared" si="471"/>
        <v>5</v>
      </c>
      <c r="Q1801" s="1">
        <f t="shared" si="472"/>
        <v>-4.5</v>
      </c>
      <c r="R1801" s="1">
        <f t="shared" si="478"/>
        <v>-44.200000000000728</v>
      </c>
      <c r="S1801" s="1">
        <f t="shared" si="473"/>
        <v>0</v>
      </c>
      <c r="T1801" s="1">
        <f t="shared" si="477"/>
        <v>11.982500000000002</v>
      </c>
      <c r="U1801" s="1">
        <f t="shared" si="476"/>
        <v>0.55000000000000004</v>
      </c>
      <c r="V1801" s="1">
        <f t="shared" si="474"/>
        <v>0</v>
      </c>
    </row>
    <row r="1802" spans="1:22" x14ac:dyDescent="0.25">
      <c r="A1802" t="s">
        <v>1813</v>
      </c>
      <c r="B1802" s="17">
        <f t="shared" si="462"/>
        <v>39177</v>
      </c>
      <c r="C1802" s="1">
        <f t="shared" si="463"/>
        <v>5.45</v>
      </c>
      <c r="D1802" s="1">
        <f t="shared" si="475"/>
        <v>7202.1999999999707</v>
      </c>
      <c r="E1802" s="1"/>
      <c r="F1802" s="1"/>
      <c r="G1802" s="1"/>
      <c r="H1802" s="1"/>
      <c r="I1802" s="5">
        <f t="shared" si="464"/>
        <v>4</v>
      </c>
      <c r="J1802" s="5">
        <f t="shared" si="465"/>
        <v>4</v>
      </c>
      <c r="K1802" s="5">
        <f t="shared" si="466"/>
        <v>2007</v>
      </c>
      <c r="L1802" s="18">
        <f t="shared" si="467"/>
        <v>2</v>
      </c>
      <c r="M1802" s="5">
        <f t="shared" si="468"/>
        <v>810</v>
      </c>
      <c r="N1802" s="5">
        <f t="shared" si="469"/>
        <v>519</v>
      </c>
      <c r="O1802" s="5">
        <f t="shared" si="470"/>
        <v>-1</v>
      </c>
      <c r="P1802" s="1">
        <f t="shared" si="471"/>
        <v>8.35</v>
      </c>
      <c r="Q1802" s="1">
        <f t="shared" si="472"/>
        <v>-0.75</v>
      </c>
      <c r="R1802" s="1">
        <f t="shared" si="478"/>
        <v>-38.750000000000909</v>
      </c>
      <c r="S1802" s="1">
        <f t="shared" si="473"/>
        <v>0</v>
      </c>
      <c r="T1802" s="1">
        <f t="shared" si="477"/>
        <v>12.325000000000001</v>
      </c>
      <c r="U1802" s="1">
        <f t="shared" si="476"/>
        <v>5.45</v>
      </c>
      <c r="V1802" s="1">
        <f t="shared" si="474"/>
        <v>8.35</v>
      </c>
    </row>
    <row r="1803" spans="1:22" x14ac:dyDescent="0.25">
      <c r="A1803" t="s">
        <v>1814</v>
      </c>
      <c r="B1803" s="17">
        <f t="shared" ref="B1803:B1866" si="479">VALUE(LEFT(A1803,10))</f>
        <v>39181</v>
      </c>
      <c r="C1803" s="1">
        <f t="shared" si="463"/>
        <v>-0.45</v>
      </c>
      <c r="D1803" s="1">
        <f t="shared" si="475"/>
        <v>7201.7499999999709</v>
      </c>
      <c r="E1803" s="1"/>
      <c r="F1803" s="1"/>
      <c r="G1803" s="1"/>
      <c r="H1803" s="1"/>
      <c r="I1803" s="5">
        <f t="shared" si="464"/>
        <v>1</v>
      </c>
      <c r="J1803" s="5">
        <f t="shared" si="465"/>
        <v>4</v>
      </c>
      <c r="K1803" s="5">
        <f t="shared" si="466"/>
        <v>2007</v>
      </c>
      <c r="L1803" s="18">
        <f t="shared" si="467"/>
        <v>1</v>
      </c>
      <c r="M1803" s="5">
        <f t="shared" si="468"/>
        <v>792</v>
      </c>
      <c r="N1803" s="5">
        <f t="shared" si="469"/>
        <v>858</v>
      </c>
      <c r="O1803" s="5">
        <f t="shared" si="470"/>
        <v>1</v>
      </c>
      <c r="P1803" s="1">
        <f t="shared" si="471"/>
        <v>0.75</v>
      </c>
      <c r="Q1803" s="1">
        <f t="shared" si="472"/>
        <v>-1.5</v>
      </c>
      <c r="R1803" s="1">
        <f t="shared" si="478"/>
        <v>-39.200000000000728</v>
      </c>
      <c r="S1803" s="1">
        <f t="shared" si="473"/>
        <v>0</v>
      </c>
      <c r="T1803" s="1">
        <f t="shared" si="477"/>
        <v>11.945</v>
      </c>
      <c r="U1803" s="1">
        <f t="shared" si="476"/>
        <v>-0.45</v>
      </c>
      <c r="V1803" s="1">
        <f t="shared" si="474"/>
        <v>0</v>
      </c>
    </row>
    <row r="1804" spans="1:22" x14ac:dyDescent="0.25">
      <c r="A1804" t="s">
        <v>1815</v>
      </c>
      <c r="B1804" s="17">
        <f t="shared" si="479"/>
        <v>39182</v>
      </c>
      <c r="C1804" s="1">
        <f t="shared" ref="C1804:C1867" si="480">VALUE(MID($A1804,11,10))</f>
        <v>5.7</v>
      </c>
      <c r="D1804" s="1">
        <f t="shared" si="475"/>
        <v>7207.4499999999707</v>
      </c>
      <c r="E1804" s="1"/>
      <c r="F1804" s="1"/>
      <c r="G1804" s="1"/>
      <c r="H1804" s="1"/>
      <c r="I1804" s="5">
        <f t="shared" ref="I1804:I1867" si="481">WEEKDAY(B1804,2)</f>
        <v>2</v>
      </c>
      <c r="J1804" s="5">
        <f t="shared" ref="J1804:J1867" si="482">MONTH(B1804)</f>
        <v>4</v>
      </c>
      <c r="K1804" s="5">
        <f t="shared" ref="K1804:K1867" si="483">YEAR(B1804)</f>
        <v>2007</v>
      </c>
      <c r="L1804" s="18">
        <f t="shared" ref="L1804:L1867" si="484">VALUE(MID($A1804,31,10))</f>
        <v>2</v>
      </c>
      <c r="M1804" s="5">
        <f t="shared" ref="M1804:M1867" si="485">VALUE(MID($A1804,71,10))</f>
        <v>558</v>
      </c>
      <c r="N1804" s="5">
        <f t="shared" ref="N1804:N1867" si="486">VALUE(MID($A1804,81,10))</f>
        <v>660</v>
      </c>
      <c r="O1804" s="5">
        <f t="shared" ref="O1804:O1867" si="487">IF(M1804&lt;N1804,1,IF(N1804&lt;M1804,-1,0))</f>
        <v>1</v>
      </c>
      <c r="P1804" s="1">
        <f t="shared" ref="P1804:P1867" si="488">VALUE(MID($A1804,41,10))</f>
        <v>8.6</v>
      </c>
      <c r="Q1804" s="1">
        <f t="shared" ref="Q1804:Q1867" si="489">VALUE(MID($A1804,51,10))</f>
        <v>-0.4</v>
      </c>
      <c r="R1804" s="1">
        <f t="shared" si="478"/>
        <v>-33.500000000000909</v>
      </c>
      <c r="S1804" s="1">
        <f t="shared" ref="S1804:S1867" si="490">IF(AND(J1804=$S$2,K1804=$S$3),C1804,0)</f>
        <v>0</v>
      </c>
      <c r="T1804" s="1">
        <f t="shared" si="477"/>
        <v>11.834999999999999</v>
      </c>
      <c r="U1804" s="1">
        <f t="shared" si="476"/>
        <v>5.7</v>
      </c>
      <c r="V1804" s="1">
        <f t="shared" ref="V1804:V1867" si="491">VALUE(MID($A1804,101,10))</f>
        <v>8.1</v>
      </c>
    </row>
    <row r="1805" spans="1:22" x14ac:dyDescent="0.25">
      <c r="A1805" t="s">
        <v>1816</v>
      </c>
      <c r="B1805" s="17">
        <f t="shared" si="479"/>
        <v>39183</v>
      </c>
      <c r="C1805" s="1">
        <f t="shared" si="480"/>
        <v>9.0500000000000007</v>
      </c>
      <c r="D1805" s="1">
        <f t="shared" ref="D1805:D1868" si="492">D1804+C1805</f>
        <v>7216.4999999999709</v>
      </c>
      <c r="E1805" s="1"/>
      <c r="F1805" s="1"/>
      <c r="G1805" s="1"/>
      <c r="H1805" s="1"/>
      <c r="I1805" s="5">
        <f t="shared" si="481"/>
        <v>3</v>
      </c>
      <c r="J1805" s="5">
        <f t="shared" si="482"/>
        <v>4</v>
      </c>
      <c r="K1805" s="5">
        <f t="shared" si="483"/>
        <v>2007</v>
      </c>
      <c r="L1805" s="18">
        <f t="shared" si="484"/>
        <v>2</v>
      </c>
      <c r="M1805" s="5">
        <f t="shared" si="485"/>
        <v>597</v>
      </c>
      <c r="N1805" s="5">
        <f t="shared" si="486"/>
        <v>915</v>
      </c>
      <c r="O1805" s="5">
        <f t="shared" si="487"/>
        <v>1</v>
      </c>
      <c r="P1805" s="1">
        <f t="shared" si="488"/>
        <v>17.850000000000001</v>
      </c>
      <c r="Q1805" s="1">
        <f t="shared" si="489"/>
        <v>0</v>
      </c>
      <c r="R1805" s="1">
        <f t="shared" si="478"/>
        <v>-24.450000000000728</v>
      </c>
      <c r="S1805" s="1">
        <f t="shared" si="490"/>
        <v>0</v>
      </c>
      <c r="T1805" s="1">
        <f t="shared" si="477"/>
        <v>11.000000000000002</v>
      </c>
      <c r="U1805" s="1">
        <f t="shared" ref="U1805:U1868" si="493">IF(AND(P1805&gt;$T$7*T1804,M1805&lt;N1805,C1805&lt;=0),0,C1805)</f>
        <v>9.0500000000000007</v>
      </c>
      <c r="V1805" s="1">
        <f t="shared" si="491"/>
        <v>0</v>
      </c>
    </row>
    <row r="1806" spans="1:22" x14ac:dyDescent="0.25">
      <c r="A1806" t="s">
        <v>1817</v>
      </c>
      <c r="B1806" s="17">
        <f t="shared" si="479"/>
        <v>39184</v>
      </c>
      <c r="C1806" s="1">
        <f t="shared" si="480"/>
        <v>8.1999999999999993</v>
      </c>
      <c r="D1806" s="1">
        <f t="shared" si="492"/>
        <v>7224.6999999999707</v>
      </c>
      <c r="E1806" s="1"/>
      <c r="F1806" s="1"/>
      <c r="G1806" s="1"/>
      <c r="H1806" s="1"/>
      <c r="I1806" s="5">
        <f t="shared" si="481"/>
        <v>4</v>
      </c>
      <c r="J1806" s="5">
        <f t="shared" si="482"/>
        <v>4</v>
      </c>
      <c r="K1806" s="5">
        <f t="shared" si="483"/>
        <v>2007</v>
      </c>
      <c r="L1806" s="18">
        <f t="shared" si="484"/>
        <v>2</v>
      </c>
      <c r="M1806" s="5">
        <f t="shared" si="485"/>
        <v>894</v>
      </c>
      <c r="N1806" s="5">
        <f t="shared" si="486"/>
        <v>537</v>
      </c>
      <c r="O1806" s="5">
        <f t="shared" si="487"/>
        <v>-1</v>
      </c>
      <c r="P1806" s="1">
        <f t="shared" si="488"/>
        <v>9.35</v>
      </c>
      <c r="Q1806" s="1">
        <f t="shared" si="489"/>
        <v>-4</v>
      </c>
      <c r="R1806" s="1">
        <f t="shared" si="478"/>
        <v>-16.250000000000909</v>
      </c>
      <c r="S1806" s="1">
        <f t="shared" si="490"/>
        <v>0</v>
      </c>
      <c r="T1806" s="1">
        <f t="shared" si="477"/>
        <v>9.5924999999999994</v>
      </c>
      <c r="U1806" s="1">
        <f t="shared" si="493"/>
        <v>8.1999999999999993</v>
      </c>
      <c r="V1806" s="1">
        <f t="shared" si="491"/>
        <v>9.35</v>
      </c>
    </row>
    <row r="1807" spans="1:22" x14ac:dyDescent="0.25">
      <c r="A1807" t="s">
        <v>1818</v>
      </c>
      <c r="B1807" s="17">
        <f t="shared" si="479"/>
        <v>39185</v>
      </c>
      <c r="C1807" s="1">
        <f t="shared" si="480"/>
        <v>12.65</v>
      </c>
      <c r="D1807" s="1">
        <f t="shared" si="492"/>
        <v>7237.3499999999704</v>
      </c>
      <c r="E1807" s="1"/>
      <c r="F1807" s="1"/>
      <c r="G1807" s="1"/>
      <c r="H1807" s="1"/>
      <c r="I1807" s="5">
        <f t="shared" si="481"/>
        <v>5</v>
      </c>
      <c r="J1807" s="5">
        <f t="shared" si="482"/>
        <v>4</v>
      </c>
      <c r="K1807" s="5">
        <f t="shared" si="483"/>
        <v>2007</v>
      </c>
      <c r="L1807" s="18">
        <f t="shared" si="484"/>
        <v>2</v>
      </c>
      <c r="M1807" s="5">
        <f t="shared" si="485"/>
        <v>861</v>
      </c>
      <c r="N1807" s="5">
        <f t="shared" si="486"/>
        <v>519</v>
      </c>
      <c r="O1807" s="5">
        <f t="shared" si="487"/>
        <v>-1</v>
      </c>
      <c r="P1807" s="1">
        <f t="shared" si="488"/>
        <v>13.1</v>
      </c>
      <c r="Q1807" s="1">
        <f t="shared" si="489"/>
        <v>-0.75</v>
      </c>
      <c r="R1807" s="1">
        <f t="shared" si="478"/>
        <v>0</v>
      </c>
      <c r="S1807" s="1">
        <f t="shared" si="490"/>
        <v>0</v>
      </c>
      <c r="T1807" s="1">
        <f t="shared" si="477"/>
        <v>9.6199999999999992</v>
      </c>
      <c r="U1807" s="1">
        <f t="shared" si="493"/>
        <v>12.65</v>
      </c>
      <c r="V1807" s="1">
        <f t="shared" si="491"/>
        <v>13.1</v>
      </c>
    </row>
    <row r="1808" spans="1:22" x14ac:dyDescent="0.25">
      <c r="A1808" t="s">
        <v>1819</v>
      </c>
      <c r="B1808" s="17">
        <f t="shared" si="479"/>
        <v>39188</v>
      </c>
      <c r="C1808" s="1">
        <f t="shared" si="480"/>
        <v>13.6</v>
      </c>
      <c r="D1808" s="1">
        <f t="shared" si="492"/>
        <v>7250.9499999999707</v>
      </c>
      <c r="E1808" s="1"/>
      <c r="F1808" s="1"/>
      <c r="G1808" s="1"/>
      <c r="H1808" s="1"/>
      <c r="I1808" s="5">
        <f t="shared" si="481"/>
        <v>1</v>
      </c>
      <c r="J1808" s="5">
        <f t="shared" si="482"/>
        <v>4</v>
      </c>
      <c r="K1808" s="5">
        <f t="shared" si="483"/>
        <v>2007</v>
      </c>
      <c r="L1808" s="18">
        <f t="shared" si="484"/>
        <v>2</v>
      </c>
      <c r="M1808" s="5">
        <f t="shared" si="485"/>
        <v>651</v>
      </c>
      <c r="N1808" s="5">
        <f t="shared" si="486"/>
        <v>915</v>
      </c>
      <c r="O1808" s="5">
        <f t="shared" si="487"/>
        <v>1</v>
      </c>
      <c r="P1808" s="1">
        <f t="shared" si="488"/>
        <v>16</v>
      </c>
      <c r="Q1808" s="1">
        <f t="shared" si="489"/>
        <v>0</v>
      </c>
      <c r="R1808" s="1">
        <f t="shared" si="478"/>
        <v>0</v>
      </c>
      <c r="S1808" s="1">
        <f t="shared" si="490"/>
        <v>0</v>
      </c>
      <c r="T1808" s="1">
        <f t="shared" si="477"/>
        <v>9.6024999999999991</v>
      </c>
      <c r="U1808" s="1">
        <f t="shared" si="493"/>
        <v>13.6</v>
      </c>
      <c r="V1808" s="1">
        <f t="shared" si="491"/>
        <v>16</v>
      </c>
    </row>
    <row r="1809" spans="1:22" x14ac:dyDescent="0.25">
      <c r="A1809" t="s">
        <v>1820</v>
      </c>
      <c r="B1809" s="17">
        <f t="shared" si="479"/>
        <v>39189</v>
      </c>
      <c r="C1809" s="1">
        <f t="shared" si="480"/>
        <v>4.95</v>
      </c>
      <c r="D1809" s="1">
        <f t="shared" si="492"/>
        <v>7255.8999999999705</v>
      </c>
      <c r="E1809" s="1"/>
      <c r="F1809" s="1"/>
      <c r="G1809" s="1"/>
      <c r="H1809" s="1"/>
      <c r="I1809" s="5">
        <f t="shared" si="481"/>
        <v>2</v>
      </c>
      <c r="J1809" s="5">
        <f t="shared" si="482"/>
        <v>4</v>
      </c>
      <c r="K1809" s="5">
        <f t="shared" si="483"/>
        <v>2007</v>
      </c>
      <c r="L1809" s="18">
        <f t="shared" si="484"/>
        <v>4</v>
      </c>
      <c r="M1809" s="5">
        <f t="shared" si="485"/>
        <v>555</v>
      </c>
      <c r="N1809" s="5">
        <f t="shared" si="486"/>
        <v>648</v>
      </c>
      <c r="O1809" s="5">
        <f t="shared" si="487"/>
        <v>1</v>
      </c>
      <c r="P1809" s="1">
        <f t="shared" si="488"/>
        <v>12.9</v>
      </c>
      <c r="Q1809" s="1">
        <f t="shared" si="489"/>
        <v>-1.3</v>
      </c>
      <c r="R1809" s="1">
        <f t="shared" si="478"/>
        <v>0</v>
      </c>
      <c r="S1809" s="1">
        <f t="shared" si="490"/>
        <v>0</v>
      </c>
      <c r="T1809" s="1">
        <f t="shared" si="477"/>
        <v>9.7574999999999985</v>
      </c>
      <c r="U1809" s="1">
        <f t="shared" si="493"/>
        <v>4.95</v>
      </c>
      <c r="V1809" s="1">
        <f t="shared" si="491"/>
        <v>11.3</v>
      </c>
    </row>
    <row r="1810" spans="1:22" x14ac:dyDescent="0.25">
      <c r="A1810" t="s">
        <v>1821</v>
      </c>
      <c r="B1810" s="17">
        <f t="shared" si="479"/>
        <v>39190</v>
      </c>
      <c r="C1810" s="1">
        <f t="shared" si="480"/>
        <v>2.8</v>
      </c>
      <c r="D1810" s="1">
        <f t="shared" si="492"/>
        <v>7258.6999999999707</v>
      </c>
      <c r="E1810" s="1"/>
      <c r="F1810" s="1"/>
      <c r="G1810" s="1"/>
      <c r="H1810" s="1"/>
      <c r="I1810" s="5">
        <f t="shared" si="481"/>
        <v>3</v>
      </c>
      <c r="J1810" s="5">
        <f t="shared" si="482"/>
        <v>4</v>
      </c>
      <c r="K1810" s="5">
        <f t="shared" si="483"/>
        <v>2007</v>
      </c>
      <c r="L1810" s="18">
        <f t="shared" si="484"/>
        <v>1</v>
      </c>
      <c r="M1810" s="5">
        <f t="shared" si="485"/>
        <v>870</v>
      </c>
      <c r="N1810" s="5">
        <f t="shared" si="486"/>
        <v>552</v>
      </c>
      <c r="O1810" s="5">
        <f t="shared" si="487"/>
        <v>-1</v>
      </c>
      <c r="P1810" s="1">
        <f t="shared" si="488"/>
        <v>8</v>
      </c>
      <c r="Q1810" s="1">
        <f t="shared" si="489"/>
        <v>-2.75</v>
      </c>
      <c r="R1810" s="1">
        <f t="shared" si="478"/>
        <v>0</v>
      </c>
      <c r="S1810" s="1">
        <f t="shared" si="490"/>
        <v>0</v>
      </c>
      <c r="T1810" s="1">
        <f t="shared" si="477"/>
        <v>9.6424999999999983</v>
      </c>
      <c r="U1810" s="1">
        <f t="shared" si="493"/>
        <v>2.8</v>
      </c>
      <c r="V1810" s="1">
        <f t="shared" si="491"/>
        <v>8</v>
      </c>
    </row>
    <row r="1811" spans="1:22" x14ac:dyDescent="0.25">
      <c r="A1811" t="s">
        <v>1822</v>
      </c>
      <c r="B1811" s="17">
        <f t="shared" si="479"/>
        <v>39191</v>
      </c>
      <c r="C1811" s="1">
        <f t="shared" si="480"/>
        <v>7.4</v>
      </c>
      <c r="D1811" s="1">
        <f t="shared" si="492"/>
        <v>7266.0999999999704</v>
      </c>
      <c r="E1811" s="1"/>
      <c r="F1811" s="1"/>
      <c r="G1811" s="1"/>
      <c r="H1811" s="1"/>
      <c r="I1811" s="5">
        <f t="shared" si="481"/>
        <v>4</v>
      </c>
      <c r="J1811" s="5">
        <f t="shared" si="482"/>
        <v>4</v>
      </c>
      <c r="K1811" s="5">
        <f t="shared" si="483"/>
        <v>2007</v>
      </c>
      <c r="L1811" s="18">
        <f t="shared" si="484"/>
        <v>2</v>
      </c>
      <c r="M1811" s="5">
        <f t="shared" si="485"/>
        <v>711</v>
      </c>
      <c r="N1811" s="5">
        <f t="shared" si="486"/>
        <v>516</v>
      </c>
      <c r="O1811" s="5">
        <f t="shared" si="487"/>
        <v>-1</v>
      </c>
      <c r="P1811" s="1">
        <f t="shared" si="488"/>
        <v>11</v>
      </c>
      <c r="Q1811" s="1">
        <f t="shared" si="489"/>
        <v>-1.75</v>
      </c>
      <c r="R1811" s="1">
        <f t="shared" si="478"/>
        <v>0</v>
      </c>
      <c r="S1811" s="1">
        <f t="shared" si="490"/>
        <v>0</v>
      </c>
      <c r="T1811" s="1">
        <f t="shared" si="477"/>
        <v>9.7374999999999989</v>
      </c>
      <c r="U1811" s="1">
        <f t="shared" si="493"/>
        <v>7.4</v>
      </c>
      <c r="V1811" s="1">
        <f t="shared" si="491"/>
        <v>11</v>
      </c>
    </row>
    <row r="1812" spans="1:22" x14ac:dyDescent="0.25">
      <c r="A1812" t="s">
        <v>1823</v>
      </c>
      <c r="B1812" s="17">
        <f t="shared" si="479"/>
        <v>39192</v>
      </c>
      <c r="C1812" s="1">
        <f t="shared" si="480"/>
        <v>-7.9</v>
      </c>
      <c r="D1812" s="1">
        <f t="shared" si="492"/>
        <v>7258.1999999999707</v>
      </c>
      <c r="E1812" s="1"/>
      <c r="F1812" s="1"/>
      <c r="G1812" s="1"/>
      <c r="H1812" s="1"/>
      <c r="I1812" s="5">
        <f t="shared" si="481"/>
        <v>5</v>
      </c>
      <c r="J1812" s="5">
        <f t="shared" si="482"/>
        <v>4</v>
      </c>
      <c r="K1812" s="5">
        <f t="shared" si="483"/>
        <v>2007</v>
      </c>
      <c r="L1812" s="18">
        <f t="shared" si="484"/>
        <v>2</v>
      </c>
      <c r="M1812" s="5">
        <f t="shared" si="485"/>
        <v>699</v>
      </c>
      <c r="N1812" s="5">
        <f t="shared" si="486"/>
        <v>900</v>
      </c>
      <c r="O1812" s="5">
        <f t="shared" si="487"/>
        <v>1</v>
      </c>
      <c r="P1812" s="1">
        <f t="shared" si="488"/>
        <v>7</v>
      </c>
      <c r="Q1812" s="1">
        <f t="shared" si="489"/>
        <v>-8</v>
      </c>
      <c r="R1812" s="1">
        <f t="shared" si="478"/>
        <v>-7.8999999999996362</v>
      </c>
      <c r="S1812" s="1">
        <f t="shared" si="490"/>
        <v>0</v>
      </c>
      <c r="T1812" s="1">
        <f t="shared" si="477"/>
        <v>8.5774999999999988</v>
      </c>
      <c r="U1812" s="1">
        <f t="shared" si="493"/>
        <v>-7.9</v>
      </c>
      <c r="V1812" s="1">
        <f t="shared" si="491"/>
        <v>0</v>
      </c>
    </row>
    <row r="1813" spans="1:22" x14ac:dyDescent="0.25">
      <c r="A1813" t="s">
        <v>1824</v>
      </c>
      <c r="B1813" s="17">
        <f t="shared" si="479"/>
        <v>39195</v>
      </c>
      <c r="C1813" s="1">
        <f t="shared" si="480"/>
        <v>4.5999999999999996</v>
      </c>
      <c r="D1813" s="1">
        <f t="shared" si="492"/>
        <v>7262.7999999999711</v>
      </c>
      <c r="E1813" s="1"/>
      <c r="F1813" s="1"/>
      <c r="G1813" s="1"/>
      <c r="H1813" s="1"/>
      <c r="I1813" s="5">
        <f t="shared" si="481"/>
        <v>1</v>
      </c>
      <c r="J1813" s="5">
        <f t="shared" si="482"/>
        <v>4</v>
      </c>
      <c r="K1813" s="5">
        <f t="shared" si="483"/>
        <v>2007</v>
      </c>
      <c r="L1813" s="18">
        <f t="shared" si="484"/>
        <v>2</v>
      </c>
      <c r="M1813" s="5">
        <f t="shared" si="485"/>
        <v>762</v>
      </c>
      <c r="N1813" s="5">
        <f t="shared" si="486"/>
        <v>534</v>
      </c>
      <c r="O1813" s="5">
        <f t="shared" si="487"/>
        <v>-1</v>
      </c>
      <c r="P1813" s="1">
        <f t="shared" si="488"/>
        <v>4.5999999999999996</v>
      </c>
      <c r="Q1813" s="1">
        <f t="shared" si="489"/>
        <v>-3</v>
      </c>
      <c r="R1813" s="1">
        <f t="shared" si="478"/>
        <v>-3.2999999999992724</v>
      </c>
      <c r="S1813" s="1">
        <f t="shared" si="490"/>
        <v>0</v>
      </c>
      <c r="T1813" s="1">
        <f t="shared" si="477"/>
        <v>8.7324999999999982</v>
      </c>
      <c r="U1813" s="1">
        <f t="shared" si="493"/>
        <v>4.5999999999999996</v>
      </c>
      <c r="V1813" s="1">
        <f t="shared" si="491"/>
        <v>0</v>
      </c>
    </row>
    <row r="1814" spans="1:22" x14ac:dyDescent="0.25">
      <c r="A1814" t="s">
        <v>1825</v>
      </c>
      <c r="B1814" s="17">
        <f t="shared" si="479"/>
        <v>39196</v>
      </c>
      <c r="C1814" s="1">
        <f t="shared" si="480"/>
        <v>-15.5</v>
      </c>
      <c r="D1814" s="1">
        <f t="shared" si="492"/>
        <v>7247.2999999999711</v>
      </c>
      <c r="E1814" s="1"/>
      <c r="F1814" s="1"/>
      <c r="G1814" s="1"/>
      <c r="H1814" s="1"/>
      <c r="I1814" s="5">
        <f t="shared" si="481"/>
        <v>2</v>
      </c>
      <c r="J1814" s="5">
        <f t="shared" si="482"/>
        <v>4</v>
      </c>
      <c r="K1814" s="5">
        <f t="shared" si="483"/>
        <v>2007</v>
      </c>
      <c r="L1814" s="18">
        <f t="shared" si="484"/>
        <v>2</v>
      </c>
      <c r="M1814" s="5">
        <f t="shared" si="485"/>
        <v>540</v>
      </c>
      <c r="N1814" s="5">
        <f t="shared" si="486"/>
        <v>798</v>
      </c>
      <c r="O1814" s="5">
        <f t="shared" si="487"/>
        <v>1</v>
      </c>
      <c r="P1814" s="1">
        <f t="shared" si="488"/>
        <v>3.3</v>
      </c>
      <c r="Q1814" s="1">
        <f t="shared" si="489"/>
        <v>-17.649999999999999</v>
      </c>
      <c r="R1814" s="1">
        <f t="shared" si="478"/>
        <v>-18.799999999999272</v>
      </c>
      <c r="S1814" s="1">
        <f t="shared" si="490"/>
        <v>0</v>
      </c>
      <c r="T1814" s="1">
        <f t="shared" si="477"/>
        <v>8.1974999999999998</v>
      </c>
      <c r="U1814" s="1">
        <f t="shared" si="493"/>
        <v>-15.5</v>
      </c>
      <c r="V1814" s="1">
        <f t="shared" si="491"/>
        <v>0</v>
      </c>
    </row>
    <row r="1815" spans="1:22" x14ac:dyDescent="0.25">
      <c r="A1815" t="s">
        <v>1826</v>
      </c>
      <c r="B1815" s="17">
        <f t="shared" si="479"/>
        <v>39197</v>
      </c>
      <c r="C1815" s="1">
        <f t="shared" si="480"/>
        <v>9.6999999999999993</v>
      </c>
      <c r="D1815" s="1">
        <f t="shared" si="492"/>
        <v>7256.9999999999709</v>
      </c>
      <c r="E1815" s="1"/>
      <c r="F1815" s="1"/>
      <c r="G1815" s="1"/>
      <c r="H1815" s="1"/>
      <c r="I1815" s="5">
        <f t="shared" si="481"/>
        <v>3</v>
      </c>
      <c r="J1815" s="5">
        <f t="shared" si="482"/>
        <v>4</v>
      </c>
      <c r="K1815" s="5">
        <f t="shared" si="483"/>
        <v>2007</v>
      </c>
      <c r="L1815" s="18">
        <f t="shared" si="484"/>
        <v>2</v>
      </c>
      <c r="M1815" s="5">
        <f t="shared" si="485"/>
        <v>882</v>
      </c>
      <c r="N1815" s="5">
        <f t="shared" si="486"/>
        <v>519</v>
      </c>
      <c r="O1815" s="5">
        <f t="shared" si="487"/>
        <v>-1</v>
      </c>
      <c r="P1815" s="1">
        <f t="shared" si="488"/>
        <v>13.35</v>
      </c>
      <c r="Q1815" s="1">
        <f t="shared" si="489"/>
        <v>-3.5</v>
      </c>
      <c r="R1815" s="1">
        <f t="shared" si="478"/>
        <v>-9.0999999999994543</v>
      </c>
      <c r="S1815" s="1">
        <f t="shared" si="490"/>
        <v>0</v>
      </c>
      <c r="T1815" s="1">
        <f t="shared" si="477"/>
        <v>8.6</v>
      </c>
      <c r="U1815" s="1">
        <f t="shared" si="493"/>
        <v>9.6999999999999993</v>
      </c>
      <c r="V1815" s="1">
        <f t="shared" si="491"/>
        <v>13.35</v>
      </c>
    </row>
    <row r="1816" spans="1:22" x14ac:dyDescent="0.25">
      <c r="A1816" t="s">
        <v>1827</v>
      </c>
      <c r="B1816" s="17">
        <f t="shared" si="479"/>
        <v>39198</v>
      </c>
      <c r="C1816" s="1">
        <f t="shared" si="480"/>
        <v>17.55</v>
      </c>
      <c r="D1816" s="1">
        <f t="shared" si="492"/>
        <v>7274.5499999999711</v>
      </c>
      <c r="E1816" s="1"/>
      <c r="F1816" s="1"/>
      <c r="G1816" s="1"/>
      <c r="H1816" s="1"/>
      <c r="I1816" s="5">
        <f t="shared" si="481"/>
        <v>4</v>
      </c>
      <c r="J1816" s="5">
        <f t="shared" si="482"/>
        <v>4</v>
      </c>
      <c r="K1816" s="5">
        <f t="shared" si="483"/>
        <v>2007</v>
      </c>
      <c r="L1816" s="18">
        <f t="shared" si="484"/>
        <v>4</v>
      </c>
      <c r="M1816" s="5">
        <f t="shared" si="485"/>
        <v>831</v>
      </c>
      <c r="N1816" s="5">
        <f t="shared" si="486"/>
        <v>564</v>
      </c>
      <c r="O1816" s="5">
        <f t="shared" si="487"/>
        <v>-1</v>
      </c>
      <c r="P1816" s="1">
        <f t="shared" si="488"/>
        <v>17.55</v>
      </c>
      <c r="Q1816" s="1">
        <f t="shared" si="489"/>
        <v>-7.2</v>
      </c>
      <c r="R1816" s="1">
        <f t="shared" si="478"/>
        <v>0</v>
      </c>
      <c r="S1816" s="1">
        <f t="shared" si="490"/>
        <v>0</v>
      </c>
      <c r="T1816" s="1">
        <f t="shared" si="477"/>
        <v>9.4525000000000006</v>
      </c>
      <c r="U1816" s="1">
        <f t="shared" si="493"/>
        <v>17.55</v>
      </c>
      <c r="V1816" s="1">
        <f t="shared" si="491"/>
        <v>17.5</v>
      </c>
    </row>
    <row r="1817" spans="1:22" x14ac:dyDescent="0.25">
      <c r="A1817" t="s">
        <v>1828</v>
      </c>
      <c r="B1817" s="17">
        <f t="shared" si="479"/>
        <v>39199</v>
      </c>
      <c r="C1817" s="1">
        <f t="shared" si="480"/>
        <v>-3.6</v>
      </c>
      <c r="D1817" s="1">
        <f t="shared" si="492"/>
        <v>7270.9499999999707</v>
      </c>
      <c r="E1817" s="1"/>
      <c r="F1817" s="1"/>
      <c r="G1817" s="1"/>
      <c r="H1817" s="1"/>
      <c r="I1817" s="5">
        <f t="shared" si="481"/>
        <v>5</v>
      </c>
      <c r="J1817" s="5">
        <f t="shared" si="482"/>
        <v>4</v>
      </c>
      <c r="K1817" s="5">
        <f t="shared" si="483"/>
        <v>2007</v>
      </c>
      <c r="L1817" s="18">
        <f t="shared" si="484"/>
        <v>2</v>
      </c>
      <c r="M1817" s="5">
        <f t="shared" si="485"/>
        <v>549</v>
      </c>
      <c r="N1817" s="5">
        <f t="shared" si="486"/>
        <v>591</v>
      </c>
      <c r="O1817" s="5">
        <f t="shared" si="487"/>
        <v>1</v>
      </c>
      <c r="P1817" s="1">
        <f t="shared" si="488"/>
        <v>5.5</v>
      </c>
      <c r="Q1817" s="1">
        <f t="shared" si="489"/>
        <v>-6</v>
      </c>
      <c r="R1817" s="1">
        <f t="shared" si="478"/>
        <v>-3.6000000000003638</v>
      </c>
      <c r="S1817" s="1">
        <f t="shared" si="490"/>
        <v>0</v>
      </c>
      <c r="T1817" s="1">
        <f t="shared" si="477"/>
        <v>9.3574999999999999</v>
      </c>
      <c r="U1817" s="1">
        <f t="shared" si="493"/>
        <v>-3.6</v>
      </c>
      <c r="V1817" s="1">
        <f t="shared" si="491"/>
        <v>0</v>
      </c>
    </row>
    <row r="1818" spans="1:22" x14ac:dyDescent="0.25">
      <c r="A1818" t="s">
        <v>1829</v>
      </c>
      <c r="B1818" s="17">
        <f t="shared" si="479"/>
        <v>39202</v>
      </c>
      <c r="C1818" s="1">
        <f t="shared" si="480"/>
        <v>23.1</v>
      </c>
      <c r="D1818" s="1">
        <f t="shared" si="492"/>
        <v>7294.0499999999711</v>
      </c>
      <c r="E1818" s="1"/>
      <c r="F1818" s="1"/>
      <c r="G1818" s="1"/>
      <c r="H1818" s="1"/>
      <c r="I1818" s="5">
        <f t="shared" si="481"/>
        <v>1</v>
      </c>
      <c r="J1818" s="5">
        <f t="shared" si="482"/>
        <v>4</v>
      </c>
      <c r="K1818" s="5">
        <f t="shared" si="483"/>
        <v>2007</v>
      </c>
      <c r="L1818" s="18">
        <f t="shared" si="484"/>
        <v>2</v>
      </c>
      <c r="M1818" s="5">
        <f t="shared" si="485"/>
        <v>900</v>
      </c>
      <c r="N1818" s="5">
        <f t="shared" si="486"/>
        <v>600</v>
      </c>
      <c r="O1818" s="5">
        <f t="shared" si="487"/>
        <v>-1</v>
      </c>
      <c r="P1818" s="1">
        <f t="shared" si="488"/>
        <v>24</v>
      </c>
      <c r="Q1818" s="1">
        <f t="shared" si="489"/>
        <v>-6.5</v>
      </c>
      <c r="R1818" s="1">
        <f t="shared" si="478"/>
        <v>0</v>
      </c>
      <c r="S1818" s="1">
        <f t="shared" si="490"/>
        <v>0</v>
      </c>
      <c r="T1818" s="1">
        <f t="shared" si="477"/>
        <v>9.7149999999999999</v>
      </c>
      <c r="U1818" s="1">
        <f t="shared" si="493"/>
        <v>23.1</v>
      </c>
      <c r="V1818" s="1">
        <f t="shared" si="491"/>
        <v>0</v>
      </c>
    </row>
    <row r="1819" spans="1:22" x14ac:dyDescent="0.25">
      <c r="A1819" t="s">
        <v>1830</v>
      </c>
      <c r="B1819" s="17">
        <f t="shared" si="479"/>
        <v>39203</v>
      </c>
      <c r="C1819" s="1">
        <f t="shared" si="480"/>
        <v>-15.65</v>
      </c>
      <c r="D1819" s="1">
        <f t="shared" si="492"/>
        <v>7278.3999999999714</v>
      </c>
      <c r="E1819" s="1"/>
      <c r="F1819" s="1"/>
      <c r="G1819" s="1"/>
      <c r="H1819" s="1"/>
      <c r="I1819" s="5">
        <f t="shared" si="481"/>
        <v>2</v>
      </c>
      <c r="J1819" s="5">
        <f t="shared" si="482"/>
        <v>5</v>
      </c>
      <c r="K1819" s="5">
        <f t="shared" si="483"/>
        <v>2007</v>
      </c>
      <c r="L1819" s="18">
        <f t="shared" si="484"/>
        <v>6</v>
      </c>
      <c r="M1819" s="5">
        <f t="shared" si="485"/>
        <v>543</v>
      </c>
      <c r="N1819" s="5">
        <f t="shared" si="486"/>
        <v>567</v>
      </c>
      <c r="O1819" s="5">
        <f t="shared" si="487"/>
        <v>1</v>
      </c>
      <c r="P1819" s="1">
        <f t="shared" si="488"/>
        <v>8.0500000000000007</v>
      </c>
      <c r="Q1819" s="1">
        <f t="shared" si="489"/>
        <v>-45.95</v>
      </c>
      <c r="R1819" s="1">
        <f t="shared" si="478"/>
        <v>-15.649999999999636</v>
      </c>
      <c r="S1819" s="1">
        <f t="shared" si="490"/>
        <v>0</v>
      </c>
      <c r="T1819" s="1">
        <f t="shared" si="477"/>
        <v>9.8650000000000002</v>
      </c>
      <c r="U1819" s="1">
        <f t="shared" si="493"/>
        <v>-15.65</v>
      </c>
      <c r="V1819" s="1">
        <f t="shared" si="491"/>
        <v>0</v>
      </c>
    </row>
    <row r="1820" spans="1:22" x14ac:dyDescent="0.25">
      <c r="A1820" t="s">
        <v>1831</v>
      </c>
      <c r="B1820" s="17">
        <f t="shared" si="479"/>
        <v>39204</v>
      </c>
      <c r="C1820" s="1">
        <f t="shared" si="480"/>
        <v>-16</v>
      </c>
      <c r="D1820" s="1">
        <f t="shared" si="492"/>
        <v>7262.3999999999714</v>
      </c>
      <c r="E1820" s="1"/>
      <c r="F1820" s="1"/>
      <c r="G1820" s="1"/>
      <c r="H1820" s="1"/>
      <c r="I1820" s="5">
        <f t="shared" si="481"/>
        <v>3</v>
      </c>
      <c r="J1820" s="5">
        <f t="shared" si="482"/>
        <v>5</v>
      </c>
      <c r="K1820" s="5">
        <f t="shared" si="483"/>
        <v>2007</v>
      </c>
      <c r="L1820" s="18">
        <f t="shared" si="484"/>
        <v>3</v>
      </c>
      <c r="M1820" s="5">
        <f t="shared" si="485"/>
        <v>516</v>
      </c>
      <c r="N1820" s="5">
        <f t="shared" si="486"/>
        <v>894</v>
      </c>
      <c r="O1820" s="5">
        <f t="shared" si="487"/>
        <v>1</v>
      </c>
      <c r="P1820" s="1">
        <f t="shared" si="488"/>
        <v>0.75</v>
      </c>
      <c r="Q1820" s="1">
        <f t="shared" si="489"/>
        <v>-19.149999999999999</v>
      </c>
      <c r="R1820" s="1">
        <f t="shared" si="478"/>
        <v>-31.649999999999636</v>
      </c>
      <c r="S1820" s="1">
        <f t="shared" si="490"/>
        <v>0</v>
      </c>
      <c r="T1820" s="1">
        <f t="shared" si="477"/>
        <v>9.7500000000000018</v>
      </c>
      <c r="U1820" s="1">
        <f t="shared" si="493"/>
        <v>-16</v>
      </c>
      <c r="V1820" s="1">
        <f t="shared" si="491"/>
        <v>0</v>
      </c>
    </row>
    <row r="1821" spans="1:22" x14ac:dyDescent="0.25">
      <c r="A1821" t="s">
        <v>1832</v>
      </c>
      <c r="B1821" s="17">
        <f t="shared" si="479"/>
        <v>39205</v>
      </c>
      <c r="C1821" s="1">
        <f t="shared" si="480"/>
        <v>3.65</v>
      </c>
      <c r="D1821" s="1">
        <f t="shared" si="492"/>
        <v>7266.0499999999711</v>
      </c>
      <c r="E1821" s="1"/>
      <c r="F1821" s="1"/>
      <c r="G1821" s="1"/>
      <c r="H1821" s="1"/>
      <c r="I1821" s="5">
        <f t="shared" si="481"/>
        <v>4</v>
      </c>
      <c r="J1821" s="5">
        <f t="shared" si="482"/>
        <v>5</v>
      </c>
      <c r="K1821" s="5">
        <f t="shared" si="483"/>
        <v>2007</v>
      </c>
      <c r="L1821" s="18">
        <f t="shared" si="484"/>
        <v>3</v>
      </c>
      <c r="M1821" s="5">
        <f t="shared" si="485"/>
        <v>546</v>
      </c>
      <c r="N1821" s="5">
        <f t="shared" si="486"/>
        <v>516</v>
      </c>
      <c r="O1821" s="5">
        <f t="shared" si="487"/>
        <v>-1</v>
      </c>
      <c r="P1821" s="1">
        <f t="shared" si="488"/>
        <v>6.8</v>
      </c>
      <c r="Q1821" s="1">
        <f t="shared" si="489"/>
        <v>-1</v>
      </c>
      <c r="R1821" s="1">
        <f t="shared" si="478"/>
        <v>-28</v>
      </c>
      <c r="S1821" s="1">
        <f t="shared" si="490"/>
        <v>0</v>
      </c>
      <c r="T1821" s="1">
        <f t="shared" si="477"/>
        <v>9.8400000000000016</v>
      </c>
      <c r="U1821" s="1">
        <f t="shared" si="493"/>
        <v>3.65</v>
      </c>
      <c r="V1821" s="1">
        <f t="shared" si="491"/>
        <v>5.55</v>
      </c>
    </row>
    <row r="1822" spans="1:22" x14ac:dyDescent="0.25">
      <c r="A1822" t="s">
        <v>1833</v>
      </c>
      <c r="B1822" s="17">
        <f t="shared" si="479"/>
        <v>39206</v>
      </c>
      <c r="C1822" s="1">
        <f t="shared" si="480"/>
        <v>0.85</v>
      </c>
      <c r="D1822" s="1">
        <f t="shared" si="492"/>
        <v>7266.8999999999714</v>
      </c>
      <c r="E1822" s="1"/>
      <c r="F1822" s="1"/>
      <c r="G1822" s="1"/>
      <c r="H1822" s="1"/>
      <c r="I1822" s="5">
        <f t="shared" si="481"/>
        <v>5</v>
      </c>
      <c r="J1822" s="5">
        <f t="shared" si="482"/>
        <v>5</v>
      </c>
      <c r="K1822" s="5">
        <f t="shared" si="483"/>
        <v>2007</v>
      </c>
      <c r="L1822" s="18">
        <f t="shared" si="484"/>
        <v>2</v>
      </c>
      <c r="M1822" s="5">
        <f t="shared" si="485"/>
        <v>693</v>
      </c>
      <c r="N1822" s="5">
        <f t="shared" si="486"/>
        <v>570</v>
      </c>
      <c r="O1822" s="5">
        <f t="shared" si="487"/>
        <v>-1</v>
      </c>
      <c r="P1822" s="1">
        <f t="shared" si="488"/>
        <v>7.55</v>
      </c>
      <c r="Q1822" s="1">
        <f t="shared" si="489"/>
        <v>-8.25</v>
      </c>
      <c r="R1822" s="1">
        <f t="shared" si="478"/>
        <v>-27.149999999999636</v>
      </c>
      <c r="S1822" s="1">
        <f t="shared" si="490"/>
        <v>0</v>
      </c>
      <c r="T1822" s="1">
        <f t="shared" si="477"/>
        <v>9.8000000000000007</v>
      </c>
      <c r="U1822" s="1">
        <f t="shared" si="493"/>
        <v>0.85</v>
      </c>
      <c r="V1822" s="1">
        <f t="shared" si="491"/>
        <v>0</v>
      </c>
    </row>
    <row r="1823" spans="1:22" x14ac:dyDescent="0.25">
      <c r="A1823" t="s">
        <v>1834</v>
      </c>
      <c r="B1823" s="17">
        <f t="shared" si="479"/>
        <v>39209</v>
      </c>
      <c r="C1823" s="1">
        <f t="shared" si="480"/>
        <v>0</v>
      </c>
      <c r="D1823" s="1">
        <f t="shared" si="492"/>
        <v>7266.8999999999714</v>
      </c>
      <c r="E1823" s="1"/>
      <c r="F1823" s="1"/>
      <c r="G1823" s="1"/>
      <c r="H1823" s="1"/>
      <c r="I1823" s="5">
        <f t="shared" si="481"/>
        <v>1</v>
      </c>
      <c r="J1823" s="5">
        <f t="shared" si="482"/>
        <v>5</v>
      </c>
      <c r="K1823" s="5">
        <f t="shared" si="483"/>
        <v>2007</v>
      </c>
      <c r="L1823" s="18">
        <f t="shared" si="484"/>
        <v>0</v>
      </c>
      <c r="M1823" s="5">
        <f t="shared" si="485"/>
        <v>915</v>
      </c>
      <c r="N1823" s="5">
        <f t="shared" si="486"/>
        <v>915</v>
      </c>
      <c r="O1823" s="5">
        <f t="shared" si="487"/>
        <v>0</v>
      </c>
      <c r="P1823" s="1">
        <f t="shared" si="488"/>
        <v>0</v>
      </c>
      <c r="Q1823" s="1">
        <f t="shared" si="489"/>
        <v>0</v>
      </c>
      <c r="R1823" s="1">
        <f t="shared" si="478"/>
        <v>-27.149999999999636</v>
      </c>
      <c r="S1823" s="1">
        <f t="shared" si="490"/>
        <v>0</v>
      </c>
      <c r="T1823" s="1">
        <f t="shared" ref="T1823:T1886" si="494">AVERAGE(P1804:P1823)</f>
        <v>9.7625000000000011</v>
      </c>
      <c r="U1823" s="1">
        <f t="shared" si="493"/>
        <v>0</v>
      </c>
      <c r="V1823" s="1">
        <f t="shared" si="491"/>
        <v>0</v>
      </c>
    </row>
    <row r="1824" spans="1:22" x14ac:dyDescent="0.25">
      <c r="A1824" t="s">
        <v>1835</v>
      </c>
      <c r="B1824" s="17">
        <f t="shared" si="479"/>
        <v>39210</v>
      </c>
      <c r="C1824" s="1">
        <f t="shared" si="480"/>
        <v>-5.05</v>
      </c>
      <c r="D1824" s="1">
        <f t="shared" si="492"/>
        <v>7261.8499999999713</v>
      </c>
      <c r="E1824" s="1"/>
      <c r="F1824" s="1"/>
      <c r="G1824" s="1"/>
      <c r="H1824" s="1"/>
      <c r="I1824" s="5">
        <f t="shared" si="481"/>
        <v>2</v>
      </c>
      <c r="J1824" s="5">
        <f t="shared" si="482"/>
        <v>5</v>
      </c>
      <c r="K1824" s="5">
        <f t="shared" si="483"/>
        <v>2007</v>
      </c>
      <c r="L1824" s="18">
        <f t="shared" si="484"/>
        <v>2</v>
      </c>
      <c r="M1824" s="5">
        <f t="shared" si="485"/>
        <v>561</v>
      </c>
      <c r="N1824" s="5">
        <f t="shared" si="486"/>
        <v>876</v>
      </c>
      <c r="O1824" s="5">
        <f t="shared" si="487"/>
        <v>1</v>
      </c>
      <c r="P1824" s="1">
        <f t="shared" si="488"/>
        <v>6.3</v>
      </c>
      <c r="Q1824" s="1">
        <f t="shared" si="489"/>
        <v>-6.1</v>
      </c>
      <c r="R1824" s="1">
        <f t="shared" si="478"/>
        <v>-32.199999999999818</v>
      </c>
      <c r="S1824" s="1">
        <f t="shared" si="490"/>
        <v>0</v>
      </c>
      <c r="T1824" s="1">
        <f t="shared" si="494"/>
        <v>9.6475000000000026</v>
      </c>
      <c r="U1824" s="1">
        <f t="shared" si="493"/>
        <v>-5.05</v>
      </c>
      <c r="V1824" s="1">
        <f t="shared" si="491"/>
        <v>0</v>
      </c>
    </row>
    <row r="1825" spans="1:22" x14ac:dyDescent="0.25">
      <c r="A1825" t="s">
        <v>1836</v>
      </c>
      <c r="B1825" s="17">
        <f t="shared" si="479"/>
        <v>39211</v>
      </c>
      <c r="C1825" s="1">
        <f t="shared" si="480"/>
        <v>6.7</v>
      </c>
      <c r="D1825" s="1">
        <f t="shared" si="492"/>
        <v>7268.5499999999711</v>
      </c>
      <c r="E1825" s="1"/>
      <c r="F1825" s="1"/>
      <c r="G1825" s="1"/>
      <c r="H1825" s="1"/>
      <c r="I1825" s="5">
        <f t="shared" si="481"/>
        <v>3</v>
      </c>
      <c r="J1825" s="5">
        <f t="shared" si="482"/>
        <v>5</v>
      </c>
      <c r="K1825" s="5">
        <f t="shared" si="483"/>
        <v>2007</v>
      </c>
      <c r="L1825" s="18">
        <f t="shared" si="484"/>
        <v>2</v>
      </c>
      <c r="M1825" s="5">
        <f t="shared" si="485"/>
        <v>837</v>
      </c>
      <c r="N1825" s="5">
        <f t="shared" si="486"/>
        <v>798</v>
      </c>
      <c r="O1825" s="5">
        <f t="shared" si="487"/>
        <v>-1</v>
      </c>
      <c r="P1825" s="1">
        <f t="shared" si="488"/>
        <v>10.85</v>
      </c>
      <c r="Q1825" s="1">
        <f t="shared" si="489"/>
        <v>-11.15</v>
      </c>
      <c r="R1825" s="1">
        <f t="shared" ref="R1825:R1888" si="495">D1825-MAX(D1804:D1825)</f>
        <v>-25.5</v>
      </c>
      <c r="S1825" s="1">
        <f t="shared" si="490"/>
        <v>0</v>
      </c>
      <c r="T1825" s="1">
        <f t="shared" si="494"/>
        <v>9.2975000000000012</v>
      </c>
      <c r="U1825" s="1">
        <f t="shared" si="493"/>
        <v>6.7</v>
      </c>
      <c r="V1825" s="1">
        <f t="shared" si="491"/>
        <v>10.85</v>
      </c>
    </row>
    <row r="1826" spans="1:22" x14ac:dyDescent="0.25">
      <c r="A1826" t="s">
        <v>1837</v>
      </c>
      <c r="B1826" s="17">
        <f t="shared" si="479"/>
        <v>39212</v>
      </c>
      <c r="C1826" s="1">
        <f t="shared" si="480"/>
        <v>16.149999999999999</v>
      </c>
      <c r="D1826" s="1">
        <f t="shared" si="492"/>
        <v>7284.6999999999707</v>
      </c>
      <c r="E1826" s="1"/>
      <c r="F1826" s="1"/>
      <c r="G1826" s="1"/>
      <c r="H1826" s="1"/>
      <c r="I1826" s="5">
        <f t="shared" si="481"/>
        <v>4</v>
      </c>
      <c r="J1826" s="5">
        <f t="shared" si="482"/>
        <v>5</v>
      </c>
      <c r="K1826" s="5">
        <f t="shared" si="483"/>
        <v>2007</v>
      </c>
      <c r="L1826" s="18">
        <f t="shared" si="484"/>
        <v>2</v>
      </c>
      <c r="M1826" s="5">
        <f t="shared" si="485"/>
        <v>900</v>
      </c>
      <c r="N1826" s="5">
        <f t="shared" si="486"/>
        <v>642</v>
      </c>
      <c r="O1826" s="5">
        <f t="shared" si="487"/>
        <v>-1</v>
      </c>
      <c r="P1826" s="1">
        <f t="shared" si="488"/>
        <v>19.55</v>
      </c>
      <c r="Q1826" s="1">
        <f t="shared" si="489"/>
        <v>-4.95</v>
      </c>
      <c r="R1826" s="1">
        <f t="shared" si="495"/>
        <v>-9.3500000000003638</v>
      </c>
      <c r="S1826" s="1">
        <f t="shared" si="490"/>
        <v>0</v>
      </c>
      <c r="T1826" s="1">
        <f t="shared" si="494"/>
        <v>9.807500000000001</v>
      </c>
      <c r="U1826" s="1">
        <f t="shared" si="493"/>
        <v>16.149999999999999</v>
      </c>
      <c r="V1826" s="1">
        <f t="shared" si="491"/>
        <v>0</v>
      </c>
    </row>
    <row r="1827" spans="1:22" x14ac:dyDescent="0.25">
      <c r="A1827" t="s">
        <v>1838</v>
      </c>
      <c r="B1827" s="17">
        <f t="shared" si="479"/>
        <v>39213</v>
      </c>
      <c r="C1827" s="1">
        <f t="shared" si="480"/>
        <v>-17.850000000000001</v>
      </c>
      <c r="D1827" s="1">
        <f t="shared" si="492"/>
        <v>7266.8499999999704</v>
      </c>
      <c r="E1827" s="1"/>
      <c r="F1827" s="1"/>
      <c r="G1827" s="1"/>
      <c r="H1827" s="1"/>
      <c r="I1827" s="5">
        <f t="shared" si="481"/>
        <v>5</v>
      </c>
      <c r="J1827" s="5">
        <f t="shared" si="482"/>
        <v>5</v>
      </c>
      <c r="K1827" s="5">
        <f t="shared" si="483"/>
        <v>2007</v>
      </c>
      <c r="L1827" s="18">
        <f t="shared" si="484"/>
        <v>6</v>
      </c>
      <c r="M1827" s="5">
        <f t="shared" si="485"/>
        <v>549</v>
      </c>
      <c r="N1827" s="5">
        <f t="shared" si="486"/>
        <v>606</v>
      </c>
      <c r="O1827" s="5">
        <f t="shared" si="487"/>
        <v>1</v>
      </c>
      <c r="P1827" s="1">
        <f t="shared" si="488"/>
        <v>4.75</v>
      </c>
      <c r="Q1827" s="1">
        <f t="shared" si="489"/>
        <v>-32.450000000000003</v>
      </c>
      <c r="R1827" s="1">
        <f t="shared" si="495"/>
        <v>-27.200000000000728</v>
      </c>
      <c r="S1827" s="1">
        <f t="shared" si="490"/>
        <v>0</v>
      </c>
      <c r="T1827" s="1">
        <f t="shared" si="494"/>
        <v>9.3900000000000023</v>
      </c>
      <c r="U1827" s="1">
        <f t="shared" si="493"/>
        <v>-17.850000000000001</v>
      </c>
      <c r="V1827" s="1">
        <f t="shared" si="491"/>
        <v>0</v>
      </c>
    </row>
    <row r="1828" spans="1:22" x14ac:dyDescent="0.25">
      <c r="A1828" t="s">
        <v>1839</v>
      </c>
      <c r="B1828" s="17">
        <f t="shared" si="479"/>
        <v>39216</v>
      </c>
      <c r="C1828" s="1">
        <f t="shared" si="480"/>
        <v>4.6500000000000004</v>
      </c>
      <c r="D1828" s="1">
        <f t="shared" si="492"/>
        <v>7271.49999999997</v>
      </c>
      <c r="E1828" s="1"/>
      <c r="F1828" s="1"/>
      <c r="G1828" s="1"/>
      <c r="H1828" s="1"/>
      <c r="I1828" s="5">
        <f t="shared" si="481"/>
        <v>1</v>
      </c>
      <c r="J1828" s="5">
        <f t="shared" si="482"/>
        <v>5</v>
      </c>
      <c r="K1828" s="5">
        <f t="shared" si="483"/>
        <v>2007</v>
      </c>
      <c r="L1828" s="18">
        <f t="shared" si="484"/>
        <v>4</v>
      </c>
      <c r="M1828" s="5">
        <f t="shared" si="485"/>
        <v>594</v>
      </c>
      <c r="N1828" s="5">
        <f t="shared" si="486"/>
        <v>525</v>
      </c>
      <c r="O1828" s="5">
        <f t="shared" si="487"/>
        <v>-1</v>
      </c>
      <c r="P1828" s="1">
        <f t="shared" si="488"/>
        <v>20.7</v>
      </c>
      <c r="Q1828" s="1">
        <f t="shared" si="489"/>
        <v>-1.5</v>
      </c>
      <c r="R1828" s="1">
        <f t="shared" si="495"/>
        <v>-22.550000000001091</v>
      </c>
      <c r="S1828" s="1">
        <f t="shared" si="490"/>
        <v>0</v>
      </c>
      <c r="T1828" s="1">
        <f t="shared" si="494"/>
        <v>9.625</v>
      </c>
      <c r="U1828" s="1">
        <f t="shared" si="493"/>
        <v>4.6500000000000004</v>
      </c>
      <c r="V1828" s="1">
        <f t="shared" si="491"/>
        <v>20.7</v>
      </c>
    </row>
    <row r="1829" spans="1:22" x14ac:dyDescent="0.25">
      <c r="A1829" t="s">
        <v>1840</v>
      </c>
      <c r="B1829" s="17">
        <f t="shared" si="479"/>
        <v>39217</v>
      </c>
      <c r="C1829" s="1">
        <f t="shared" si="480"/>
        <v>2</v>
      </c>
      <c r="D1829" s="1">
        <f t="shared" si="492"/>
        <v>7273.49999999997</v>
      </c>
      <c r="E1829" s="1"/>
      <c r="F1829" s="1"/>
      <c r="G1829" s="1"/>
      <c r="H1829" s="1"/>
      <c r="I1829" s="5">
        <f t="shared" si="481"/>
        <v>2</v>
      </c>
      <c r="J1829" s="5">
        <f t="shared" si="482"/>
        <v>5</v>
      </c>
      <c r="K1829" s="5">
        <f t="shared" si="483"/>
        <v>2007</v>
      </c>
      <c r="L1829" s="18">
        <f t="shared" si="484"/>
        <v>2</v>
      </c>
      <c r="M1829" s="5">
        <f t="shared" si="485"/>
        <v>702</v>
      </c>
      <c r="N1829" s="5">
        <f t="shared" si="486"/>
        <v>534</v>
      </c>
      <c r="O1829" s="5">
        <f t="shared" si="487"/>
        <v>-1</v>
      </c>
      <c r="P1829" s="1">
        <f t="shared" si="488"/>
        <v>15.85</v>
      </c>
      <c r="Q1829" s="1">
        <f t="shared" si="489"/>
        <v>-8.15</v>
      </c>
      <c r="R1829" s="1">
        <f t="shared" si="495"/>
        <v>-20.550000000001091</v>
      </c>
      <c r="S1829" s="1">
        <f t="shared" si="490"/>
        <v>0</v>
      </c>
      <c r="T1829" s="1">
        <f t="shared" si="494"/>
        <v>9.7724999999999991</v>
      </c>
      <c r="U1829" s="1">
        <f t="shared" si="493"/>
        <v>2</v>
      </c>
      <c r="V1829" s="1">
        <f t="shared" si="491"/>
        <v>15.85</v>
      </c>
    </row>
    <row r="1830" spans="1:22" x14ac:dyDescent="0.25">
      <c r="A1830" t="s">
        <v>1841</v>
      </c>
      <c r="B1830" s="17">
        <f t="shared" si="479"/>
        <v>39218</v>
      </c>
      <c r="C1830" s="1">
        <f t="shared" si="480"/>
        <v>17.25</v>
      </c>
      <c r="D1830" s="1">
        <f t="shared" si="492"/>
        <v>7290.74999999997</v>
      </c>
      <c r="E1830" s="1"/>
      <c r="F1830" s="1"/>
      <c r="G1830" s="1"/>
      <c r="H1830" s="1"/>
      <c r="I1830" s="5">
        <f t="shared" si="481"/>
        <v>3</v>
      </c>
      <c r="J1830" s="5">
        <f t="shared" si="482"/>
        <v>5</v>
      </c>
      <c r="K1830" s="5">
        <f t="shared" si="483"/>
        <v>2007</v>
      </c>
      <c r="L1830" s="18">
        <f t="shared" si="484"/>
        <v>3</v>
      </c>
      <c r="M1830" s="5">
        <f t="shared" si="485"/>
        <v>900</v>
      </c>
      <c r="N1830" s="5">
        <f t="shared" si="486"/>
        <v>615</v>
      </c>
      <c r="O1830" s="5">
        <f t="shared" si="487"/>
        <v>-1</v>
      </c>
      <c r="P1830" s="1">
        <f t="shared" si="488"/>
        <v>17.95</v>
      </c>
      <c r="Q1830" s="1">
        <f t="shared" si="489"/>
        <v>-7.9</v>
      </c>
      <c r="R1830" s="1">
        <f t="shared" si="495"/>
        <v>-3.3000000000010914</v>
      </c>
      <c r="S1830" s="1">
        <f t="shared" si="490"/>
        <v>0</v>
      </c>
      <c r="T1830" s="1">
        <f t="shared" si="494"/>
        <v>10.269999999999998</v>
      </c>
      <c r="U1830" s="1">
        <f t="shared" si="493"/>
        <v>17.25</v>
      </c>
      <c r="V1830" s="1">
        <f t="shared" si="491"/>
        <v>17.95</v>
      </c>
    </row>
    <row r="1831" spans="1:22" x14ac:dyDescent="0.25">
      <c r="A1831" t="s">
        <v>1842</v>
      </c>
      <c r="B1831" s="17">
        <f t="shared" si="479"/>
        <v>39219</v>
      </c>
      <c r="C1831" s="1">
        <f t="shared" si="480"/>
        <v>13.85</v>
      </c>
      <c r="D1831" s="1">
        <f t="shared" si="492"/>
        <v>7304.5999999999704</v>
      </c>
      <c r="E1831" s="1"/>
      <c r="F1831" s="1"/>
      <c r="G1831" s="1"/>
      <c r="H1831" s="1"/>
      <c r="I1831" s="5">
        <f t="shared" si="481"/>
        <v>4</v>
      </c>
      <c r="J1831" s="5">
        <f t="shared" si="482"/>
        <v>5</v>
      </c>
      <c r="K1831" s="5">
        <f t="shared" si="483"/>
        <v>2007</v>
      </c>
      <c r="L1831" s="18">
        <f t="shared" si="484"/>
        <v>3</v>
      </c>
      <c r="M1831" s="5">
        <f t="shared" si="485"/>
        <v>648</v>
      </c>
      <c r="N1831" s="5">
        <f t="shared" si="486"/>
        <v>537</v>
      </c>
      <c r="O1831" s="5">
        <f t="shared" si="487"/>
        <v>-1</v>
      </c>
      <c r="P1831" s="1">
        <f t="shared" si="488"/>
        <v>13.85</v>
      </c>
      <c r="Q1831" s="1">
        <f t="shared" si="489"/>
        <v>-6.25</v>
      </c>
      <c r="R1831" s="1">
        <f t="shared" si="495"/>
        <v>0</v>
      </c>
      <c r="S1831" s="1">
        <f t="shared" si="490"/>
        <v>0</v>
      </c>
      <c r="T1831" s="1">
        <f t="shared" si="494"/>
        <v>10.412499999999998</v>
      </c>
      <c r="U1831" s="1">
        <f t="shared" si="493"/>
        <v>13.85</v>
      </c>
      <c r="V1831" s="1">
        <f t="shared" si="491"/>
        <v>12.5</v>
      </c>
    </row>
    <row r="1832" spans="1:22" x14ac:dyDescent="0.25">
      <c r="A1832" t="s">
        <v>1843</v>
      </c>
      <c r="B1832" s="17">
        <f t="shared" si="479"/>
        <v>39220</v>
      </c>
      <c r="C1832" s="1">
        <f t="shared" si="480"/>
        <v>10.15</v>
      </c>
      <c r="D1832" s="1">
        <f t="shared" si="492"/>
        <v>7314.74999999997</v>
      </c>
      <c r="E1832" s="1"/>
      <c r="F1832" s="1"/>
      <c r="G1832" s="1"/>
      <c r="H1832" s="1"/>
      <c r="I1832" s="5">
        <f t="shared" si="481"/>
        <v>5</v>
      </c>
      <c r="J1832" s="5">
        <f t="shared" si="482"/>
        <v>5</v>
      </c>
      <c r="K1832" s="5">
        <f t="shared" si="483"/>
        <v>2007</v>
      </c>
      <c r="L1832" s="18">
        <f t="shared" si="484"/>
        <v>2</v>
      </c>
      <c r="M1832" s="5">
        <f t="shared" si="485"/>
        <v>906</v>
      </c>
      <c r="N1832" s="5">
        <f t="shared" si="486"/>
        <v>528</v>
      </c>
      <c r="O1832" s="5">
        <f t="shared" si="487"/>
        <v>-1</v>
      </c>
      <c r="P1832" s="1">
        <f t="shared" si="488"/>
        <v>10.15</v>
      </c>
      <c r="Q1832" s="1">
        <f t="shared" si="489"/>
        <v>-4.2</v>
      </c>
      <c r="R1832" s="1">
        <f t="shared" si="495"/>
        <v>0</v>
      </c>
      <c r="S1832" s="1">
        <f t="shared" si="490"/>
        <v>0</v>
      </c>
      <c r="T1832" s="1">
        <f t="shared" si="494"/>
        <v>10.569999999999997</v>
      </c>
      <c r="U1832" s="1">
        <f t="shared" si="493"/>
        <v>10.15</v>
      </c>
      <c r="V1832" s="1">
        <f t="shared" si="491"/>
        <v>9.3000000000000007</v>
      </c>
    </row>
    <row r="1833" spans="1:22" x14ac:dyDescent="0.25">
      <c r="A1833" t="s">
        <v>1844</v>
      </c>
      <c r="B1833" s="17">
        <f t="shared" si="479"/>
        <v>39223</v>
      </c>
      <c r="C1833" s="1">
        <f t="shared" si="480"/>
        <v>0</v>
      </c>
      <c r="D1833" s="1">
        <f t="shared" si="492"/>
        <v>7314.74999999997</v>
      </c>
      <c r="E1833" s="1"/>
      <c r="F1833" s="1"/>
      <c r="G1833" s="1"/>
      <c r="H1833" s="1"/>
      <c r="I1833" s="5">
        <f t="shared" si="481"/>
        <v>1</v>
      </c>
      <c r="J1833" s="5">
        <f t="shared" si="482"/>
        <v>5</v>
      </c>
      <c r="K1833" s="5">
        <f t="shared" si="483"/>
        <v>2007</v>
      </c>
      <c r="L1833" s="18">
        <f t="shared" si="484"/>
        <v>0</v>
      </c>
      <c r="M1833" s="5">
        <f t="shared" si="485"/>
        <v>915</v>
      </c>
      <c r="N1833" s="5">
        <f t="shared" si="486"/>
        <v>915</v>
      </c>
      <c r="O1833" s="5">
        <f t="shared" si="487"/>
        <v>0</v>
      </c>
      <c r="P1833" s="1">
        <f t="shared" si="488"/>
        <v>0</v>
      </c>
      <c r="Q1833" s="1">
        <f t="shared" si="489"/>
        <v>0</v>
      </c>
      <c r="R1833" s="1">
        <f t="shared" si="495"/>
        <v>0</v>
      </c>
      <c r="S1833" s="1">
        <f t="shared" si="490"/>
        <v>0</v>
      </c>
      <c r="T1833" s="1">
        <f t="shared" si="494"/>
        <v>10.339999999999998</v>
      </c>
      <c r="U1833" s="1">
        <f t="shared" si="493"/>
        <v>0</v>
      </c>
      <c r="V1833" s="1">
        <f t="shared" si="491"/>
        <v>0</v>
      </c>
    </row>
    <row r="1834" spans="1:22" x14ac:dyDescent="0.25">
      <c r="A1834" t="s">
        <v>1845</v>
      </c>
      <c r="B1834" s="17">
        <f t="shared" si="479"/>
        <v>39224</v>
      </c>
      <c r="C1834" s="1">
        <f t="shared" si="480"/>
        <v>-8.85</v>
      </c>
      <c r="D1834" s="1">
        <f t="shared" si="492"/>
        <v>7305.8999999999696</v>
      </c>
      <c r="E1834" s="1"/>
      <c r="F1834" s="1"/>
      <c r="G1834" s="1"/>
      <c r="H1834" s="1"/>
      <c r="I1834" s="5">
        <f t="shared" si="481"/>
        <v>2</v>
      </c>
      <c r="J1834" s="5">
        <f t="shared" si="482"/>
        <v>5</v>
      </c>
      <c r="K1834" s="5">
        <f t="shared" si="483"/>
        <v>2007</v>
      </c>
      <c r="L1834" s="18">
        <f t="shared" si="484"/>
        <v>2</v>
      </c>
      <c r="M1834" s="5">
        <f t="shared" si="485"/>
        <v>657</v>
      </c>
      <c r="N1834" s="5">
        <f t="shared" si="486"/>
        <v>897</v>
      </c>
      <c r="O1834" s="5">
        <f t="shared" si="487"/>
        <v>1</v>
      </c>
      <c r="P1834" s="1">
        <f t="shared" si="488"/>
        <v>3.25</v>
      </c>
      <c r="Q1834" s="1">
        <f t="shared" si="489"/>
        <v>-9.1999999999999993</v>
      </c>
      <c r="R1834" s="1">
        <f t="shared" si="495"/>
        <v>-8.8500000000003638</v>
      </c>
      <c r="S1834" s="1">
        <f t="shared" si="490"/>
        <v>0</v>
      </c>
      <c r="T1834" s="1">
        <f t="shared" si="494"/>
        <v>10.337499999999999</v>
      </c>
      <c r="U1834" s="1">
        <f t="shared" si="493"/>
        <v>-8.85</v>
      </c>
      <c r="V1834" s="1">
        <f t="shared" si="491"/>
        <v>0</v>
      </c>
    </row>
    <row r="1835" spans="1:22" x14ac:dyDescent="0.25">
      <c r="A1835" t="s">
        <v>1846</v>
      </c>
      <c r="B1835" s="17">
        <f t="shared" si="479"/>
        <v>39225</v>
      </c>
      <c r="C1835" s="1">
        <f t="shared" si="480"/>
        <v>0.45</v>
      </c>
      <c r="D1835" s="1">
        <f t="shared" si="492"/>
        <v>7306.3499999999694</v>
      </c>
      <c r="E1835" s="1"/>
      <c r="F1835" s="1"/>
      <c r="G1835" s="1"/>
      <c r="H1835" s="1"/>
      <c r="I1835" s="5">
        <f t="shared" si="481"/>
        <v>3</v>
      </c>
      <c r="J1835" s="5">
        <f t="shared" si="482"/>
        <v>5</v>
      </c>
      <c r="K1835" s="5">
        <f t="shared" si="483"/>
        <v>2007</v>
      </c>
      <c r="L1835" s="18">
        <f t="shared" si="484"/>
        <v>2</v>
      </c>
      <c r="M1835" s="5">
        <f t="shared" si="485"/>
        <v>594</v>
      </c>
      <c r="N1835" s="5">
        <f t="shared" si="486"/>
        <v>522</v>
      </c>
      <c r="O1835" s="5">
        <f t="shared" si="487"/>
        <v>-1</v>
      </c>
      <c r="P1835" s="1">
        <f t="shared" si="488"/>
        <v>7.8</v>
      </c>
      <c r="Q1835" s="1">
        <f t="shared" si="489"/>
        <v>-5.7</v>
      </c>
      <c r="R1835" s="1">
        <f t="shared" si="495"/>
        <v>-8.4000000000005457</v>
      </c>
      <c r="S1835" s="1">
        <f t="shared" si="490"/>
        <v>0</v>
      </c>
      <c r="T1835" s="1">
        <f t="shared" si="494"/>
        <v>10.059999999999999</v>
      </c>
      <c r="U1835" s="1">
        <f t="shared" si="493"/>
        <v>0.45</v>
      </c>
      <c r="V1835" s="1">
        <f t="shared" si="491"/>
        <v>7.8</v>
      </c>
    </row>
    <row r="1836" spans="1:22" x14ac:dyDescent="0.25">
      <c r="A1836" t="s">
        <v>1847</v>
      </c>
      <c r="B1836" s="17">
        <f t="shared" si="479"/>
        <v>39226</v>
      </c>
      <c r="C1836" s="1">
        <f t="shared" si="480"/>
        <v>24.5</v>
      </c>
      <c r="D1836" s="1">
        <f t="shared" si="492"/>
        <v>7330.8499999999694</v>
      </c>
      <c r="E1836" s="1"/>
      <c r="F1836" s="1"/>
      <c r="G1836" s="1"/>
      <c r="H1836" s="1"/>
      <c r="I1836" s="5">
        <f t="shared" si="481"/>
        <v>4</v>
      </c>
      <c r="J1836" s="5">
        <f t="shared" si="482"/>
        <v>5</v>
      </c>
      <c r="K1836" s="5">
        <f t="shared" si="483"/>
        <v>2007</v>
      </c>
      <c r="L1836" s="18">
        <f t="shared" si="484"/>
        <v>2</v>
      </c>
      <c r="M1836" s="5">
        <f t="shared" si="485"/>
        <v>882</v>
      </c>
      <c r="N1836" s="5">
        <f t="shared" si="486"/>
        <v>516</v>
      </c>
      <c r="O1836" s="5">
        <f t="shared" si="487"/>
        <v>-1</v>
      </c>
      <c r="P1836" s="1">
        <f t="shared" si="488"/>
        <v>27.2</v>
      </c>
      <c r="Q1836" s="1">
        <f t="shared" si="489"/>
        <v>-0.25</v>
      </c>
      <c r="R1836" s="1">
        <f t="shared" si="495"/>
        <v>0</v>
      </c>
      <c r="S1836" s="1">
        <f t="shared" si="490"/>
        <v>0</v>
      </c>
      <c r="T1836" s="1">
        <f t="shared" si="494"/>
        <v>10.542499999999999</v>
      </c>
      <c r="U1836" s="1">
        <f t="shared" si="493"/>
        <v>24.5</v>
      </c>
      <c r="V1836" s="1">
        <f t="shared" si="491"/>
        <v>9.3000000000000007</v>
      </c>
    </row>
    <row r="1837" spans="1:22" x14ac:dyDescent="0.25">
      <c r="A1837" t="s">
        <v>1848</v>
      </c>
      <c r="B1837" s="17">
        <f t="shared" si="479"/>
        <v>39227</v>
      </c>
      <c r="C1837" s="1">
        <f t="shared" si="480"/>
        <v>19.45</v>
      </c>
      <c r="D1837" s="1">
        <f t="shared" si="492"/>
        <v>7350.2999999999693</v>
      </c>
      <c r="E1837" s="1"/>
      <c r="F1837" s="1"/>
      <c r="G1837" s="1"/>
      <c r="H1837" s="1"/>
      <c r="I1837" s="5">
        <f t="shared" si="481"/>
        <v>5</v>
      </c>
      <c r="J1837" s="5">
        <f t="shared" si="482"/>
        <v>5</v>
      </c>
      <c r="K1837" s="5">
        <f t="shared" si="483"/>
        <v>2007</v>
      </c>
      <c r="L1837" s="18">
        <f t="shared" si="484"/>
        <v>7</v>
      </c>
      <c r="M1837" s="5">
        <f t="shared" si="485"/>
        <v>693</v>
      </c>
      <c r="N1837" s="5">
        <f t="shared" si="486"/>
        <v>582</v>
      </c>
      <c r="O1837" s="5">
        <f t="shared" si="487"/>
        <v>-1</v>
      </c>
      <c r="P1837" s="1">
        <f t="shared" si="488"/>
        <v>24.15</v>
      </c>
      <c r="Q1837" s="1">
        <f t="shared" si="489"/>
        <v>-20.65</v>
      </c>
      <c r="R1837" s="1">
        <f t="shared" si="495"/>
        <v>0</v>
      </c>
      <c r="S1837" s="1">
        <f t="shared" si="490"/>
        <v>0</v>
      </c>
      <c r="T1837" s="1">
        <f t="shared" si="494"/>
        <v>11.474999999999998</v>
      </c>
      <c r="U1837" s="1">
        <f t="shared" si="493"/>
        <v>19.45</v>
      </c>
      <c r="V1837" s="1">
        <f t="shared" si="491"/>
        <v>3.5</v>
      </c>
    </row>
    <row r="1838" spans="1:22" x14ac:dyDescent="0.25">
      <c r="A1838" t="s">
        <v>1849</v>
      </c>
      <c r="B1838" s="17">
        <f t="shared" si="479"/>
        <v>39231</v>
      </c>
      <c r="C1838" s="1">
        <f t="shared" si="480"/>
        <v>-8.0500000000000007</v>
      </c>
      <c r="D1838" s="1">
        <f t="shared" si="492"/>
        <v>7342.2499999999691</v>
      </c>
      <c r="E1838" s="1"/>
      <c r="F1838" s="1"/>
      <c r="G1838" s="1"/>
      <c r="H1838" s="1"/>
      <c r="I1838" s="5">
        <f t="shared" si="481"/>
        <v>2</v>
      </c>
      <c r="J1838" s="5">
        <f t="shared" si="482"/>
        <v>5</v>
      </c>
      <c r="K1838" s="5">
        <f t="shared" si="483"/>
        <v>2007</v>
      </c>
      <c r="L1838" s="18">
        <f t="shared" si="484"/>
        <v>2</v>
      </c>
      <c r="M1838" s="5">
        <f t="shared" si="485"/>
        <v>543</v>
      </c>
      <c r="N1838" s="5">
        <f t="shared" si="486"/>
        <v>888</v>
      </c>
      <c r="O1838" s="5">
        <f t="shared" si="487"/>
        <v>1</v>
      </c>
      <c r="P1838" s="1">
        <f t="shared" si="488"/>
        <v>6.05</v>
      </c>
      <c r="Q1838" s="1">
        <f t="shared" si="489"/>
        <v>-8.6</v>
      </c>
      <c r="R1838" s="1">
        <f t="shared" si="495"/>
        <v>-8.0500000000001819</v>
      </c>
      <c r="S1838" s="1">
        <f t="shared" si="490"/>
        <v>0</v>
      </c>
      <c r="T1838" s="1">
        <f t="shared" si="494"/>
        <v>10.577500000000002</v>
      </c>
      <c r="U1838" s="1">
        <f t="shared" si="493"/>
        <v>-8.0500000000000007</v>
      </c>
      <c r="V1838" s="1">
        <f t="shared" si="491"/>
        <v>0</v>
      </c>
    </row>
    <row r="1839" spans="1:22" x14ac:dyDescent="0.25">
      <c r="A1839" t="s">
        <v>1850</v>
      </c>
      <c r="B1839" s="17">
        <f t="shared" si="479"/>
        <v>39232</v>
      </c>
      <c r="C1839" s="1">
        <f t="shared" si="480"/>
        <v>23.7</v>
      </c>
      <c r="D1839" s="1">
        <f t="shared" si="492"/>
        <v>7365.9499999999689</v>
      </c>
      <c r="E1839" s="1"/>
      <c r="F1839" s="1"/>
      <c r="G1839" s="1"/>
      <c r="H1839" s="1"/>
      <c r="I1839" s="5">
        <f t="shared" si="481"/>
        <v>3</v>
      </c>
      <c r="J1839" s="5">
        <f t="shared" si="482"/>
        <v>5</v>
      </c>
      <c r="K1839" s="5">
        <f t="shared" si="483"/>
        <v>2007</v>
      </c>
      <c r="L1839" s="18">
        <f t="shared" si="484"/>
        <v>2</v>
      </c>
      <c r="M1839" s="5">
        <f t="shared" si="485"/>
        <v>900</v>
      </c>
      <c r="N1839" s="5">
        <f t="shared" si="486"/>
        <v>789</v>
      </c>
      <c r="O1839" s="5">
        <f t="shared" si="487"/>
        <v>-1</v>
      </c>
      <c r="P1839" s="1">
        <f t="shared" si="488"/>
        <v>24.1</v>
      </c>
      <c r="Q1839" s="1">
        <f t="shared" si="489"/>
        <v>-5.4</v>
      </c>
      <c r="R1839" s="1">
        <f t="shared" si="495"/>
        <v>0</v>
      </c>
      <c r="S1839" s="1">
        <f t="shared" si="490"/>
        <v>0</v>
      </c>
      <c r="T1839" s="1">
        <f t="shared" si="494"/>
        <v>11.379999999999999</v>
      </c>
      <c r="U1839" s="1">
        <f t="shared" si="493"/>
        <v>23.7</v>
      </c>
      <c r="V1839" s="1">
        <f t="shared" si="491"/>
        <v>24.1</v>
      </c>
    </row>
    <row r="1840" spans="1:22" x14ac:dyDescent="0.25">
      <c r="A1840" t="s">
        <v>1851</v>
      </c>
      <c r="B1840" s="17">
        <f t="shared" si="479"/>
        <v>39233</v>
      </c>
      <c r="C1840" s="1">
        <f t="shared" si="480"/>
        <v>2.4</v>
      </c>
      <c r="D1840" s="1">
        <f t="shared" si="492"/>
        <v>7368.3499999999685</v>
      </c>
      <c r="E1840" s="1"/>
      <c r="F1840" s="1"/>
      <c r="G1840" s="1"/>
      <c r="H1840" s="1"/>
      <c r="I1840" s="5">
        <f t="shared" si="481"/>
        <v>4</v>
      </c>
      <c r="J1840" s="5">
        <f t="shared" si="482"/>
        <v>5</v>
      </c>
      <c r="K1840" s="5">
        <f t="shared" si="483"/>
        <v>2007</v>
      </c>
      <c r="L1840" s="18">
        <f t="shared" si="484"/>
        <v>3</v>
      </c>
      <c r="M1840" s="5">
        <f t="shared" si="485"/>
        <v>693</v>
      </c>
      <c r="N1840" s="5">
        <f t="shared" si="486"/>
        <v>525</v>
      </c>
      <c r="O1840" s="5">
        <f t="shared" si="487"/>
        <v>-1</v>
      </c>
      <c r="P1840" s="1">
        <f t="shared" si="488"/>
        <v>14.25</v>
      </c>
      <c r="Q1840" s="1">
        <f t="shared" si="489"/>
        <v>-3.25</v>
      </c>
      <c r="R1840" s="1">
        <f t="shared" si="495"/>
        <v>0</v>
      </c>
      <c r="S1840" s="1">
        <f t="shared" si="490"/>
        <v>0</v>
      </c>
      <c r="T1840" s="1">
        <f t="shared" si="494"/>
        <v>12.055</v>
      </c>
      <c r="U1840" s="1">
        <f t="shared" si="493"/>
        <v>2.4</v>
      </c>
      <c r="V1840" s="1">
        <f t="shared" si="491"/>
        <v>14.25</v>
      </c>
    </row>
    <row r="1841" spans="1:22" x14ac:dyDescent="0.25">
      <c r="A1841" t="s">
        <v>1852</v>
      </c>
      <c r="B1841" s="17">
        <f t="shared" si="479"/>
        <v>39234</v>
      </c>
      <c r="C1841" s="1">
        <f t="shared" si="480"/>
        <v>-5.15</v>
      </c>
      <c r="D1841" s="1">
        <f t="shared" si="492"/>
        <v>7363.1999999999689</v>
      </c>
      <c r="E1841" s="1"/>
      <c r="F1841" s="1"/>
      <c r="G1841" s="1"/>
      <c r="H1841" s="1"/>
      <c r="I1841" s="5">
        <f t="shared" si="481"/>
        <v>5</v>
      </c>
      <c r="J1841" s="5">
        <f t="shared" si="482"/>
        <v>6</v>
      </c>
      <c r="K1841" s="5">
        <f t="shared" si="483"/>
        <v>2007</v>
      </c>
      <c r="L1841" s="18">
        <f t="shared" si="484"/>
        <v>2</v>
      </c>
      <c r="M1841" s="5">
        <f t="shared" si="485"/>
        <v>711</v>
      </c>
      <c r="N1841" s="5">
        <f t="shared" si="486"/>
        <v>546</v>
      </c>
      <c r="O1841" s="5">
        <f t="shared" si="487"/>
        <v>-1</v>
      </c>
      <c r="P1841" s="1">
        <f t="shared" si="488"/>
        <v>3.75</v>
      </c>
      <c r="Q1841" s="1">
        <f t="shared" si="489"/>
        <v>-5.25</v>
      </c>
      <c r="R1841" s="1">
        <f t="shared" si="495"/>
        <v>-5.1499999999996362</v>
      </c>
      <c r="S1841" s="1">
        <f t="shared" si="490"/>
        <v>0</v>
      </c>
      <c r="T1841" s="1">
        <f t="shared" si="494"/>
        <v>11.9025</v>
      </c>
      <c r="U1841" s="1">
        <f t="shared" si="493"/>
        <v>-5.15</v>
      </c>
      <c r="V1841" s="1">
        <f t="shared" si="491"/>
        <v>0</v>
      </c>
    </row>
    <row r="1842" spans="1:22" x14ac:dyDescent="0.25">
      <c r="A1842" t="s">
        <v>1853</v>
      </c>
      <c r="B1842" s="17">
        <f t="shared" si="479"/>
        <v>39237</v>
      </c>
      <c r="C1842" s="1">
        <f t="shared" si="480"/>
        <v>5.55</v>
      </c>
      <c r="D1842" s="1">
        <f t="shared" si="492"/>
        <v>7368.7499999999691</v>
      </c>
      <c r="E1842" s="1"/>
      <c r="F1842" s="1"/>
      <c r="G1842" s="1"/>
      <c r="H1842" s="1"/>
      <c r="I1842" s="5">
        <f t="shared" si="481"/>
        <v>1</v>
      </c>
      <c r="J1842" s="5">
        <f t="shared" si="482"/>
        <v>6</v>
      </c>
      <c r="K1842" s="5">
        <f t="shared" si="483"/>
        <v>2007</v>
      </c>
      <c r="L1842" s="18">
        <f t="shared" si="484"/>
        <v>1</v>
      </c>
      <c r="M1842" s="5">
        <f t="shared" si="485"/>
        <v>891</v>
      </c>
      <c r="N1842" s="5">
        <f t="shared" si="486"/>
        <v>522</v>
      </c>
      <c r="O1842" s="5">
        <f t="shared" si="487"/>
        <v>-1</v>
      </c>
      <c r="P1842" s="1">
        <f t="shared" si="488"/>
        <v>7.25</v>
      </c>
      <c r="Q1842" s="1">
        <f t="shared" si="489"/>
        <v>-0.75</v>
      </c>
      <c r="R1842" s="1">
        <f t="shared" si="495"/>
        <v>0</v>
      </c>
      <c r="S1842" s="1">
        <f t="shared" si="490"/>
        <v>0</v>
      </c>
      <c r="T1842" s="1">
        <f t="shared" si="494"/>
        <v>11.887499999999999</v>
      </c>
      <c r="U1842" s="1">
        <f t="shared" si="493"/>
        <v>5.55</v>
      </c>
      <c r="V1842" s="1">
        <f t="shared" si="491"/>
        <v>7.25</v>
      </c>
    </row>
    <row r="1843" spans="1:22" x14ac:dyDescent="0.25">
      <c r="A1843" t="s">
        <v>1854</v>
      </c>
      <c r="B1843" s="17">
        <f t="shared" si="479"/>
        <v>39238</v>
      </c>
      <c r="C1843" s="1">
        <f t="shared" si="480"/>
        <v>-10.1</v>
      </c>
      <c r="D1843" s="1">
        <f t="shared" si="492"/>
        <v>7358.6499999999687</v>
      </c>
      <c r="E1843" s="1"/>
      <c r="F1843" s="1"/>
      <c r="G1843" s="1"/>
      <c r="H1843" s="1"/>
      <c r="I1843" s="5">
        <f t="shared" si="481"/>
        <v>2</v>
      </c>
      <c r="J1843" s="5">
        <f t="shared" si="482"/>
        <v>6</v>
      </c>
      <c r="K1843" s="5">
        <f t="shared" si="483"/>
        <v>2007</v>
      </c>
      <c r="L1843" s="18">
        <f t="shared" si="484"/>
        <v>2</v>
      </c>
      <c r="M1843" s="5">
        <f t="shared" si="485"/>
        <v>597</v>
      </c>
      <c r="N1843" s="5">
        <f t="shared" si="486"/>
        <v>891</v>
      </c>
      <c r="O1843" s="5">
        <f t="shared" si="487"/>
        <v>1</v>
      </c>
      <c r="P1843" s="1">
        <f t="shared" si="488"/>
        <v>1.75</v>
      </c>
      <c r="Q1843" s="1">
        <f t="shared" si="489"/>
        <v>-12.45</v>
      </c>
      <c r="R1843" s="1">
        <f t="shared" si="495"/>
        <v>-10.100000000000364</v>
      </c>
      <c r="S1843" s="1">
        <f t="shared" si="490"/>
        <v>0</v>
      </c>
      <c r="T1843" s="1">
        <f t="shared" si="494"/>
        <v>11.975</v>
      </c>
      <c r="U1843" s="1">
        <f t="shared" si="493"/>
        <v>-10.1</v>
      </c>
      <c r="V1843" s="1">
        <f t="shared" si="491"/>
        <v>0</v>
      </c>
    </row>
    <row r="1844" spans="1:22" x14ac:dyDescent="0.25">
      <c r="A1844" t="s">
        <v>1855</v>
      </c>
      <c r="B1844" s="17">
        <f t="shared" si="479"/>
        <v>39239</v>
      </c>
      <c r="C1844" s="1">
        <f t="shared" si="480"/>
        <v>-8.25</v>
      </c>
      <c r="D1844" s="1">
        <f t="shared" si="492"/>
        <v>7350.3999999999687</v>
      </c>
      <c r="E1844" s="1"/>
      <c r="F1844" s="1"/>
      <c r="G1844" s="1"/>
      <c r="H1844" s="1"/>
      <c r="I1844" s="5">
        <f t="shared" si="481"/>
        <v>3</v>
      </c>
      <c r="J1844" s="5">
        <f t="shared" si="482"/>
        <v>6</v>
      </c>
      <c r="K1844" s="5">
        <f t="shared" si="483"/>
        <v>2007</v>
      </c>
      <c r="L1844" s="18">
        <f t="shared" si="484"/>
        <v>3</v>
      </c>
      <c r="M1844" s="5">
        <f t="shared" si="485"/>
        <v>744</v>
      </c>
      <c r="N1844" s="5">
        <f t="shared" si="486"/>
        <v>684</v>
      </c>
      <c r="O1844" s="5">
        <f t="shared" si="487"/>
        <v>-1</v>
      </c>
      <c r="P1844" s="1">
        <f t="shared" si="488"/>
        <v>0.1</v>
      </c>
      <c r="Q1844" s="1">
        <f t="shared" si="489"/>
        <v>-19.399999999999999</v>
      </c>
      <c r="R1844" s="1">
        <f t="shared" si="495"/>
        <v>-18.350000000000364</v>
      </c>
      <c r="S1844" s="1">
        <f t="shared" si="490"/>
        <v>0</v>
      </c>
      <c r="T1844" s="1">
        <f t="shared" si="494"/>
        <v>11.664999999999999</v>
      </c>
      <c r="U1844" s="1">
        <f t="shared" si="493"/>
        <v>-8.25</v>
      </c>
      <c r="V1844" s="1">
        <f t="shared" si="491"/>
        <v>0</v>
      </c>
    </row>
    <row r="1845" spans="1:22" x14ac:dyDescent="0.25">
      <c r="A1845" t="s">
        <v>1856</v>
      </c>
      <c r="B1845" s="17">
        <f t="shared" si="479"/>
        <v>39240</v>
      </c>
      <c r="C1845" s="1">
        <f t="shared" si="480"/>
        <v>25.55</v>
      </c>
      <c r="D1845" s="1">
        <f t="shared" si="492"/>
        <v>7375.9499999999689</v>
      </c>
      <c r="E1845" s="1"/>
      <c r="F1845" s="1"/>
      <c r="G1845" s="1"/>
      <c r="H1845" s="1"/>
      <c r="I1845" s="5">
        <f t="shared" si="481"/>
        <v>4</v>
      </c>
      <c r="J1845" s="5">
        <f t="shared" si="482"/>
        <v>6</v>
      </c>
      <c r="K1845" s="5">
        <f t="shared" si="483"/>
        <v>2007</v>
      </c>
      <c r="L1845" s="18">
        <f t="shared" si="484"/>
        <v>6</v>
      </c>
      <c r="M1845" s="5">
        <f t="shared" si="485"/>
        <v>588</v>
      </c>
      <c r="N1845" s="5">
        <f t="shared" si="486"/>
        <v>543</v>
      </c>
      <c r="O1845" s="5">
        <f t="shared" si="487"/>
        <v>-1</v>
      </c>
      <c r="P1845" s="1">
        <f t="shared" si="488"/>
        <v>39.6</v>
      </c>
      <c r="Q1845" s="1">
        <f t="shared" si="489"/>
        <v>-9.9499999999999993</v>
      </c>
      <c r="R1845" s="1">
        <f t="shared" si="495"/>
        <v>0</v>
      </c>
      <c r="S1845" s="1">
        <f t="shared" si="490"/>
        <v>0</v>
      </c>
      <c r="T1845" s="1">
        <f t="shared" si="494"/>
        <v>13.102500000000001</v>
      </c>
      <c r="U1845" s="1">
        <f t="shared" si="493"/>
        <v>25.55</v>
      </c>
      <c r="V1845" s="1">
        <f t="shared" si="491"/>
        <v>39.6</v>
      </c>
    </row>
    <row r="1846" spans="1:22" x14ac:dyDescent="0.25">
      <c r="A1846" t="s">
        <v>1857</v>
      </c>
      <c r="B1846" s="17">
        <f t="shared" si="479"/>
        <v>39241</v>
      </c>
      <c r="C1846" s="1">
        <f t="shared" si="480"/>
        <v>-19.399999999999999</v>
      </c>
      <c r="D1846" s="1">
        <f t="shared" si="492"/>
        <v>7356.5499999999693</v>
      </c>
      <c r="E1846" s="1"/>
      <c r="F1846" s="1"/>
      <c r="G1846" s="1"/>
      <c r="H1846" s="1"/>
      <c r="I1846" s="5">
        <f t="shared" si="481"/>
        <v>5</v>
      </c>
      <c r="J1846" s="5">
        <f t="shared" si="482"/>
        <v>6</v>
      </c>
      <c r="K1846" s="5">
        <f t="shared" si="483"/>
        <v>2007</v>
      </c>
      <c r="L1846" s="18">
        <f t="shared" si="484"/>
        <v>6</v>
      </c>
      <c r="M1846" s="5">
        <f t="shared" si="485"/>
        <v>525</v>
      </c>
      <c r="N1846" s="5">
        <f t="shared" si="486"/>
        <v>558</v>
      </c>
      <c r="O1846" s="5">
        <f t="shared" si="487"/>
        <v>1</v>
      </c>
      <c r="P1846" s="1">
        <f t="shared" si="488"/>
        <v>2.6</v>
      </c>
      <c r="Q1846" s="1">
        <f t="shared" si="489"/>
        <v>-42.55</v>
      </c>
      <c r="R1846" s="1">
        <f t="shared" si="495"/>
        <v>-19.399999999999636</v>
      </c>
      <c r="S1846" s="1">
        <f t="shared" si="490"/>
        <v>0</v>
      </c>
      <c r="T1846" s="1">
        <f t="shared" si="494"/>
        <v>12.254999999999999</v>
      </c>
      <c r="U1846" s="1">
        <f t="shared" si="493"/>
        <v>-19.399999999999999</v>
      </c>
      <c r="V1846" s="1">
        <f t="shared" si="491"/>
        <v>0</v>
      </c>
    </row>
    <row r="1847" spans="1:22" x14ac:dyDescent="0.25">
      <c r="A1847" t="s">
        <v>1858</v>
      </c>
      <c r="B1847" s="17">
        <f t="shared" si="479"/>
        <v>39244</v>
      </c>
      <c r="C1847" s="1">
        <f t="shared" si="480"/>
        <v>25.45</v>
      </c>
      <c r="D1847" s="1">
        <f t="shared" si="492"/>
        <v>7381.9999999999691</v>
      </c>
      <c r="E1847" s="1"/>
      <c r="F1847" s="1"/>
      <c r="G1847" s="1"/>
      <c r="H1847" s="1"/>
      <c r="I1847" s="5">
        <f t="shared" si="481"/>
        <v>1</v>
      </c>
      <c r="J1847" s="5">
        <f t="shared" si="482"/>
        <v>6</v>
      </c>
      <c r="K1847" s="5">
        <f t="shared" si="483"/>
        <v>2007</v>
      </c>
      <c r="L1847" s="18">
        <f t="shared" si="484"/>
        <v>6</v>
      </c>
      <c r="M1847" s="5">
        <f t="shared" si="485"/>
        <v>741</v>
      </c>
      <c r="N1847" s="5">
        <f t="shared" si="486"/>
        <v>531</v>
      </c>
      <c r="O1847" s="5">
        <f t="shared" si="487"/>
        <v>-1</v>
      </c>
      <c r="P1847" s="1">
        <f t="shared" si="488"/>
        <v>31.9</v>
      </c>
      <c r="Q1847" s="1">
        <f t="shared" si="489"/>
        <v>-13.35</v>
      </c>
      <c r="R1847" s="1">
        <f t="shared" si="495"/>
        <v>0</v>
      </c>
      <c r="S1847" s="1">
        <f t="shared" si="490"/>
        <v>0</v>
      </c>
      <c r="T1847" s="1">
        <f t="shared" si="494"/>
        <v>13.612500000000001</v>
      </c>
      <c r="U1847" s="1">
        <f t="shared" si="493"/>
        <v>25.45</v>
      </c>
      <c r="V1847" s="1">
        <f t="shared" si="491"/>
        <v>31.9</v>
      </c>
    </row>
    <row r="1848" spans="1:22" x14ac:dyDescent="0.25">
      <c r="A1848" t="s">
        <v>1859</v>
      </c>
      <c r="B1848" s="17">
        <f t="shared" si="479"/>
        <v>39245</v>
      </c>
      <c r="C1848" s="1">
        <f t="shared" si="480"/>
        <v>3.55</v>
      </c>
      <c r="D1848" s="1">
        <f t="shared" si="492"/>
        <v>7385.5499999999693</v>
      </c>
      <c r="E1848" s="1"/>
      <c r="F1848" s="1"/>
      <c r="G1848" s="1"/>
      <c r="H1848" s="1"/>
      <c r="I1848" s="5">
        <f t="shared" si="481"/>
        <v>2</v>
      </c>
      <c r="J1848" s="5">
        <f t="shared" si="482"/>
        <v>6</v>
      </c>
      <c r="K1848" s="5">
        <f t="shared" si="483"/>
        <v>2007</v>
      </c>
      <c r="L1848" s="18">
        <f t="shared" si="484"/>
        <v>2</v>
      </c>
      <c r="M1848" s="5">
        <f t="shared" si="485"/>
        <v>573</v>
      </c>
      <c r="N1848" s="5">
        <f t="shared" si="486"/>
        <v>843</v>
      </c>
      <c r="O1848" s="5">
        <f t="shared" si="487"/>
        <v>1</v>
      </c>
      <c r="P1848" s="1">
        <f t="shared" si="488"/>
        <v>3.8</v>
      </c>
      <c r="Q1848" s="1">
        <f t="shared" si="489"/>
        <v>-18.8</v>
      </c>
      <c r="R1848" s="1">
        <f t="shared" si="495"/>
        <v>0</v>
      </c>
      <c r="S1848" s="1">
        <f t="shared" si="490"/>
        <v>0</v>
      </c>
      <c r="T1848" s="1">
        <f t="shared" si="494"/>
        <v>12.7675</v>
      </c>
      <c r="U1848" s="1">
        <f t="shared" si="493"/>
        <v>3.55</v>
      </c>
      <c r="V1848" s="1">
        <f t="shared" si="491"/>
        <v>0</v>
      </c>
    </row>
    <row r="1849" spans="1:22" x14ac:dyDescent="0.25">
      <c r="A1849" t="s">
        <v>1860</v>
      </c>
      <c r="B1849" s="17">
        <f t="shared" si="479"/>
        <v>39246</v>
      </c>
      <c r="C1849" s="1">
        <f t="shared" si="480"/>
        <v>23.5</v>
      </c>
      <c r="D1849" s="1">
        <f t="shared" si="492"/>
        <v>7409.0499999999693</v>
      </c>
      <c r="E1849" s="1"/>
      <c r="F1849" s="1"/>
      <c r="G1849" s="1"/>
      <c r="H1849" s="1"/>
      <c r="I1849" s="5">
        <f t="shared" si="481"/>
        <v>3</v>
      </c>
      <c r="J1849" s="5">
        <f t="shared" si="482"/>
        <v>6</v>
      </c>
      <c r="K1849" s="5">
        <f t="shared" si="483"/>
        <v>2007</v>
      </c>
      <c r="L1849" s="18">
        <f t="shared" si="484"/>
        <v>4</v>
      </c>
      <c r="M1849" s="5">
        <f t="shared" si="485"/>
        <v>903</v>
      </c>
      <c r="N1849" s="5">
        <f t="shared" si="486"/>
        <v>567</v>
      </c>
      <c r="O1849" s="5">
        <f t="shared" si="487"/>
        <v>-1</v>
      </c>
      <c r="P1849" s="1">
        <f t="shared" si="488"/>
        <v>24.45</v>
      </c>
      <c r="Q1849" s="1">
        <f t="shared" si="489"/>
        <v>-5</v>
      </c>
      <c r="R1849" s="1">
        <f t="shared" si="495"/>
        <v>0</v>
      </c>
      <c r="S1849" s="1">
        <f t="shared" si="490"/>
        <v>0</v>
      </c>
      <c r="T1849" s="1">
        <f t="shared" si="494"/>
        <v>13.1975</v>
      </c>
      <c r="U1849" s="1">
        <f t="shared" si="493"/>
        <v>23.5</v>
      </c>
      <c r="V1849" s="1">
        <f t="shared" si="491"/>
        <v>24.45</v>
      </c>
    </row>
    <row r="1850" spans="1:22" x14ac:dyDescent="0.25">
      <c r="A1850" t="s">
        <v>1861</v>
      </c>
      <c r="B1850" s="17">
        <f t="shared" si="479"/>
        <v>39247</v>
      </c>
      <c r="C1850" s="1">
        <f t="shared" si="480"/>
        <v>-35.700000000000003</v>
      </c>
      <c r="D1850" s="1">
        <f t="shared" si="492"/>
        <v>7373.3499999999694</v>
      </c>
      <c r="E1850" s="1"/>
      <c r="F1850" s="1"/>
      <c r="G1850" s="1"/>
      <c r="H1850" s="1"/>
      <c r="I1850" s="5">
        <f t="shared" si="481"/>
        <v>4</v>
      </c>
      <c r="J1850" s="5">
        <f t="shared" si="482"/>
        <v>6</v>
      </c>
      <c r="K1850" s="5">
        <f t="shared" si="483"/>
        <v>2007</v>
      </c>
      <c r="L1850" s="18">
        <f t="shared" si="484"/>
        <v>5</v>
      </c>
      <c r="M1850" s="5">
        <f t="shared" si="485"/>
        <v>915</v>
      </c>
      <c r="N1850" s="5">
        <f t="shared" si="486"/>
        <v>582</v>
      </c>
      <c r="O1850" s="5">
        <f t="shared" si="487"/>
        <v>-1</v>
      </c>
      <c r="P1850" s="1">
        <f t="shared" si="488"/>
        <v>0</v>
      </c>
      <c r="Q1850" s="1">
        <f t="shared" si="489"/>
        <v>-45.5</v>
      </c>
      <c r="R1850" s="1">
        <f t="shared" si="495"/>
        <v>-35.699999999999818</v>
      </c>
      <c r="S1850" s="1">
        <f t="shared" si="490"/>
        <v>0</v>
      </c>
      <c r="T1850" s="1">
        <f t="shared" si="494"/>
        <v>12.3</v>
      </c>
      <c r="U1850" s="1">
        <f t="shared" si="493"/>
        <v>-35.700000000000003</v>
      </c>
      <c r="V1850" s="1">
        <f t="shared" si="491"/>
        <v>0</v>
      </c>
    </row>
    <row r="1851" spans="1:22" x14ac:dyDescent="0.25">
      <c r="A1851" t="s">
        <v>1862</v>
      </c>
      <c r="B1851" s="17">
        <f t="shared" si="479"/>
        <v>39248</v>
      </c>
      <c r="C1851" s="1">
        <f t="shared" si="480"/>
        <v>0.95</v>
      </c>
      <c r="D1851" s="1">
        <f t="shared" si="492"/>
        <v>7374.2999999999693</v>
      </c>
      <c r="E1851" s="1"/>
      <c r="F1851" s="1"/>
      <c r="G1851" s="1"/>
      <c r="H1851" s="1"/>
      <c r="I1851" s="5">
        <f t="shared" si="481"/>
        <v>5</v>
      </c>
      <c r="J1851" s="5">
        <f t="shared" si="482"/>
        <v>6</v>
      </c>
      <c r="K1851" s="5">
        <f t="shared" si="483"/>
        <v>2007</v>
      </c>
      <c r="L1851" s="18">
        <f t="shared" si="484"/>
        <v>2</v>
      </c>
      <c r="M1851" s="5">
        <f t="shared" si="485"/>
        <v>714</v>
      </c>
      <c r="N1851" s="5">
        <f t="shared" si="486"/>
        <v>588</v>
      </c>
      <c r="O1851" s="5">
        <f t="shared" si="487"/>
        <v>-1</v>
      </c>
      <c r="P1851" s="1">
        <f t="shared" si="488"/>
        <v>4.3</v>
      </c>
      <c r="Q1851" s="1">
        <f t="shared" si="489"/>
        <v>-5.5</v>
      </c>
      <c r="R1851" s="1">
        <f t="shared" si="495"/>
        <v>-34.75</v>
      </c>
      <c r="S1851" s="1">
        <f t="shared" si="490"/>
        <v>0</v>
      </c>
      <c r="T1851" s="1">
        <f t="shared" si="494"/>
        <v>11.8225</v>
      </c>
      <c r="U1851" s="1">
        <f t="shared" si="493"/>
        <v>0.95</v>
      </c>
      <c r="V1851" s="1">
        <f t="shared" si="491"/>
        <v>0</v>
      </c>
    </row>
    <row r="1852" spans="1:22" x14ac:dyDescent="0.25">
      <c r="A1852" t="s">
        <v>1863</v>
      </c>
      <c r="B1852" s="17">
        <f t="shared" si="479"/>
        <v>39251</v>
      </c>
      <c r="C1852" s="1">
        <f t="shared" si="480"/>
        <v>0.3</v>
      </c>
      <c r="D1852" s="1">
        <f t="shared" si="492"/>
        <v>7374.5999999999694</v>
      </c>
      <c r="E1852" s="1"/>
      <c r="F1852" s="1"/>
      <c r="G1852" s="1"/>
      <c r="H1852" s="1"/>
      <c r="I1852" s="5">
        <f t="shared" si="481"/>
        <v>1</v>
      </c>
      <c r="J1852" s="5">
        <f t="shared" si="482"/>
        <v>6</v>
      </c>
      <c r="K1852" s="5">
        <f t="shared" si="483"/>
        <v>2007</v>
      </c>
      <c r="L1852" s="18">
        <f t="shared" si="484"/>
        <v>1</v>
      </c>
      <c r="M1852" s="5">
        <f t="shared" si="485"/>
        <v>564</v>
      </c>
      <c r="N1852" s="5">
        <f t="shared" si="486"/>
        <v>738</v>
      </c>
      <c r="O1852" s="5">
        <f t="shared" si="487"/>
        <v>1</v>
      </c>
      <c r="P1852" s="1">
        <f t="shared" si="488"/>
        <v>2.5</v>
      </c>
      <c r="Q1852" s="1">
        <f t="shared" si="489"/>
        <v>-3</v>
      </c>
      <c r="R1852" s="1">
        <f t="shared" si="495"/>
        <v>-34.449999999999818</v>
      </c>
      <c r="S1852" s="1">
        <f t="shared" si="490"/>
        <v>0</v>
      </c>
      <c r="T1852" s="1">
        <f t="shared" si="494"/>
        <v>11.440000000000001</v>
      </c>
      <c r="U1852" s="1">
        <f t="shared" si="493"/>
        <v>0.3</v>
      </c>
      <c r="V1852" s="1">
        <f t="shared" si="491"/>
        <v>0</v>
      </c>
    </row>
    <row r="1853" spans="1:22" x14ac:dyDescent="0.25">
      <c r="A1853" t="s">
        <v>1864</v>
      </c>
      <c r="B1853" s="17">
        <f t="shared" si="479"/>
        <v>39252</v>
      </c>
      <c r="C1853" s="1">
        <f t="shared" si="480"/>
        <v>6.6</v>
      </c>
      <c r="D1853" s="1">
        <f t="shared" si="492"/>
        <v>7381.1999999999698</v>
      </c>
      <c r="E1853" s="1"/>
      <c r="F1853" s="1"/>
      <c r="G1853" s="1"/>
      <c r="H1853" s="1"/>
      <c r="I1853" s="5">
        <f t="shared" si="481"/>
        <v>2</v>
      </c>
      <c r="J1853" s="5">
        <f t="shared" si="482"/>
        <v>6</v>
      </c>
      <c r="K1853" s="5">
        <f t="shared" si="483"/>
        <v>2007</v>
      </c>
      <c r="L1853" s="18">
        <f t="shared" si="484"/>
        <v>2</v>
      </c>
      <c r="M1853" s="5">
        <f t="shared" si="485"/>
        <v>744</v>
      </c>
      <c r="N1853" s="5">
        <f t="shared" si="486"/>
        <v>813</v>
      </c>
      <c r="O1853" s="5">
        <f t="shared" si="487"/>
        <v>1</v>
      </c>
      <c r="P1853" s="1">
        <f t="shared" si="488"/>
        <v>10</v>
      </c>
      <c r="Q1853" s="1">
        <f t="shared" si="489"/>
        <v>-3.5</v>
      </c>
      <c r="R1853" s="1">
        <f t="shared" si="495"/>
        <v>-27.849999999999454</v>
      </c>
      <c r="S1853" s="1">
        <f t="shared" si="490"/>
        <v>0</v>
      </c>
      <c r="T1853" s="1">
        <f t="shared" si="494"/>
        <v>11.940000000000001</v>
      </c>
      <c r="U1853" s="1">
        <f t="shared" si="493"/>
        <v>6.6</v>
      </c>
      <c r="V1853" s="1">
        <f t="shared" si="491"/>
        <v>8</v>
      </c>
    </row>
    <row r="1854" spans="1:22" x14ac:dyDescent="0.25">
      <c r="A1854" t="s">
        <v>1865</v>
      </c>
      <c r="B1854" s="17">
        <f t="shared" si="479"/>
        <v>39253</v>
      </c>
      <c r="C1854" s="1">
        <f t="shared" si="480"/>
        <v>49.5</v>
      </c>
      <c r="D1854" s="1">
        <f t="shared" si="492"/>
        <v>7430.6999999999698</v>
      </c>
      <c r="E1854" s="1"/>
      <c r="F1854" s="1"/>
      <c r="G1854" s="1"/>
      <c r="H1854" s="1"/>
      <c r="I1854" s="5">
        <f t="shared" si="481"/>
        <v>3</v>
      </c>
      <c r="J1854" s="5">
        <f t="shared" si="482"/>
        <v>6</v>
      </c>
      <c r="K1854" s="5">
        <f t="shared" si="483"/>
        <v>2007</v>
      </c>
      <c r="L1854" s="18">
        <f t="shared" si="484"/>
        <v>3</v>
      </c>
      <c r="M1854" s="5">
        <f t="shared" si="485"/>
        <v>900</v>
      </c>
      <c r="N1854" s="5">
        <f t="shared" si="486"/>
        <v>699</v>
      </c>
      <c r="O1854" s="5">
        <f t="shared" si="487"/>
        <v>-1</v>
      </c>
      <c r="P1854" s="1">
        <f t="shared" si="488"/>
        <v>52.1</v>
      </c>
      <c r="Q1854" s="1">
        <f t="shared" si="489"/>
        <v>-9.4</v>
      </c>
      <c r="R1854" s="1">
        <f t="shared" si="495"/>
        <v>0</v>
      </c>
      <c r="S1854" s="1">
        <f t="shared" si="490"/>
        <v>0</v>
      </c>
      <c r="T1854" s="1">
        <f t="shared" si="494"/>
        <v>14.382500000000002</v>
      </c>
      <c r="U1854" s="1">
        <f t="shared" si="493"/>
        <v>49.5</v>
      </c>
      <c r="V1854" s="1">
        <f t="shared" si="491"/>
        <v>3.5</v>
      </c>
    </row>
    <row r="1855" spans="1:22" x14ac:dyDescent="0.25">
      <c r="A1855" t="s">
        <v>1866</v>
      </c>
      <c r="B1855" s="17">
        <f t="shared" si="479"/>
        <v>39254</v>
      </c>
      <c r="C1855" s="1">
        <f t="shared" si="480"/>
        <v>30.05</v>
      </c>
      <c r="D1855" s="1">
        <f t="shared" si="492"/>
        <v>7460.74999999997</v>
      </c>
      <c r="E1855" s="1"/>
      <c r="F1855" s="1"/>
      <c r="G1855" s="1"/>
      <c r="H1855" s="1"/>
      <c r="I1855" s="5">
        <f t="shared" si="481"/>
        <v>4</v>
      </c>
      <c r="J1855" s="5">
        <f t="shared" si="482"/>
        <v>6</v>
      </c>
      <c r="K1855" s="5">
        <f t="shared" si="483"/>
        <v>2007</v>
      </c>
      <c r="L1855" s="18">
        <f t="shared" si="484"/>
        <v>5</v>
      </c>
      <c r="M1855" s="5">
        <f t="shared" si="485"/>
        <v>576</v>
      </c>
      <c r="N1855" s="5">
        <f t="shared" si="486"/>
        <v>546</v>
      </c>
      <c r="O1855" s="5">
        <f t="shared" si="487"/>
        <v>-1</v>
      </c>
      <c r="P1855" s="1">
        <f t="shared" si="488"/>
        <v>31.2</v>
      </c>
      <c r="Q1855" s="1">
        <f t="shared" si="489"/>
        <v>-26.65</v>
      </c>
      <c r="R1855" s="1">
        <f t="shared" si="495"/>
        <v>0</v>
      </c>
      <c r="S1855" s="1">
        <f t="shared" si="490"/>
        <v>0</v>
      </c>
      <c r="T1855" s="1">
        <f t="shared" si="494"/>
        <v>15.5525</v>
      </c>
      <c r="U1855" s="1">
        <f t="shared" si="493"/>
        <v>30.05</v>
      </c>
      <c r="V1855" s="1">
        <f t="shared" si="491"/>
        <v>14.6</v>
      </c>
    </row>
    <row r="1856" spans="1:22" x14ac:dyDescent="0.25">
      <c r="A1856" t="s">
        <v>1867</v>
      </c>
      <c r="B1856" s="17">
        <f t="shared" si="479"/>
        <v>39255</v>
      </c>
      <c r="C1856" s="1">
        <f t="shared" si="480"/>
        <v>26.95</v>
      </c>
      <c r="D1856" s="1">
        <f t="shared" si="492"/>
        <v>7487.6999999999698</v>
      </c>
      <c r="E1856" s="1"/>
      <c r="F1856" s="1"/>
      <c r="G1856" s="1"/>
      <c r="H1856" s="1"/>
      <c r="I1856" s="5">
        <f t="shared" si="481"/>
        <v>5</v>
      </c>
      <c r="J1856" s="5">
        <f t="shared" si="482"/>
        <v>6</v>
      </c>
      <c r="K1856" s="5">
        <f t="shared" si="483"/>
        <v>2007</v>
      </c>
      <c r="L1856" s="18">
        <f t="shared" si="484"/>
        <v>3</v>
      </c>
      <c r="M1856" s="5">
        <f t="shared" si="485"/>
        <v>888</v>
      </c>
      <c r="N1856" s="5">
        <f t="shared" si="486"/>
        <v>525</v>
      </c>
      <c r="O1856" s="5">
        <f t="shared" si="487"/>
        <v>-1</v>
      </c>
      <c r="P1856" s="1">
        <f t="shared" si="488"/>
        <v>37.1</v>
      </c>
      <c r="Q1856" s="1">
        <f t="shared" si="489"/>
        <v>-3.45</v>
      </c>
      <c r="R1856" s="1">
        <f t="shared" si="495"/>
        <v>0</v>
      </c>
      <c r="S1856" s="1">
        <f t="shared" si="490"/>
        <v>0</v>
      </c>
      <c r="T1856" s="1">
        <f t="shared" si="494"/>
        <v>16.047500000000003</v>
      </c>
      <c r="U1856" s="1">
        <f t="shared" si="493"/>
        <v>26.95</v>
      </c>
      <c r="V1856" s="1">
        <f t="shared" si="491"/>
        <v>0</v>
      </c>
    </row>
    <row r="1857" spans="1:22" x14ac:dyDescent="0.25">
      <c r="A1857" t="s">
        <v>1868</v>
      </c>
      <c r="B1857" s="17">
        <f t="shared" si="479"/>
        <v>39258</v>
      </c>
      <c r="C1857" s="1">
        <f t="shared" si="480"/>
        <v>6.95</v>
      </c>
      <c r="D1857" s="1">
        <f t="shared" si="492"/>
        <v>7494.6499999999696</v>
      </c>
      <c r="E1857" s="1"/>
      <c r="F1857" s="1"/>
      <c r="G1857" s="1"/>
      <c r="H1857" s="1"/>
      <c r="I1857" s="5">
        <f t="shared" si="481"/>
        <v>1</v>
      </c>
      <c r="J1857" s="5">
        <f t="shared" si="482"/>
        <v>6</v>
      </c>
      <c r="K1857" s="5">
        <f t="shared" si="483"/>
        <v>2007</v>
      </c>
      <c r="L1857" s="18">
        <f t="shared" si="484"/>
        <v>3</v>
      </c>
      <c r="M1857" s="5">
        <f t="shared" si="485"/>
        <v>675</v>
      </c>
      <c r="N1857" s="5">
        <f t="shared" si="486"/>
        <v>534</v>
      </c>
      <c r="O1857" s="5">
        <f t="shared" si="487"/>
        <v>-1</v>
      </c>
      <c r="P1857" s="1">
        <f t="shared" si="488"/>
        <v>22.55</v>
      </c>
      <c r="Q1857" s="1">
        <f t="shared" si="489"/>
        <v>-20.75</v>
      </c>
      <c r="R1857" s="1">
        <f t="shared" si="495"/>
        <v>0</v>
      </c>
      <c r="S1857" s="1">
        <f t="shared" si="490"/>
        <v>0</v>
      </c>
      <c r="T1857" s="1">
        <f t="shared" si="494"/>
        <v>15.967500000000001</v>
      </c>
      <c r="U1857" s="1">
        <f t="shared" si="493"/>
        <v>6.95</v>
      </c>
      <c r="V1857" s="1">
        <f t="shared" si="491"/>
        <v>22.55</v>
      </c>
    </row>
    <row r="1858" spans="1:22" x14ac:dyDescent="0.25">
      <c r="A1858" t="s">
        <v>1869</v>
      </c>
      <c r="B1858" s="17">
        <f t="shared" si="479"/>
        <v>39259</v>
      </c>
      <c r="C1858" s="1">
        <f t="shared" si="480"/>
        <v>17.55</v>
      </c>
      <c r="D1858" s="1">
        <f t="shared" si="492"/>
        <v>7512.1999999999698</v>
      </c>
      <c r="E1858" s="1"/>
      <c r="F1858" s="1"/>
      <c r="G1858" s="1"/>
      <c r="H1858" s="1"/>
      <c r="I1858" s="5">
        <f t="shared" si="481"/>
        <v>2</v>
      </c>
      <c r="J1858" s="5">
        <f t="shared" si="482"/>
        <v>6</v>
      </c>
      <c r="K1858" s="5">
        <f t="shared" si="483"/>
        <v>2007</v>
      </c>
      <c r="L1858" s="18">
        <f t="shared" si="484"/>
        <v>2</v>
      </c>
      <c r="M1858" s="5">
        <f t="shared" si="485"/>
        <v>663</v>
      </c>
      <c r="N1858" s="5">
        <f t="shared" si="486"/>
        <v>915</v>
      </c>
      <c r="O1858" s="5">
        <f t="shared" si="487"/>
        <v>1</v>
      </c>
      <c r="P1858" s="1">
        <f t="shared" si="488"/>
        <v>17.55</v>
      </c>
      <c r="Q1858" s="1">
        <f t="shared" si="489"/>
        <v>0</v>
      </c>
      <c r="R1858" s="1">
        <f t="shared" si="495"/>
        <v>0</v>
      </c>
      <c r="S1858" s="1">
        <f t="shared" si="490"/>
        <v>0</v>
      </c>
      <c r="T1858" s="1">
        <f t="shared" si="494"/>
        <v>16.5425</v>
      </c>
      <c r="U1858" s="1">
        <f t="shared" si="493"/>
        <v>17.55</v>
      </c>
      <c r="V1858" s="1">
        <f t="shared" si="491"/>
        <v>17.25</v>
      </c>
    </row>
    <row r="1859" spans="1:22" x14ac:dyDescent="0.25">
      <c r="A1859" t="s">
        <v>1870</v>
      </c>
      <c r="B1859" s="17">
        <f t="shared" si="479"/>
        <v>39260</v>
      </c>
      <c r="C1859" s="1">
        <f t="shared" si="480"/>
        <v>7.6</v>
      </c>
      <c r="D1859" s="1">
        <f t="shared" si="492"/>
        <v>7519.7999999999702</v>
      </c>
      <c r="E1859" s="1"/>
      <c r="F1859" s="1"/>
      <c r="G1859" s="1"/>
      <c r="H1859" s="1"/>
      <c r="I1859" s="5">
        <f t="shared" si="481"/>
        <v>3</v>
      </c>
      <c r="J1859" s="5">
        <f t="shared" si="482"/>
        <v>6</v>
      </c>
      <c r="K1859" s="5">
        <f t="shared" si="483"/>
        <v>2007</v>
      </c>
      <c r="L1859" s="18">
        <f t="shared" si="484"/>
        <v>3</v>
      </c>
      <c r="M1859" s="5">
        <f t="shared" si="485"/>
        <v>543</v>
      </c>
      <c r="N1859" s="5">
        <f t="shared" si="486"/>
        <v>759</v>
      </c>
      <c r="O1859" s="5">
        <f t="shared" si="487"/>
        <v>1</v>
      </c>
      <c r="P1859" s="1">
        <f t="shared" si="488"/>
        <v>10.1</v>
      </c>
      <c r="Q1859" s="1">
        <f t="shared" si="489"/>
        <v>-26.5</v>
      </c>
      <c r="R1859" s="1">
        <f t="shared" si="495"/>
        <v>0</v>
      </c>
      <c r="S1859" s="1">
        <f t="shared" si="490"/>
        <v>0</v>
      </c>
      <c r="T1859" s="1">
        <f t="shared" si="494"/>
        <v>15.842500000000001</v>
      </c>
      <c r="U1859" s="1">
        <f t="shared" si="493"/>
        <v>7.6</v>
      </c>
      <c r="V1859" s="1">
        <f t="shared" si="491"/>
        <v>8</v>
      </c>
    </row>
    <row r="1860" spans="1:22" x14ac:dyDescent="0.25">
      <c r="A1860" t="s">
        <v>1871</v>
      </c>
      <c r="B1860" s="17">
        <f t="shared" si="479"/>
        <v>39261</v>
      </c>
      <c r="C1860" s="1">
        <f t="shared" si="480"/>
        <v>-23.35</v>
      </c>
      <c r="D1860" s="1">
        <f t="shared" si="492"/>
        <v>7496.4499999999698</v>
      </c>
      <c r="E1860" s="1"/>
      <c r="F1860" s="1"/>
      <c r="G1860" s="1"/>
      <c r="H1860" s="1"/>
      <c r="I1860" s="5">
        <f t="shared" si="481"/>
        <v>4</v>
      </c>
      <c r="J1860" s="5">
        <f t="shared" si="482"/>
        <v>6</v>
      </c>
      <c r="K1860" s="5">
        <f t="shared" si="483"/>
        <v>2007</v>
      </c>
      <c r="L1860" s="18">
        <f t="shared" si="484"/>
        <v>5</v>
      </c>
      <c r="M1860" s="5">
        <f t="shared" si="485"/>
        <v>567</v>
      </c>
      <c r="N1860" s="5">
        <f t="shared" si="486"/>
        <v>816</v>
      </c>
      <c r="O1860" s="5">
        <f t="shared" si="487"/>
        <v>1</v>
      </c>
      <c r="P1860" s="1">
        <f t="shared" si="488"/>
        <v>13.55</v>
      </c>
      <c r="Q1860" s="1">
        <f t="shared" si="489"/>
        <v>-25.95</v>
      </c>
      <c r="R1860" s="1">
        <f t="shared" si="495"/>
        <v>-23.350000000000364</v>
      </c>
      <c r="S1860" s="1">
        <f t="shared" si="490"/>
        <v>0</v>
      </c>
      <c r="T1860" s="1">
        <f t="shared" si="494"/>
        <v>15.807500000000001</v>
      </c>
      <c r="U1860" s="1">
        <f t="shared" si="493"/>
        <v>-23.35</v>
      </c>
      <c r="V1860" s="1">
        <f t="shared" si="491"/>
        <v>0</v>
      </c>
    </row>
    <row r="1861" spans="1:22" x14ac:dyDescent="0.25">
      <c r="A1861" t="s">
        <v>1872</v>
      </c>
      <c r="B1861" s="17">
        <f t="shared" si="479"/>
        <v>39262</v>
      </c>
      <c r="C1861" s="1">
        <f t="shared" si="480"/>
        <v>0.65</v>
      </c>
      <c r="D1861" s="1">
        <f t="shared" si="492"/>
        <v>7497.0999999999694</v>
      </c>
      <c r="E1861" s="1"/>
      <c r="F1861" s="1"/>
      <c r="G1861" s="1"/>
      <c r="H1861" s="1"/>
      <c r="I1861" s="5">
        <f t="shared" si="481"/>
        <v>5</v>
      </c>
      <c r="J1861" s="5">
        <f t="shared" si="482"/>
        <v>6</v>
      </c>
      <c r="K1861" s="5">
        <f t="shared" si="483"/>
        <v>2007</v>
      </c>
      <c r="L1861" s="18">
        <f t="shared" si="484"/>
        <v>2</v>
      </c>
      <c r="M1861" s="5">
        <f t="shared" si="485"/>
        <v>873</v>
      </c>
      <c r="N1861" s="5">
        <f t="shared" si="486"/>
        <v>777</v>
      </c>
      <c r="O1861" s="5">
        <f t="shared" si="487"/>
        <v>-1</v>
      </c>
      <c r="P1861" s="1">
        <f t="shared" si="488"/>
        <v>25.05</v>
      </c>
      <c r="Q1861" s="1">
        <f t="shared" si="489"/>
        <v>-8.9499999999999993</v>
      </c>
      <c r="R1861" s="1">
        <f t="shared" si="495"/>
        <v>-22.700000000000728</v>
      </c>
      <c r="S1861" s="1">
        <f t="shared" si="490"/>
        <v>0</v>
      </c>
      <c r="T1861" s="1">
        <f t="shared" si="494"/>
        <v>16.872500000000002</v>
      </c>
      <c r="U1861" s="1">
        <f t="shared" si="493"/>
        <v>0.65</v>
      </c>
      <c r="V1861" s="1">
        <f t="shared" si="491"/>
        <v>0</v>
      </c>
    </row>
    <row r="1862" spans="1:22" x14ac:dyDescent="0.25">
      <c r="A1862" t="s">
        <v>1873</v>
      </c>
      <c r="B1862" s="17">
        <f t="shared" si="479"/>
        <v>39265</v>
      </c>
      <c r="C1862" s="1">
        <f t="shared" si="480"/>
        <v>14.7</v>
      </c>
      <c r="D1862" s="1">
        <f t="shared" si="492"/>
        <v>7511.7999999999693</v>
      </c>
      <c r="E1862" s="1"/>
      <c r="F1862" s="1"/>
      <c r="G1862" s="1"/>
      <c r="H1862" s="1"/>
      <c r="I1862" s="5">
        <f t="shared" si="481"/>
        <v>1</v>
      </c>
      <c r="J1862" s="5">
        <f t="shared" si="482"/>
        <v>7</v>
      </c>
      <c r="K1862" s="5">
        <f t="shared" si="483"/>
        <v>2007</v>
      </c>
      <c r="L1862" s="18">
        <f t="shared" si="484"/>
        <v>3</v>
      </c>
      <c r="M1862" s="5">
        <f t="shared" si="485"/>
        <v>900</v>
      </c>
      <c r="N1862" s="5">
        <f t="shared" si="486"/>
        <v>525</v>
      </c>
      <c r="O1862" s="5">
        <f t="shared" si="487"/>
        <v>-1</v>
      </c>
      <c r="P1862" s="1">
        <f t="shared" si="488"/>
        <v>14.8</v>
      </c>
      <c r="Q1862" s="1">
        <f t="shared" si="489"/>
        <v>-6</v>
      </c>
      <c r="R1862" s="1">
        <f t="shared" si="495"/>
        <v>-8.0000000000009095</v>
      </c>
      <c r="S1862" s="1">
        <f t="shared" si="490"/>
        <v>0</v>
      </c>
      <c r="T1862" s="1">
        <f t="shared" si="494"/>
        <v>17.250000000000004</v>
      </c>
      <c r="U1862" s="1">
        <f t="shared" si="493"/>
        <v>14.7</v>
      </c>
      <c r="V1862" s="1">
        <f t="shared" si="491"/>
        <v>14.8</v>
      </c>
    </row>
    <row r="1863" spans="1:22" x14ac:dyDescent="0.25">
      <c r="A1863" t="s">
        <v>1874</v>
      </c>
      <c r="B1863" s="17">
        <f t="shared" si="479"/>
        <v>39268</v>
      </c>
      <c r="C1863" s="1">
        <f t="shared" si="480"/>
        <v>0.15</v>
      </c>
      <c r="D1863" s="1">
        <f t="shared" si="492"/>
        <v>7511.9499999999689</v>
      </c>
      <c r="E1863" s="1"/>
      <c r="F1863" s="1"/>
      <c r="G1863" s="1"/>
      <c r="H1863" s="1"/>
      <c r="I1863" s="5">
        <f t="shared" si="481"/>
        <v>4</v>
      </c>
      <c r="J1863" s="5">
        <f t="shared" si="482"/>
        <v>7</v>
      </c>
      <c r="K1863" s="5">
        <f t="shared" si="483"/>
        <v>2007</v>
      </c>
      <c r="L1863" s="18">
        <f t="shared" si="484"/>
        <v>2</v>
      </c>
      <c r="M1863" s="5">
        <f t="shared" si="485"/>
        <v>696</v>
      </c>
      <c r="N1863" s="5">
        <f t="shared" si="486"/>
        <v>543</v>
      </c>
      <c r="O1863" s="5">
        <f t="shared" si="487"/>
        <v>-1</v>
      </c>
      <c r="P1863" s="1">
        <f t="shared" si="488"/>
        <v>14</v>
      </c>
      <c r="Q1863" s="1">
        <f t="shared" si="489"/>
        <v>-4.5</v>
      </c>
      <c r="R1863" s="1">
        <f t="shared" si="495"/>
        <v>-7.8500000000012733</v>
      </c>
      <c r="S1863" s="1">
        <f t="shared" si="490"/>
        <v>0</v>
      </c>
      <c r="T1863" s="1">
        <f t="shared" si="494"/>
        <v>17.862500000000004</v>
      </c>
      <c r="U1863" s="1">
        <f t="shared" si="493"/>
        <v>0.15</v>
      </c>
      <c r="V1863" s="1">
        <f t="shared" si="491"/>
        <v>0</v>
      </c>
    </row>
    <row r="1864" spans="1:22" x14ac:dyDescent="0.25">
      <c r="A1864" t="s">
        <v>1875</v>
      </c>
      <c r="B1864" s="17">
        <f t="shared" si="479"/>
        <v>39269</v>
      </c>
      <c r="C1864" s="1">
        <f t="shared" si="480"/>
        <v>1.3</v>
      </c>
      <c r="D1864" s="1">
        <f t="shared" si="492"/>
        <v>7513.2499999999691</v>
      </c>
      <c r="E1864" s="1"/>
      <c r="F1864" s="1"/>
      <c r="G1864" s="1"/>
      <c r="H1864" s="1"/>
      <c r="I1864" s="5">
        <f t="shared" si="481"/>
        <v>5</v>
      </c>
      <c r="J1864" s="5">
        <f t="shared" si="482"/>
        <v>7</v>
      </c>
      <c r="K1864" s="5">
        <f t="shared" si="483"/>
        <v>2007</v>
      </c>
      <c r="L1864" s="18">
        <f t="shared" si="484"/>
        <v>1</v>
      </c>
      <c r="M1864" s="5">
        <f t="shared" si="485"/>
        <v>873</v>
      </c>
      <c r="N1864" s="5">
        <f t="shared" si="486"/>
        <v>690</v>
      </c>
      <c r="O1864" s="5">
        <f t="shared" si="487"/>
        <v>-1</v>
      </c>
      <c r="P1864" s="1">
        <f t="shared" si="488"/>
        <v>3.5</v>
      </c>
      <c r="Q1864" s="1">
        <f t="shared" si="489"/>
        <v>-4.5</v>
      </c>
      <c r="R1864" s="1">
        <f t="shared" si="495"/>
        <v>-6.5500000000010914</v>
      </c>
      <c r="S1864" s="1">
        <f t="shared" si="490"/>
        <v>0</v>
      </c>
      <c r="T1864" s="1">
        <f t="shared" si="494"/>
        <v>18.032500000000002</v>
      </c>
      <c r="U1864" s="1">
        <f t="shared" si="493"/>
        <v>1.3</v>
      </c>
      <c r="V1864" s="1">
        <f t="shared" si="491"/>
        <v>3.5</v>
      </c>
    </row>
    <row r="1865" spans="1:22" x14ac:dyDescent="0.25">
      <c r="A1865" t="s">
        <v>1876</v>
      </c>
      <c r="B1865" s="17">
        <f t="shared" si="479"/>
        <v>39272</v>
      </c>
      <c r="C1865" s="1">
        <f t="shared" si="480"/>
        <v>-3.7</v>
      </c>
      <c r="D1865" s="1">
        <f t="shared" si="492"/>
        <v>7509.5499999999693</v>
      </c>
      <c r="E1865" s="1"/>
      <c r="F1865" s="1"/>
      <c r="G1865" s="1"/>
      <c r="H1865" s="1"/>
      <c r="I1865" s="5">
        <f t="shared" si="481"/>
        <v>1</v>
      </c>
      <c r="J1865" s="5">
        <f t="shared" si="482"/>
        <v>7</v>
      </c>
      <c r="K1865" s="5">
        <f t="shared" si="483"/>
        <v>2007</v>
      </c>
      <c r="L1865" s="18">
        <f t="shared" si="484"/>
        <v>1</v>
      </c>
      <c r="M1865" s="5">
        <f t="shared" si="485"/>
        <v>600</v>
      </c>
      <c r="N1865" s="5">
        <f t="shared" si="486"/>
        <v>843</v>
      </c>
      <c r="O1865" s="5">
        <f t="shared" si="487"/>
        <v>1</v>
      </c>
      <c r="P1865" s="1">
        <f t="shared" si="488"/>
        <v>1.25</v>
      </c>
      <c r="Q1865" s="1">
        <f t="shared" si="489"/>
        <v>-6.25</v>
      </c>
      <c r="R1865" s="1">
        <f t="shared" si="495"/>
        <v>-10.250000000000909</v>
      </c>
      <c r="S1865" s="1">
        <f t="shared" si="490"/>
        <v>0</v>
      </c>
      <c r="T1865" s="1">
        <f t="shared" si="494"/>
        <v>16.115000000000002</v>
      </c>
      <c r="U1865" s="1">
        <f t="shared" si="493"/>
        <v>-3.7</v>
      </c>
      <c r="V1865" s="1">
        <f t="shared" si="491"/>
        <v>0</v>
      </c>
    </row>
    <row r="1866" spans="1:22" x14ac:dyDescent="0.25">
      <c r="A1866" t="s">
        <v>1877</v>
      </c>
      <c r="B1866" s="17">
        <f t="shared" si="479"/>
        <v>39273</v>
      </c>
      <c r="C1866" s="1">
        <f t="shared" si="480"/>
        <v>6.9</v>
      </c>
      <c r="D1866" s="1">
        <f t="shared" si="492"/>
        <v>7516.4499999999689</v>
      </c>
      <c r="E1866" s="1"/>
      <c r="F1866" s="1"/>
      <c r="G1866" s="1"/>
      <c r="H1866" s="1"/>
      <c r="I1866" s="5">
        <f t="shared" si="481"/>
        <v>2</v>
      </c>
      <c r="J1866" s="5">
        <f t="shared" si="482"/>
        <v>7</v>
      </c>
      <c r="K1866" s="5">
        <f t="shared" si="483"/>
        <v>2007</v>
      </c>
      <c r="L1866" s="18">
        <f t="shared" si="484"/>
        <v>2</v>
      </c>
      <c r="M1866" s="5">
        <f t="shared" si="485"/>
        <v>900</v>
      </c>
      <c r="N1866" s="5">
        <f t="shared" si="486"/>
        <v>801</v>
      </c>
      <c r="O1866" s="5">
        <f t="shared" si="487"/>
        <v>-1</v>
      </c>
      <c r="P1866" s="1">
        <f t="shared" si="488"/>
        <v>7.55</v>
      </c>
      <c r="Q1866" s="1">
        <f t="shared" si="489"/>
        <v>-11.45</v>
      </c>
      <c r="R1866" s="1">
        <f t="shared" si="495"/>
        <v>-3.3500000000012733</v>
      </c>
      <c r="S1866" s="1">
        <f t="shared" si="490"/>
        <v>0</v>
      </c>
      <c r="T1866" s="1">
        <f t="shared" si="494"/>
        <v>16.362500000000001</v>
      </c>
      <c r="U1866" s="1">
        <f t="shared" si="493"/>
        <v>6.9</v>
      </c>
      <c r="V1866" s="1">
        <f t="shared" si="491"/>
        <v>0</v>
      </c>
    </row>
    <row r="1867" spans="1:22" x14ac:dyDescent="0.25">
      <c r="A1867" t="s">
        <v>1878</v>
      </c>
      <c r="B1867" s="17">
        <f t="shared" ref="B1867:B1930" si="496">VALUE(LEFT(A1867,10))</f>
        <v>39274</v>
      </c>
      <c r="C1867" s="1">
        <f t="shared" si="480"/>
        <v>41.15</v>
      </c>
      <c r="D1867" s="1">
        <f t="shared" si="492"/>
        <v>7557.5999999999685</v>
      </c>
      <c r="E1867" s="1"/>
      <c r="F1867" s="1"/>
      <c r="G1867" s="1"/>
      <c r="H1867" s="1"/>
      <c r="I1867" s="5">
        <f t="shared" si="481"/>
        <v>3</v>
      </c>
      <c r="J1867" s="5">
        <f t="shared" si="482"/>
        <v>7</v>
      </c>
      <c r="K1867" s="5">
        <f t="shared" si="483"/>
        <v>2007</v>
      </c>
      <c r="L1867" s="18">
        <f t="shared" si="484"/>
        <v>6</v>
      </c>
      <c r="M1867" s="5">
        <f t="shared" si="485"/>
        <v>582</v>
      </c>
      <c r="N1867" s="5">
        <f t="shared" si="486"/>
        <v>915</v>
      </c>
      <c r="O1867" s="5">
        <f t="shared" si="487"/>
        <v>1</v>
      </c>
      <c r="P1867" s="1">
        <f t="shared" si="488"/>
        <v>50.05</v>
      </c>
      <c r="Q1867" s="1">
        <f t="shared" si="489"/>
        <v>0</v>
      </c>
      <c r="R1867" s="1">
        <f t="shared" si="495"/>
        <v>0</v>
      </c>
      <c r="S1867" s="1">
        <f t="shared" si="490"/>
        <v>0</v>
      </c>
      <c r="T1867" s="1">
        <f t="shared" si="494"/>
        <v>17.270000000000003</v>
      </c>
      <c r="U1867" s="1">
        <f t="shared" si="493"/>
        <v>41.15</v>
      </c>
      <c r="V1867" s="1">
        <f t="shared" si="491"/>
        <v>43.15</v>
      </c>
    </row>
    <row r="1868" spans="1:22" x14ac:dyDescent="0.25">
      <c r="A1868" t="s">
        <v>1879</v>
      </c>
      <c r="B1868" s="17">
        <f t="shared" si="496"/>
        <v>39275</v>
      </c>
      <c r="C1868" s="1">
        <f t="shared" ref="C1868:C1931" si="497">VALUE(MID($A1868,11,10))</f>
        <v>50.75</v>
      </c>
      <c r="D1868" s="1">
        <f t="shared" si="492"/>
        <v>7608.3499999999685</v>
      </c>
      <c r="E1868" s="1"/>
      <c r="F1868" s="1"/>
      <c r="G1868" s="1"/>
      <c r="H1868" s="1"/>
      <c r="I1868" s="5">
        <f t="shared" ref="I1868:I1931" si="498">WEEKDAY(B1868,2)</f>
        <v>4</v>
      </c>
      <c r="J1868" s="5">
        <f t="shared" ref="J1868:J1931" si="499">MONTH(B1868)</f>
        <v>7</v>
      </c>
      <c r="K1868" s="5">
        <f t="shared" ref="K1868:K1931" si="500">YEAR(B1868)</f>
        <v>2007</v>
      </c>
      <c r="L1868" s="18">
        <f t="shared" ref="L1868:L1931" si="501">VALUE(MID($A1868,31,10))</f>
        <v>3</v>
      </c>
      <c r="M1868" s="5">
        <f t="shared" ref="M1868:M1931" si="502">VALUE(MID($A1868,71,10))</f>
        <v>900</v>
      </c>
      <c r="N1868" s="5">
        <f t="shared" ref="N1868:N1931" si="503">VALUE(MID($A1868,81,10))</f>
        <v>516</v>
      </c>
      <c r="O1868" s="5">
        <f t="shared" ref="O1868:O1931" si="504">IF(M1868&lt;N1868,1,IF(N1868&lt;M1868,-1,0))</f>
        <v>-1</v>
      </c>
      <c r="P1868" s="1">
        <f t="shared" ref="P1868:P1931" si="505">VALUE(MID($A1868,41,10))</f>
        <v>52.85</v>
      </c>
      <c r="Q1868" s="1">
        <f t="shared" ref="Q1868:Q1931" si="506">VALUE(MID($A1868,51,10))</f>
        <v>-3.5</v>
      </c>
      <c r="R1868" s="1">
        <f t="shared" si="495"/>
        <v>0</v>
      </c>
      <c r="S1868" s="1">
        <f t="shared" ref="S1868:S1931" si="507">IF(AND(J1868=$S$2,K1868=$S$3),C1868,0)</f>
        <v>0</v>
      </c>
      <c r="T1868" s="1">
        <f t="shared" si="494"/>
        <v>19.722500000000004</v>
      </c>
      <c r="U1868" s="1">
        <f t="shared" si="493"/>
        <v>50.75</v>
      </c>
      <c r="V1868" s="1">
        <f t="shared" ref="V1868:V1931" si="508">VALUE(MID($A1868,101,10))</f>
        <v>52.85</v>
      </c>
    </row>
    <row r="1869" spans="1:22" x14ac:dyDescent="0.25">
      <c r="A1869" t="s">
        <v>1880</v>
      </c>
      <c r="B1869" s="17">
        <f t="shared" si="496"/>
        <v>39276</v>
      </c>
      <c r="C1869" s="1">
        <f t="shared" si="497"/>
        <v>-29.2</v>
      </c>
      <c r="D1869" s="1">
        <f t="shared" ref="D1869:D1932" si="509">D1868+C1869</f>
        <v>7579.1499999999687</v>
      </c>
      <c r="E1869" s="1"/>
      <c r="F1869" s="1"/>
      <c r="G1869" s="1"/>
      <c r="H1869" s="1"/>
      <c r="I1869" s="5">
        <f t="shared" si="498"/>
        <v>5</v>
      </c>
      <c r="J1869" s="5">
        <f t="shared" si="499"/>
        <v>7</v>
      </c>
      <c r="K1869" s="5">
        <f t="shared" si="500"/>
        <v>2007</v>
      </c>
      <c r="L1869" s="18">
        <f t="shared" si="501"/>
        <v>7</v>
      </c>
      <c r="M1869" s="5">
        <f t="shared" si="502"/>
        <v>537</v>
      </c>
      <c r="N1869" s="5">
        <f t="shared" si="503"/>
        <v>591</v>
      </c>
      <c r="O1869" s="5">
        <f t="shared" si="504"/>
        <v>1</v>
      </c>
      <c r="P1869" s="1">
        <f t="shared" si="505"/>
        <v>20.350000000000001</v>
      </c>
      <c r="Q1869" s="1">
        <f t="shared" si="506"/>
        <v>-32.15</v>
      </c>
      <c r="R1869" s="1">
        <f t="shared" si="495"/>
        <v>-29.199999999999818</v>
      </c>
      <c r="S1869" s="1">
        <f t="shared" si="507"/>
        <v>0</v>
      </c>
      <c r="T1869" s="1">
        <f t="shared" si="494"/>
        <v>19.517500000000005</v>
      </c>
      <c r="U1869" s="1">
        <f t="shared" ref="U1869:U1932" si="510">IF(AND(P1869&gt;$T$7*T1868,M1869&lt;N1869,C1869&lt;=0),0,C1869)</f>
        <v>0</v>
      </c>
      <c r="V1869" s="1">
        <f t="shared" si="508"/>
        <v>0</v>
      </c>
    </row>
    <row r="1870" spans="1:22" x14ac:dyDescent="0.25">
      <c r="A1870" t="s">
        <v>1881</v>
      </c>
      <c r="B1870" s="17">
        <f t="shared" si="496"/>
        <v>39279</v>
      </c>
      <c r="C1870" s="1">
        <f t="shared" si="497"/>
        <v>1.8</v>
      </c>
      <c r="D1870" s="1">
        <f t="shared" si="509"/>
        <v>7580.9499999999689</v>
      </c>
      <c r="E1870" s="1"/>
      <c r="F1870" s="1"/>
      <c r="G1870" s="1"/>
      <c r="H1870" s="1"/>
      <c r="I1870" s="5">
        <f t="shared" si="498"/>
        <v>1</v>
      </c>
      <c r="J1870" s="5">
        <f t="shared" si="499"/>
        <v>7</v>
      </c>
      <c r="K1870" s="5">
        <f t="shared" si="500"/>
        <v>2007</v>
      </c>
      <c r="L1870" s="18">
        <f t="shared" si="501"/>
        <v>1</v>
      </c>
      <c r="M1870" s="5">
        <f t="shared" si="502"/>
        <v>783</v>
      </c>
      <c r="N1870" s="5">
        <f t="shared" si="503"/>
        <v>864</v>
      </c>
      <c r="O1870" s="5">
        <f t="shared" si="504"/>
        <v>1</v>
      </c>
      <c r="P1870" s="1">
        <f t="shared" si="505"/>
        <v>5</v>
      </c>
      <c r="Q1870" s="1">
        <f t="shared" si="506"/>
        <v>-0.75</v>
      </c>
      <c r="R1870" s="1">
        <f t="shared" si="495"/>
        <v>-27.399999999999636</v>
      </c>
      <c r="S1870" s="1">
        <f t="shared" si="507"/>
        <v>0</v>
      </c>
      <c r="T1870" s="1">
        <f t="shared" si="494"/>
        <v>19.767500000000005</v>
      </c>
      <c r="U1870" s="1">
        <f t="shared" si="510"/>
        <v>1.8</v>
      </c>
      <c r="V1870" s="1">
        <f t="shared" si="508"/>
        <v>0</v>
      </c>
    </row>
    <row r="1871" spans="1:22" x14ac:dyDescent="0.25">
      <c r="A1871" t="s">
        <v>1882</v>
      </c>
      <c r="B1871" s="17">
        <f t="shared" si="496"/>
        <v>39280</v>
      </c>
      <c r="C1871" s="1">
        <f t="shared" si="497"/>
        <v>-11.65</v>
      </c>
      <c r="D1871" s="1">
        <f t="shared" si="509"/>
        <v>7569.2999999999693</v>
      </c>
      <c r="E1871" s="1"/>
      <c r="F1871" s="1"/>
      <c r="G1871" s="1"/>
      <c r="H1871" s="1"/>
      <c r="I1871" s="5">
        <f t="shared" si="498"/>
        <v>2</v>
      </c>
      <c r="J1871" s="5">
        <f t="shared" si="499"/>
        <v>7</v>
      </c>
      <c r="K1871" s="5">
        <f t="shared" si="500"/>
        <v>2007</v>
      </c>
      <c r="L1871" s="18">
        <f t="shared" si="501"/>
        <v>1</v>
      </c>
      <c r="M1871" s="5">
        <f t="shared" si="502"/>
        <v>699</v>
      </c>
      <c r="N1871" s="5">
        <f t="shared" si="503"/>
        <v>903</v>
      </c>
      <c r="O1871" s="5">
        <f t="shared" si="504"/>
        <v>1</v>
      </c>
      <c r="P1871" s="1">
        <f t="shared" si="505"/>
        <v>3</v>
      </c>
      <c r="Q1871" s="1">
        <f t="shared" si="506"/>
        <v>-12.2</v>
      </c>
      <c r="R1871" s="1">
        <f t="shared" si="495"/>
        <v>-39.049999999999272</v>
      </c>
      <c r="S1871" s="1">
        <f t="shared" si="507"/>
        <v>0</v>
      </c>
      <c r="T1871" s="1">
        <f t="shared" si="494"/>
        <v>19.702500000000008</v>
      </c>
      <c r="U1871" s="1">
        <f t="shared" si="510"/>
        <v>-11.65</v>
      </c>
      <c r="V1871" s="1">
        <f t="shared" si="508"/>
        <v>0</v>
      </c>
    </row>
    <row r="1872" spans="1:22" x14ac:dyDescent="0.25">
      <c r="A1872" t="s">
        <v>1883</v>
      </c>
      <c r="B1872" s="17">
        <f t="shared" si="496"/>
        <v>39281</v>
      </c>
      <c r="C1872" s="1">
        <f t="shared" si="497"/>
        <v>-11.1</v>
      </c>
      <c r="D1872" s="1">
        <f t="shared" si="509"/>
        <v>7558.1999999999689</v>
      </c>
      <c r="E1872" s="1"/>
      <c r="F1872" s="1"/>
      <c r="G1872" s="1"/>
      <c r="H1872" s="1"/>
      <c r="I1872" s="5">
        <f t="shared" si="498"/>
        <v>3</v>
      </c>
      <c r="J1872" s="5">
        <f t="shared" si="499"/>
        <v>7</v>
      </c>
      <c r="K1872" s="5">
        <f t="shared" si="500"/>
        <v>2007</v>
      </c>
      <c r="L1872" s="18">
        <f t="shared" si="501"/>
        <v>2</v>
      </c>
      <c r="M1872" s="5">
        <f t="shared" si="502"/>
        <v>687</v>
      </c>
      <c r="N1872" s="5">
        <f t="shared" si="503"/>
        <v>543</v>
      </c>
      <c r="O1872" s="5">
        <f t="shared" si="504"/>
        <v>-1</v>
      </c>
      <c r="P1872" s="1">
        <f t="shared" si="505"/>
        <v>15.05</v>
      </c>
      <c r="Q1872" s="1">
        <f t="shared" si="506"/>
        <v>-15.45</v>
      </c>
      <c r="R1872" s="1">
        <f t="shared" si="495"/>
        <v>-50.149999999999636</v>
      </c>
      <c r="S1872" s="1">
        <f t="shared" si="507"/>
        <v>0</v>
      </c>
      <c r="T1872" s="1">
        <f t="shared" si="494"/>
        <v>20.330000000000005</v>
      </c>
      <c r="U1872" s="1">
        <f t="shared" si="510"/>
        <v>-11.1</v>
      </c>
      <c r="V1872" s="1">
        <f t="shared" si="508"/>
        <v>0</v>
      </c>
    </row>
    <row r="1873" spans="1:22" x14ac:dyDescent="0.25">
      <c r="A1873" t="s">
        <v>1884</v>
      </c>
      <c r="B1873" s="17">
        <f t="shared" si="496"/>
        <v>39282</v>
      </c>
      <c r="C1873" s="1">
        <f t="shared" si="497"/>
        <v>-16.2</v>
      </c>
      <c r="D1873" s="1">
        <f t="shared" si="509"/>
        <v>7541.9999999999691</v>
      </c>
      <c r="E1873" s="1"/>
      <c r="F1873" s="1"/>
      <c r="G1873" s="1"/>
      <c r="H1873" s="1"/>
      <c r="I1873" s="5">
        <f t="shared" si="498"/>
        <v>4</v>
      </c>
      <c r="J1873" s="5">
        <f t="shared" si="499"/>
        <v>7</v>
      </c>
      <c r="K1873" s="5">
        <f t="shared" si="500"/>
        <v>2007</v>
      </c>
      <c r="L1873" s="18">
        <f t="shared" si="501"/>
        <v>3</v>
      </c>
      <c r="M1873" s="5">
        <f t="shared" si="502"/>
        <v>714</v>
      </c>
      <c r="N1873" s="5">
        <f t="shared" si="503"/>
        <v>795</v>
      </c>
      <c r="O1873" s="5">
        <f t="shared" si="504"/>
        <v>1</v>
      </c>
      <c r="P1873" s="1">
        <f t="shared" si="505"/>
        <v>1.05</v>
      </c>
      <c r="Q1873" s="1">
        <f t="shared" si="506"/>
        <v>-17.7</v>
      </c>
      <c r="R1873" s="1">
        <f t="shared" si="495"/>
        <v>-66.349999999999454</v>
      </c>
      <c r="S1873" s="1">
        <f t="shared" si="507"/>
        <v>0</v>
      </c>
      <c r="T1873" s="1">
        <f t="shared" si="494"/>
        <v>19.882500000000007</v>
      </c>
      <c r="U1873" s="1">
        <f t="shared" si="510"/>
        <v>-16.2</v>
      </c>
      <c r="V1873" s="1">
        <f t="shared" si="508"/>
        <v>0</v>
      </c>
    </row>
    <row r="1874" spans="1:22" x14ac:dyDescent="0.25">
      <c r="A1874" t="s">
        <v>1885</v>
      </c>
      <c r="B1874" s="17">
        <f t="shared" si="496"/>
        <v>39283</v>
      </c>
      <c r="C1874" s="1">
        <f t="shared" si="497"/>
        <v>5.15</v>
      </c>
      <c r="D1874" s="1">
        <f t="shared" si="509"/>
        <v>7547.1499999999687</v>
      </c>
      <c r="E1874" s="1"/>
      <c r="F1874" s="1"/>
      <c r="G1874" s="1"/>
      <c r="H1874" s="1"/>
      <c r="I1874" s="5">
        <f t="shared" si="498"/>
        <v>5</v>
      </c>
      <c r="J1874" s="5">
        <f t="shared" si="499"/>
        <v>7</v>
      </c>
      <c r="K1874" s="5">
        <f t="shared" si="500"/>
        <v>2007</v>
      </c>
      <c r="L1874" s="18">
        <f t="shared" si="501"/>
        <v>2</v>
      </c>
      <c r="M1874" s="5">
        <f t="shared" si="502"/>
        <v>720</v>
      </c>
      <c r="N1874" s="5">
        <f t="shared" si="503"/>
        <v>612</v>
      </c>
      <c r="O1874" s="5">
        <f t="shared" si="504"/>
        <v>-1</v>
      </c>
      <c r="P1874" s="1">
        <f t="shared" si="505"/>
        <v>15.55</v>
      </c>
      <c r="Q1874" s="1">
        <f t="shared" si="506"/>
        <v>-12.95</v>
      </c>
      <c r="R1874" s="1">
        <f t="shared" si="495"/>
        <v>-61.199999999999818</v>
      </c>
      <c r="S1874" s="1">
        <f t="shared" si="507"/>
        <v>0</v>
      </c>
      <c r="T1874" s="1">
        <f t="shared" si="494"/>
        <v>18.055000000000003</v>
      </c>
      <c r="U1874" s="1">
        <f t="shared" si="510"/>
        <v>5.15</v>
      </c>
      <c r="V1874" s="1">
        <f t="shared" si="508"/>
        <v>0</v>
      </c>
    </row>
    <row r="1875" spans="1:22" x14ac:dyDescent="0.25">
      <c r="A1875" t="s">
        <v>1886</v>
      </c>
      <c r="B1875" s="17">
        <f t="shared" si="496"/>
        <v>39286</v>
      </c>
      <c r="C1875" s="1">
        <f t="shared" si="497"/>
        <v>-0.85</v>
      </c>
      <c r="D1875" s="1">
        <f t="shared" si="509"/>
        <v>7546.2999999999683</v>
      </c>
      <c r="E1875" s="1"/>
      <c r="F1875" s="1"/>
      <c r="G1875" s="1"/>
      <c r="H1875" s="1"/>
      <c r="I1875" s="5">
        <f t="shared" si="498"/>
        <v>1</v>
      </c>
      <c r="J1875" s="5">
        <f t="shared" si="499"/>
        <v>7</v>
      </c>
      <c r="K1875" s="5">
        <f t="shared" si="500"/>
        <v>2007</v>
      </c>
      <c r="L1875" s="18">
        <f t="shared" si="501"/>
        <v>1</v>
      </c>
      <c r="M1875" s="5">
        <f t="shared" si="502"/>
        <v>675</v>
      </c>
      <c r="N1875" s="5">
        <f t="shared" si="503"/>
        <v>828</v>
      </c>
      <c r="O1875" s="5">
        <f t="shared" si="504"/>
        <v>1</v>
      </c>
      <c r="P1875" s="1">
        <f t="shared" si="505"/>
        <v>5.05</v>
      </c>
      <c r="Q1875" s="1">
        <f t="shared" si="506"/>
        <v>-5.4</v>
      </c>
      <c r="R1875" s="1">
        <f t="shared" si="495"/>
        <v>-62.050000000000182</v>
      </c>
      <c r="S1875" s="1">
        <f t="shared" si="507"/>
        <v>0</v>
      </c>
      <c r="T1875" s="1">
        <f t="shared" si="494"/>
        <v>16.747500000000006</v>
      </c>
      <c r="U1875" s="1">
        <f t="shared" si="510"/>
        <v>-0.85</v>
      </c>
      <c r="V1875" s="1">
        <f t="shared" si="508"/>
        <v>5.05</v>
      </c>
    </row>
    <row r="1876" spans="1:22" x14ac:dyDescent="0.25">
      <c r="A1876" t="s">
        <v>1887</v>
      </c>
      <c r="B1876" s="17">
        <f t="shared" si="496"/>
        <v>39287</v>
      </c>
      <c r="C1876" s="1">
        <f t="shared" si="497"/>
        <v>36.9</v>
      </c>
      <c r="D1876" s="1">
        <f t="shared" si="509"/>
        <v>7583.199999999968</v>
      </c>
      <c r="E1876" s="1"/>
      <c r="F1876" s="1"/>
      <c r="G1876" s="1"/>
      <c r="H1876" s="1"/>
      <c r="I1876" s="5">
        <f t="shared" si="498"/>
        <v>2</v>
      </c>
      <c r="J1876" s="5">
        <f t="shared" si="499"/>
        <v>7</v>
      </c>
      <c r="K1876" s="5">
        <f t="shared" si="500"/>
        <v>2007</v>
      </c>
      <c r="L1876" s="18">
        <f t="shared" si="501"/>
        <v>2</v>
      </c>
      <c r="M1876" s="5">
        <f t="shared" si="502"/>
        <v>882</v>
      </c>
      <c r="N1876" s="5">
        <f t="shared" si="503"/>
        <v>600</v>
      </c>
      <c r="O1876" s="5">
        <f t="shared" si="504"/>
        <v>-1</v>
      </c>
      <c r="P1876" s="1">
        <f t="shared" si="505"/>
        <v>44.8</v>
      </c>
      <c r="Q1876" s="1">
        <f t="shared" si="506"/>
        <v>-9.1999999999999993</v>
      </c>
      <c r="R1876" s="1">
        <f t="shared" si="495"/>
        <v>-25.150000000000546</v>
      </c>
      <c r="S1876" s="1">
        <f t="shared" si="507"/>
        <v>0</v>
      </c>
      <c r="T1876" s="1">
        <f t="shared" si="494"/>
        <v>17.1325</v>
      </c>
      <c r="U1876" s="1">
        <f t="shared" si="510"/>
        <v>36.9</v>
      </c>
      <c r="V1876" s="1">
        <f t="shared" si="508"/>
        <v>0</v>
      </c>
    </row>
    <row r="1877" spans="1:22" x14ac:dyDescent="0.25">
      <c r="A1877" t="s">
        <v>1888</v>
      </c>
      <c r="B1877" s="17">
        <f t="shared" si="496"/>
        <v>39288</v>
      </c>
      <c r="C1877" s="1">
        <f t="shared" si="497"/>
        <v>0.35</v>
      </c>
      <c r="D1877" s="1">
        <f t="shared" si="509"/>
        <v>7583.5499999999683</v>
      </c>
      <c r="E1877" s="1"/>
      <c r="F1877" s="1"/>
      <c r="G1877" s="1"/>
      <c r="H1877" s="1"/>
      <c r="I1877" s="5">
        <f t="shared" si="498"/>
        <v>3</v>
      </c>
      <c r="J1877" s="5">
        <f t="shared" si="499"/>
        <v>7</v>
      </c>
      <c r="K1877" s="5">
        <f t="shared" si="500"/>
        <v>2007</v>
      </c>
      <c r="L1877" s="18">
        <f t="shared" si="501"/>
        <v>6</v>
      </c>
      <c r="M1877" s="5">
        <f t="shared" si="502"/>
        <v>549</v>
      </c>
      <c r="N1877" s="5">
        <f t="shared" si="503"/>
        <v>591</v>
      </c>
      <c r="O1877" s="5">
        <f t="shared" si="504"/>
        <v>1</v>
      </c>
      <c r="P1877" s="1">
        <f t="shared" si="505"/>
        <v>18.850000000000001</v>
      </c>
      <c r="Q1877" s="1">
        <f t="shared" si="506"/>
        <v>-58.1</v>
      </c>
      <c r="R1877" s="1">
        <f t="shared" si="495"/>
        <v>-24.800000000000182</v>
      </c>
      <c r="S1877" s="1">
        <f t="shared" si="507"/>
        <v>0</v>
      </c>
      <c r="T1877" s="1">
        <f t="shared" si="494"/>
        <v>16.947500000000002</v>
      </c>
      <c r="U1877" s="1">
        <f t="shared" si="510"/>
        <v>0.35</v>
      </c>
      <c r="V1877" s="1">
        <f t="shared" si="508"/>
        <v>10</v>
      </c>
    </row>
    <row r="1878" spans="1:22" x14ac:dyDescent="0.25">
      <c r="A1878" t="s">
        <v>1889</v>
      </c>
      <c r="B1878" s="17">
        <f t="shared" si="496"/>
        <v>39289</v>
      </c>
      <c r="C1878" s="1">
        <f t="shared" si="497"/>
        <v>12.65</v>
      </c>
      <c r="D1878" s="1">
        <f t="shared" si="509"/>
        <v>7596.199999999968</v>
      </c>
      <c r="E1878" s="1"/>
      <c r="F1878" s="1"/>
      <c r="G1878" s="1"/>
      <c r="H1878" s="1"/>
      <c r="I1878" s="5">
        <f t="shared" si="498"/>
        <v>4</v>
      </c>
      <c r="J1878" s="5">
        <f t="shared" si="499"/>
        <v>7</v>
      </c>
      <c r="K1878" s="5">
        <f t="shared" si="500"/>
        <v>2007</v>
      </c>
      <c r="L1878" s="18">
        <f t="shared" si="501"/>
        <v>2</v>
      </c>
      <c r="M1878" s="5">
        <f t="shared" si="502"/>
        <v>834</v>
      </c>
      <c r="N1878" s="5">
        <f t="shared" si="503"/>
        <v>609</v>
      </c>
      <c r="O1878" s="5">
        <f t="shared" si="504"/>
        <v>-1</v>
      </c>
      <c r="P1878" s="1">
        <f t="shared" si="505"/>
        <v>51.05</v>
      </c>
      <c r="Q1878" s="1">
        <f t="shared" si="506"/>
        <v>-10</v>
      </c>
      <c r="R1878" s="1">
        <f t="shared" si="495"/>
        <v>-12.150000000000546</v>
      </c>
      <c r="S1878" s="1">
        <f t="shared" si="507"/>
        <v>0</v>
      </c>
      <c r="T1878" s="1">
        <f t="shared" si="494"/>
        <v>18.622500000000002</v>
      </c>
      <c r="U1878" s="1">
        <f t="shared" si="510"/>
        <v>12.65</v>
      </c>
      <c r="V1878" s="1">
        <f t="shared" si="508"/>
        <v>0</v>
      </c>
    </row>
    <row r="1879" spans="1:22" x14ac:dyDescent="0.25">
      <c r="A1879" t="s">
        <v>1890</v>
      </c>
      <c r="B1879" s="17">
        <f t="shared" si="496"/>
        <v>39290</v>
      </c>
      <c r="C1879" s="1">
        <f t="shared" si="497"/>
        <v>67</v>
      </c>
      <c r="D1879" s="1">
        <f t="shared" si="509"/>
        <v>7663.199999999968</v>
      </c>
      <c r="E1879" s="1"/>
      <c r="F1879" s="1"/>
      <c r="G1879" s="1"/>
      <c r="H1879" s="1"/>
      <c r="I1879" s="5">
        <f t="shared" si="498"/>
        <v>5</v>
      </c>
      <c r="J1879" s="5">
        <f t="shared" si="499"/>
        <v>7</v>
      </c>
      <c r="K1879" s="5">
        <f t="shared" si="500"/>
        <v>2007</v>
      </c>
      <c r="L1879" s="18">
        <f t="shared" si="501"/>
        <v>6</v>
      </c>
      <c r="M1879" s="5">
        <f t="shared" si="502"/>
        <v>612</v>
      </c>
      <c r="N1879" s="5">
        <f t="shared" si="503"/>
        <v>525</v>
      </c>
      <c r="O1879" s="5">
        <f t="shared" si="504"/>
        <v>-1</v>
      </c>
      <c r="P1879" s="1">
        <f t="shared" si="505"/>
        <v>81.400000000000006</v>
      </c>
      <c r="Q1879" s="1">
        <f t="shared" si="506"/>
        <v>-19.45</v>
      </c>
      <c r="R1879" s="1">
        <f t="shared" si="495"/>
        <v>0</v>
      </c>
      <c r="S1879" s="1">
        <f t="shared" si="507"/>
        <v>0</v>
      </c>
      <c r="T1879" s="1">
        <f t="shared" si="494"/>
        <v>22.187500000000007</v>
      </c>
      <c r="U1879" s="1">
        <f t="shared" si="510"/>
        <v>67</v>
      </c>
      <c r="V1879" s="1">
        <f t="shared" si="508"/>
        <v>81.400000000000006</v>
      </c>
    </row>
    <row r="1880" spans="1:22" x14ac:dyDescent="0.25">
      <c r="A1880" t="s">
        <v>1891</v>
      </c>
      <c r="B1880" s="17">
        <f t="shared" si="496"/>
        <v>39293</v>
      </c>
      <c r="C1880" s="1">
        <f t="shared" si="497"/>
        <v>39.75</v>
      </c>
      <c r="D1880" s="1">
        <f t="shared" si="509"/>
        <v>7702.949999999968</v>
      </c>
      <c r="E1880" s="1"/>
      <c r="F1880" s="1"/>
      <c r="G1880" s="1"/>
      <c r="H1880" s="1"/>
      <c r="I1880" s="5">
        <f t="shared" si="498"/>
        <v>1</v>
      </c>
      <c r="J1880" s="5">
        <f t="shared" si="499"/>
        <v>7</v>
      </c>
      <c r="K1880" s="5">
        <f t="shared" si="500"/>
        <v>2007</v>
      </c>
      <c r="L1880" s="18">
        <f t="shared" si="501"/>
        <v>3</v>
      </c>
      <c r="M1880" s="5">
        <f t="shared" si="502"/>
        <v>645</v>
      </c>
      <c r="N1880" s="5">
        <f t="shared" si="503"/>
        <v>525</v>
      </c>
      <c r="O1880" s="5">
        <f t="shared" si="504"/>
        <v>-1</v>
      </c>
      <c r="P1880" s="1">
        <f t="shared" si="505"/>
        <v>46.4</v>
      </c>
      <c r="Q1880" s="1">
        <f t="shared" si="506"/>
        <v>-10.5</v>
      </c>
      <c r="R1880" s="1">
        <f t="shared" si="495"/>
        <v>0</v>
      </c>
      <c r="S1880" s="1">
        <f t="shared" si="507"/>
        <v>0</v>
      </c>
      <c r="T1880" s="1">
        <f t="shared" si="494"/>
        <v>23.830000000000002</v>
      </c>
      <c r="U1880" s="1">
        <f t="shared" si="510"/>
        <v>39.75</v>
      </c>
      <c r="V1880" s="1">
        <f t="shared" si="508"/>
        <v>44.2</v>
      </c>
    </row>
    <row r="1881" spans="1:22" x14ac:dyDescent="0.25">
      <c r="A1881" t="s">
        <v>1892</v>
      </c>
      <c r="B1881" s="17">
        <f t="shared" si="496"/>
        <v>39294</v>
      </c>
      <c r="C1881" s="1">
        <f t="shared" si="497"/>
        <v>21.6</v>
      </c>
      <c r="D1881" s="1">
        <f t="shared" si="509"/>
        <v>7724.5499999999683</v>
      </c>
      <c r="E1881" s="1"/>
      <c r="F1881" s="1"/>
      <c r="G1881" s="1"/>
      <c r="H1881" s="1"/>
      <c r="I1881" s="5">
        <f t="shared" si="498"/>
        <v>2</v>
      </c>
      <c r="J1881" s="5">
        <f t="shared" si="499"/>
        <v>7</v>
      </c>
      <c r="K1881" s="5">
        <f t="shared" si="500"/>
        <v>2007</v>
      </c>
      <c r="L1881" s="18">
        <f t="shared" si="501"/>
        <v>3</v>
      </c>
      <c r="M1881" s="5">
        <f t="shared" si="502"/>
        <v>906</v>
      </c>
      <c r="N1881" s="5">
        <f t="shared" si="503"/>
        <v>798</v>
      </c>
      <c r="O1881" s="5">
        <f t="shared" si="504"/>
        <v>-1</v>
      </c>
      <c r="P1881" s="1">
        <f t="shared" si="505"/>
        <v>21.6</v>
      </c>
      <c r="Q1881" s="1">
        <f t="shared" si="506"/>
        <v>-5.3</v>
      </c>
      <c r="R1881" s="1">
        <f t="shared" si="495"/>
        <v>0</v>
      </c>
      <c r="S1881" s="1">
        <f t="shared" si="507"/>
        <v>0</v>
      </c>
      <c r="T1881" s="1">
        <f t="shared" si="494"/>
        <v>23.657500000000006</v>
      </c>
      <c r="U1881" s="1">
        <f t="shared" si="510"/>
        <v>21.6</v>
      </c>
      <c r="V1881" s="1">
        <f t="shared" si="508"/>
        <v>9.9</v>
      </c>
    </row>
    <row r="1882" spans="1:22" x14ac:dyDescent="0.25">
      <c r="A1882" t="s">
        <v>1893</v>
      </c>
      <c r="B1882" s="17">
        <f t="shared" si="496"/>
        <v>39295</v>
      </c>
      <c r="C1882" s="1">
        <f t="shared" si="497"/>
        <v>36.5</v>
      </c>
      <c r="D1882" s="1">
        <f t="shared" si="509"/>
        <v>7761.0499999999683</v>
      </c>
      <c r="E1882" s="1"/>
      <c r="F1882" s="1"/>
      <c r="G1882" s="1"/>
      <c r="H1882" s="1"/>
      <c r="I1882" s="5">
        <f t="shared" si="498"/>
        <v>3</v>
      </c>
      <c r="J1882" s="5">
        <f t="shared" si="499"/>
        <v>8</v>
      </c>
      <c r="K1882" s="5">
        <f t="shared" si="500"/>
        <v>2007</v>
      </c>
      <c r="L1882" s="18">
        <f t="shared" si="501"/>
        <v>3</v>
      </c>
      <c r="M1882" s="5">
        <f t="shared" si="502"/>
        <v>543</v>
      </c>
      <c r="N1882" s="5">
        <f t="shared" si="503"/>
        <v>519</v>
      </c>
      <c r="O1882" s="5">
        <f t="shared" si="504"/>
        <v>-1</v>
      </c>
      <c r="P1882" s="1">
        <f t="shared" si="505"/>
        <v>36.5</v>
      </c>
      <c r="Q1882" s="1">
        <f t="shared" si="506"/>
        <v>-6.95</v>
      </c>
      <c r="R1882" s="1">
        <f t="shared" si="495"/>
        <v>0</v>
      </c>
      <c r="S1882" s="1">
        <f t="shared" si="507"/>
        <v>0</v>
      </c>
      <c r="T1882" s="1">
        <f t="shared" si="494"/>
        <v>24.7425</v>
      </c>
      <c r="U1882" s="1">
        <f t="shared" si="510"/>
        <v>36.5</v>
      </c>
      <c r="V1882" s="1">
        <f t="shared" si="508"/>
        <v>32.200000000000003</v>
      </c>
    </row>
    <row r="1883" spans="1:22" x14ac:dyDescent="0.25">
      <c r="A1883" t="s">
        <v>1894</v>
      </c>
      <c r="B1883" s="17">
        <f t="shared" si="496"/>
        <v>39296</v>
      </c>
      <c r="C1883" s="1">
        <f t="shared" si="497"/>
        <v>13.5</v>
      </c>
      <c r="D1883" s="1">
        <f t="shared" si="509"/>
        <v>7774.5499999999683</v>
      </c>
      <c r="E1883" s="1"/>
      <c r="F1883" s="1"/>
      <c r="G1883" s="1"/>
      <c r="H1883" s="1"/>
      <c r="I1883" s="5">
        <f t="shared" si="498"/>
        <v>4</v>
      </c>
      <c r="J1883" s="5">
        <f t="shared" si="499"/>
        <v>8</v>
      </c>
      <c r="K1883" s="5">
        <f t="shared" si="500"/>
        <v>2007</v>
      </c>
      <c r="L1883" s="18">
        <f t="shared" si="501"/>
        <v>3</v>
      </c>
      <c r="M1883" s="5">
        <f t="shared" si="502"/>
        <v>603</v>
      </c>
      <c r="N1883" s="5">
        <f t="shared" si="503"/>
        <v>534</v>
      </c>
      <c r="O1883" s="5">
        <f t="shared" si="504"/>
        <v>-1</v>
      </c>
      <c r="P1883" s="1">
        <f t="shared" si="505"/>
        <v>13.5</v>
      </c>
      <c r="Q1883" s="1">
        <f t="shared" si="506"/>
        <v>-14.25</v>
      </c>
      <c r="R1883" s="1">
        <f t="shared" si="495"/>
        <v>0</v>
      </c>
      <c r="S1883" s="1">
        <f t="shared" si="507"/>
        <v>0</v>
      </c>
      <c r="T1883" s="1">
        <f t="shared" si="494"/>
        <v>24.717500000000001</v>
      </c>
      <c r="U1883" s="1">
        <f t="shared" si="510"/>
        <v>13.5</v>
      </c>
      <c r="V1883" s="1">
        <f t="shared" si="508"/>
        <v>0</v>
      </c>
    </row>
    <row r="1884" spans="1:22" x14ac:dyDescent="0.25">
      <c r="A1884" t="s">
        <v>1895</v>
      </c>
      <c r="B1884" s="17">
        <f t="shared" si="496"/>
        <v>39297</v>
      </c>
      <c r="C1884" s="1">
        <f t="shared" si="497"/>
        <v>84.75</v>
      </c>
      <c r="D1884" s="1">
        <f t="shared" si="509"/>
        <v>7859.2999999999683</v>
      </c>
      <c r="E1884" s="1"/>
      <c r="F1884" s="1"/>
      <c r="G1884" s="1"/>
      <c r="H1884" s="1"/>
      <c r="I1884" s="5">
        <f t="shared" si="498"/>
        <v>5</v>
      </c>
      <c r="J1884" s="5">
        <f t="shared" si="499"/>
        <v>8</v>
      </c>
      <c r="K1884" s="5">
        <f t="shared" si="500"/>
        <v>2007</v>
      </c>
      <c r="L1884" s="18">
        <f t="shared" si="501"/>
        <v>3</v>
      </c>
      <c r="M1884" s="5">
        <f t="shared" si="502"/>
        <v>900</v>
      </c>
      <c r="N1884" s="5">
        <f t="shared" si="503"/>
        <v>522</v>
      </c>
      <c r="O1884" s="5">
        <f t="shared" si="504"/>
        <v>-1</v>
      </c>
      <c r="P1884" s="1">
        <f t="shared" si="505"/>
        <v>87.85</v>
      </c>
      <c r="Q1884" s="1">
        <f t="shared" si="506"/>
        <v>-7.2</v>
      </c>
      <c r="R1884" s="1">
        <f t="shared" si="495"/>
        <v>0</v>
      </c>
      <c r="S1884" s="1">
        <f t="shared" si="507"/>
        <v>0</v>
      </c>
      <c r="T1884" s="1">
        <f t="shared" si="494"/>
        <v>28.935000000000002</v>
      </c>
      <c r="U1884" s="1">
        <f t="shared" si="510"/>
        <v>84.75</v>
      </c>
      <c r="V1884" s="1">
        <f t="shared" si="508"/>
        <v>0</v>
      </c>
    </row>
    <row r="1885" spans="1:22" x14ac:dyDescent="0.25">
      <c r="A1885" t="s">
        <v>1896</v>
      </c>
      <c r="B1885" s="17">
        <f t="shared" si="496"/>
        <v>39300</v>
      </c>
      <c r="C1885" s="1">
        <f t="shared" si="497"/>
        <v>25.75</v>
      </c>
      <c r="D1885" s="1">
        <f t="shared" si="509"/>
        <v>7885.0499999999683</v>
      </c>
      <c r="E1885" s="1"/>
      <c r="F1885" s="1"/>
      <c r="G1885" s="1"/>
      <c r="H1885" s="1"/>
      <c r="I1885" s="5">
        <f t="shared" si="498"/>
        <v>1</v>
      </c>
      <c r="J1885" s="5">
        <f t="shared" si="499"/>
        <v>8</v>
      </c>
      <c r="K1885" s="5">
        <f t="shared" si="500"/>
        <v>2007</v>
      </c>
      <c r="L1885" s="18">
        <f t="shared" si="501"/>
        <v>6</v>
      </c>
      <c r="M1885" s="5">
        <f t="shared" si="502"/>
        <v>663</v>
      </c>
      <c r="N1885" s="5">
        <f t="shared" si="503"/>
        <v>594</v>
      </c>
      <c r="O1885" s="5">
        <f t="shared" si="504"/>
        <v>-1</v>
      </c>
      <c r="P1885" s="1">
        <f t="shared" si="505"/>
        <v>25.75</v>
      </c>
      <c r="Q1885" s="1">
        <f t="shared" si="506"/>
        <v>-68.7</v>
      </c>
      <c r="R1885" s="1">
        <f t="shared" si="495"/>
        <v>0</v>
      </c>
      <c r="S1885" s="1">
        <f t="shared" si="507"/>
        <v>0</v>
      </c>
      <c r="T1885" s="1">
        <f t="shared" si="494"/>
        <v>30.160000000000004</v>
      </c>
      <c r="U1885" s="1">
        <f t="shared" si="510"/>
        <v>25.75</v>
      </c>
      <c r="V1885" s="1">
        <f t="shared" si="508"/>
        <v>5.4</v>
      </c>
    </row>
    <row r="1886" spans="1:22" x14ac:dyDescent="0.25">
      <c r="A1886" t="s">
        <v>1897</v>
      </c>
      <c r="B1886" s="17">
        <f t="shared" si="496"/>
        <v>39301</v>
      </c>
      <c r="C1886" s="1">
        <f t="shared" si="497"/>
        <v>-16.399999999999999</v>
      </c>
      <c r="D1886" s="1">
        <f t="shared" si="509"/>
        <v>7868.6499999999687</v>
      </c>
      <c r="E1886" s="1"/>
      <c r="F1886" s="1"/>
      <c r="G1886" s="1"/>
      <c r="H1886" s="1"/>
      <c r="I1886" s="5">
        <f t="shared" si="498"/>
        <v>2</v>
      </c>
      <c r="J1886" s="5">
        <f t="shared" si="499"/>
        <v>8</v>
      </c>
      <c r="K1886" s="5">
        <f t="shared" si="500"/>
        <v>2007</v>
      </c>
      <c r="L1886" s="18">
        <f t="shared" si="501"/>
        <v>4</v>
      </c>
      <c r="M1886" s="5">
        <f t="shared" si="502"/>
        <v>879</v>
      </c>
      <c r="N1886" s="5">
        <f t="shared" si="503"/>
        <v>819</v>
      </c>
      <c r="O1886" s="5">
        <f t="shared" si="504"/>
        <v>-1</v>
      </c>
      <c r="P1886" s="1">
        <f t="shared" si="505"/>
        <v>8.75</v>
      </c>
      <c r="Q1886" s="1">
        <f t="shared" si="506"/>
        <v>-58.75</v>
      </c>
      <c r="R1886" s="1">
        <f t="shared" si="495"/>
        <v>-16.399999999999636</v>
      </c>
      <c r="S1886" s="1">
        <f t="shared" si="507"/>
        <v>0</v>
      </c>
      <c r="T1886" s="1">
        <f t="shared" si="494"/>
        <v>30.220000000000006</v>
      </c>
      <c r="U1886" s="1">
        <f t="shared" si="510"/>
        <v>-16.399999999999999</v>
      </c>
      <c r="V1886" s="1">
        <f t="shared" si="508"/>
        <v>8.75</v>
      </c>
    </row>
    <row r="1887" spans="1:22" x14ac:dyDescent="0.25">
      <c r="A1887" t="s">
        <v>1898</v>
      </c>
      <c r="B1887" s="17">
        <f t="shared" si="496"/>
        <v>39302</v>
      </c>
      <c r="C1887" s="1">
        <f t="shared" si="497"/>
        <v>-19.95</v>
      </c>
      <c r="D1887" s="1">
        <f t="shared" si="509"/>
        <v>7848.6999999999689</v>
      </c>
      <c r="E1887" s="1"/>
      <c r="F1887" s="1"/>
      <c r="G1887" s="1"/>
      <c r="H1887" s="1"/>
      <c r="I1887" s="5">
        <f t="shared" si="498"/>
        <v>3</v>
      </c>
      <c r="J1887" s="5">
        <f t="shared" si="499"/>
        <v>8</v>
      </c>
      <c r="K1887" s="5">
        <f t="shared" si="500"/>
        <v>2007</v>
      </c>
      <c r="L1887" s="18">
        <f t="shared" si="501"/>
        <v>3</v>
      </c>
      <c r="M1887" s="5">
        <f t="shared" si="502"/>
        <v>810</v>
      </c>
      <c r="N1887" s="5">
        <f t="shared" si="503"/>
        <v>858</v>
      </c>
      <c r="O1887" s="5">
        <f t="shared" si="504"/>
        <v>1</v>
      </c>
      <c r="P1887" s="1">
        <f t="shared" si="505"/>
        <v>31.1</v>
      </c>
      <c r="Q1887" s="1">
        <f t="shared" si="506"/>
        <v>-25.9</v>
      </c>
      <c r="R1887" s="1">
        <f t="shared" si="495"/>
        <v>-36.349999999999454</v>
      </c>
      <c r="S1887" s="1">
        <f t="shared" si="507"/>
        <v>0</v>
      </c>
      <c r="T1887" s="1">
        <f t="shared" ref="T1887:T1950" si="511">AVERAGE(P1868:P1887)</f>
        <v>29.272500000000001</v>
      </c>
      <c r="U1887" s="1">
        <f t="shared" si="510"/>
        <v>0</v>
      </c>
      <c r="V1887" s="1">
        <f t="shared" si="508"/>
        <v>0</v>
      </c>
    </row>
    <row r="1888" spans="1:22" x14ac:dyDescent="0.25">
      <c r="A1888" t="s">
        <v>1899</v>
      </c>
      <c r="B1888" s="17">
        <f t="shared" si="496"/>
        <v>39303</v>
      </c>
      <c r="C1888" s="1">
        <f t="shared" si="497"/>
        <v>1</v>
      </c>
      <c r="D1888" s="1">
        <f t="shared" si="509"/>
        <v>7849.6999999999689</v>
      </c>
      <c r="E1888" s="1"/>
      <c r="F1888" s="1"/>
      <c r="G1888" s="1"/>
      <c r="H1888" s="1"/>
      <c r="I1888" s="5">
        <f t="shared" si="498"/>
        <v>4</v>
      </c>
      <c r="J1888" s="5">
        <f t="shared" si="499"/>
        <v>8</v>
      </c>
      <c r="K1888" s="5">
        <f t="shared" si="500"/>
        <v>2007</v>
      </c>
      <c r="L1888" s="18">
        <f t="shared" si="501"/>
        <v>2</v>
      </c>
      <c r="M1888" s="5">
        <f t="shared" si="502"/>
        <v>906</v>
      </c>
      <c r="N1888" s="5">
        <f t="shared" si="503"/>
        <v>576</v>
      </c>
      <c r="O1888" s="5">
        <f t="shared" si="504"/>
        <v>-1</v>
      </c>
      <c r="P1888" s="1">
        <f t="shared" si="505"/>
        <v>1</v>
      </c>
      <c r="Q1888" s="1">
        <f t="shared" si="506"/>
        <v>-45.7</v>
      </c>
      <c r="R1888" s="1">
        <f t="shared" si="495"/>
        <v>-35.349999999999454</v>
      </c>
      <c r="S1888" s="1">
        <f t="shared" si="507"/>
        <v>0</v>
      </c>
      <c r="T1888" s="1">
        <f t="shared" si="511"/>
        <v>26.68</v>
      </c>
      <c r="U1888" s="1">
        <f t="shared" si="510"/>
        <v>1</v>
      </c>
      <c r="V1888" s="1">
        <f t="shared" si="508"/>
        <v>0</v>
      </c>
    </row>
    <row r="1889" spans="1:22" x14ac:dyDescent="0.25">
      <c r="A1889" t="s">
        <v>1900</v>
      </c>
      <c r="B1889" s="17">
        <f t="shared" si="496"/>
        <v>39304</v>
      </c>
      <c r="C1889" s="1">
        <f t="shared" si="497"/>
        <v>10.85</v>
      </c>
      <c r="D1889" s="1">
        <f t="shared" si="509"/>
        <v>7860.5499999999693</v>
      </c>
      <c r="E1889" s="1"/>
      <c r="F1889" s="1"/>
      <c r="G1889" s="1"/>
      <c r="H1889" s="1"/>
      <c r="I1889" s="5">
        <f t="shared" si="498"/>
        <v>5</v>
      </c>
      <c r="J1889" s="5">
        <f t="shared" si="499"/>
        <v>8</v>
      </c>
      <c r="K1889" s="5">
        <f t="shared" si="500"/>
        <v>2007</v>
      </c>
      <c r="L1889" s="18">
        <f t="shared" si="501"/>
        <v>2</v>
      </c>
      <c r="M1889" s="5">
        <f t="shared" si="502"/>
        <v>606</v>
      </c>
      <c r="N1889" s="5">
        <f t="shared" si="503"/>
        <v>525</v>
      </c>
      <c r="O1889" s="5">
        <f t="shared" si="504"/>
        <v>-1</v>
      </c>
      <c r="P1889" s="1">
        <f t="shared" si="505"/>
        <v>28.7</v>
      </c>
      <c r="Q1889" s="1">
        <f t="shared" si="506"/>
        <v>-9.75</v>
      </c>
      <c r="R1889" s="1">
        <f t="shared" ref="R1889:R1952" si="512">D1889-MAX(D1868:D1889)</f>
        <v>-24.499999999999091</v>
      </c>
      <c r="S1889" s="1">
        <f t="shared" si="507"/>
        <v>0</v>
      </c>
      <c r="T1889" s="1">
        <f t="shared" si="511"/>
        <v>27.097500000000004</v>
      </c>
      <c r="U1889" s="1">
        <f t="shared" si="510"/>
        <v>10.85</v>
      </c>
      <c r="V1889" s="1">
        <f t="shared" si="508"/>
        <v>19.850000000000001</v>
      </c>
    </row>
    <row r="1890" spans="1:22" x14ac:dyDescent="0.25">
      <c r="A1890" t="s">
        <v>1901</v>
      </c>
      <c r="B1890" s="17">
        <f t="shared" si="496"/>
        <v>39307</v>
      </c>
      <c r="C1890" s="1">
        <f t="shared" si="497"/>
        <v>-30.05</v>
      </c>
      <c r="D1890" s="1">
        <f t="shared" si="509"/>
        <v>7830.4999999999691</v>
      </c>
      <c r="E1890" s="1"/>
      <c r="F1890" s="1"/>
      <c r="G1890" s="1"/>
      <c r="H1890" s="1"/>
      <c r="I1890" s="5">
        <f t="shared" si="498"/>
        <v>1</v>
      </c>
      <c r="J1890" s="5">
        <f t="shared" si="499"/>
        <v>8</v>
      </c>
      <c r="K1890" s="5">
        <f t="shared" si="500"/>
        <v>2007</v>
      </c>
      <c r="L1890" s="18">
        <f t="shared" si="501"/>
        <v>2</v>
      </c>
      <c r="M1890" s="5">
        <f t="shared" si="502"/>
        <v>636</v>
      </c>
      <c r="N1890" s="5">
        <f t="shared" si="503"/>
        <v>894</v>
      </c>
      <c r="O1890" s="5">
        <f t="shared" si="504"/>
        <v>1</v>
      </c>
      <c r="P1890" s="1">
        <f t="shared" si="505"/>
        <v>5</v>
      </c>
      <c r="Q1890" s="1">
        <f t="shared" si="506"/>
        <v>-35.4</v>
      </c>
      <c r="R1890" s="1">
        <f t="shared" si="512"/>
        <v>-54.549999999999272</v>
      </c>
      <c r="S1890" s="1">
        <f t="shared" si="507"/>
        <v>0</v>
      </c>
      <c r="T1890" s="1">
        <f t="shared" si="511"/>
        <v>27.097500000000004</v>
      </c>
      <c r="U1890" s="1">
        <f t="shared" si="510"/>
        <v>-30.05</v>
      </c>
      <c r="V1890" s="1">
        <f t="shared" si="508"/>
        <v>0</v>
      </c>
    </row>
    <row r="1891" spans="1:22" x14ac:dyDescent="0.25">
      <c r="A1891" t="s">
        <v>1902</v>
      </c>
      <c r="B1891" s="17">
        <f t="shared" si="496"/>
        <v>39308</v>
      </c>
      <c r="C1891" s="1">
        <f t="shared" si="497"/>
        <v>47.35</v>
      </c>
      <c r="D1891" s="1">
        <f t="shared" si="509"/>
        <v>7877.8499999999694</v>
      </c>
      <c r="E1891" s="1"/>
      <c r="F1891" s="1"/>
      <c r="G1891" s="1"/>
      <c r="H1891" s="1"/>
      <c r="I1891" s="5">
        <f t="shared" si="498"/>
        <v>2</v>
      </c>
      <c r="J1891" s="5">
        <f t="shared" si="499"/>
        <v>8</v>
      </c>
      <c r="K1891" s="5">
        <f t="shared" si="500"/>
        <v>2007</v>
      </c>
      <c r="L1891" s="18">
        <f t="shared" si="501"/>
        <v>2</v>
      </c>
      <c r="M1891" s="5">
        <f t="shared" si="502"/>
        <v>900</v>
      </c>
      <c r="N1891" s="5">
        <f t="shared" si="503"/>
        <v>516</v>
      </c>
      <c r="O1891" s="5">
        <f t="shared" si="504"/>
        <v>-1</v>
      </c>
      <c r="P1891" s="1">
        <f t="shared" si="505"/>
        <v>48.25</v>
      </c>
      <c r="Q1891" s="1">
        <f t="shared" si="506"/>
        <v>-1</v>
      </c>
      <c r="R1891" s="1">
        <f t="shared" si="512"/>
        <v>-7.1999999999989086</v>
      </c>
      <c r="S1891" s="1">
        <f t="shared" si="507"/>
        <v>0</v>
      </c>
      <c r="T1891" s="1">
        <f t="shared" si="511"/>
        <v>29.360000000000003</v>
      </c>
      <c r="U1891" s="1">
        <f t="shared" si="510"/>
        <v>47.35</v>
      </c>
      <c r="V1891" s="1">
        <f t="shared" si="508"/>
        <v>0</v>
      </c>
    </row>
    <row r="1892" spans="1:22" x14ac:dyDescent="0.25">
      <c r="A1892" t="s">
        <v>1903</v>
      </c>
      <c r="B1892" s="17">
        <f t="shared" si="496"/>
        <v>39309</v>
      </c>
      <c r="C1892" s="1">
        <f t="shared" si="497"/>
        <v>11.5</v>
      </c>
      <c r="D1892" s="1">
        <f t="shared" si="509"/>
        <v>7889.3499999999694</v>
      </c>
      <c r="E1892" s="1"/>
      <c r="F1892" s="1"/>
      <c r="G1892" s="1"/>
      <c r="H1892" s="1"/>
      <c r="I1892" s="5">
        <f t="shared" si="498"/>
        <v>3</v>
      </c>
      <c r="J1892" s="5">
        <f t="shared" si="499"/>
        <v>8</v>
      </c>
      <c r="K1892" s="5">
        <f t="shared" si="500"/>
        <v>2007</v>
      </c>
      <c r="L1892" s="18">
        <f t="shared" si="501"/>
        <v>3</v>
      </c>
      <c r="M1892" s="5">
        <f t="shared" si="502"/>
        <v>549</v>
      </c>
      <c r="N1892" s="5">
        <f t="shared" si="503"/>
        <v>570</v>
      </c>
      <c r="O1892" s="5">
        <f t="shared" si="504"/>
        <v>1</v>
      </c>
      <c r="P1892" s="1">
        <f t="shared" si="505"/>
        <v>17.149999999999999</v>
      </c>
      <c r="Q1892" s="1">
        <f t="shared" si="506"/>
        <v>-16.350000000000001</v>
      </c>
      <c r="R1892" s="1">
        <f t="shared" si="512"/>
        <v>0</v>
      </c>
      <c r="S1892" s="1">
        <f t="shared" si="507"/>
        <v>0</v>
      </c>
      <c r="T1892" s="1">
        <f t="shared" si="511"/>
        <v>29.465000000000003</v>
      </c>
      <c r="U1892" s="1">
        <f t="shared" si="510"/>
        <v>11.5</v>
      </c>
      <c r="V1892" s="1">
        <f t="shared" si="508"/>
        <v>0</v>
      </c>
    </row>
    <row r="1893" spans="1:22" x14ac:dyDescent="0.25">
      <c r="A1893" t="s">
        <v>1904</v>
      </c>
      <c r="B1893" s="17">
        <f t="shared" si="496"/>
        <v>39310</v>
      </c>
      <c r="C1893" s="1">
        <f t="shared" si="497"/>
        <v>-2.2999999999999998</v>
      </c>
      <c r="D1893" s="1">
        <f t="shared" si="509"/>
        <v>7887.0499999999693</v>
      </c>
      <c r="E1893" s="1"/>
      <c r="F1893" s="1"/>
      <c r="G1893" s="1"/>
      <c r="H1893" s="1"/>
      <c r="I1893" s="5">
        <f t="shared" si="498"/>
        <v>4</v>
      </c>
      <c r="J1893" s="5">
        <f t="shared" si="499"/>
        <v>8</v>
      </c>
      <c r="K1893" s="5">
        <f t="shared" si="500"/>
        <v>2007</v>
      </c>
      <c r="L1893" s="18">
        <f t="shared" si="501"/>
        <v>2</v>
      </c>
      <c r="M1893" s="5">
        <f t="shared" si="502"/>
        <v>723</v>
      </c>
      <c r="N1893" s="5">
        <f t="shared" si="503"/>
        <v>852</v>
      </c>
      <c r="O1893" s="5">
        <f t="shared" si="504"/>
        <v>1</v>
      </c>
      <c r="P1893" s="1">
        <f t="shared" si="505"/>
        <v>34.799999999999997</v>
      </c>
      <c r="Q1893" s="1">
        <f t="shared" si="506"/>
        <v>-39.35</v>
      </c>
      <c r="R1893" s="1">
        <f t="shared" si="512"/>
        <v>-2.3000000000001819</v>
      </c>
      <c r="S1893" s="1">
        <f t="shared" si="507"/>
        <v>0</v>
      </c>
      <c r="T1893" s="1">
        <f t="shared" si="511"/>
        <v>31.152500000000003</v>
      </c>
      <c r="U1893" s="1">
        <f t="shared" si="510"/>
        <v>0</v>
      </c>
      <c r="V1893" s="1">
        <f t="shared" si="508"/>
        <v>0.9</v>
      </c>
    </row>
    <row r="1894" spans="1:22" x14ac:dyDescent="0.25">
      <c r="A1894" t="s">
        <v>1905</v>
      </c>
      <c r="B1894" s="17">
        <f t="shared" si="496"/>
        <v>39311</v>
      </c>
      <c r="C1894" s="1">
        <f t="shared" si="497"/>
        <v>57.1</v>
      </c>
      <c r="D1894" s="1">
        <f t="shared" si="509"/>
        <v>7944.1499999999696</v>
      </c>
      <c r="E1894" s="1"/>
      <c r="F1894" s="1"/>
      <c r="G1894" s="1"/>
      <c r="H1894" s="1"/>
      <c r="I1894" s="5">
        <f t="shared" si="498"/>
        <v>5</v>
      </c>
      <c r="J1894" s="5">
        <f t="shared" si="499"/>
        <v>8</v>
      </c>
      <c r="K1894" s="5">
        <f t="shared" si="500"/>
        <v>2007</v>
      </c>
      <c r="L1894" s="18">
        <f t="shared" si="501"/>
        <v>1</v>
      </c>
      <c r="M1894" s="5">
        <f t="shared" si="502"/>
        <v>882</v>
      </c>
      <c r="N1894" s="5">
        <f t="shared" si="503"/>
        <v>522</v>
      </c>
      <c r="O1894" s="5">
        <f t="shared" si="504"/>
        <v>-1</v>
      </c>
      <c r="P1894" s="1">
        <f t="shared" si="505"/>
        <v>60.55</v>
      </c>
      <c r="Q1894" s="1">
        <f t="shared" si="506"/>
        <v>-3</v>
      </c>
      <c r="R1894" s="1">
        <f t="shared" si="512"/>
        <v>0</v>
      </c>
      <c r="S1894" s="1">
        <f t="shared" si="507"/>
        <v>0</v>
      </c>
      <c r="T1894" s="1">
        <f t="shared" si="511"/>
        <v>33.402499999999989</v>
      </c>
      <c r="U1894" s="1">
        <f t="shared" si="510"/>
        <v>57.1</v>
      </c>
      <c r="V1894" s="1">
        <f t="shared" si="508"/>
        <v>60.55</v>
      </c>
    </row>
    <row r="1895" spans="1:22" x14ac:dyDescent="0.25">
      <c r="A1895" t="s">
        <v>1906</v>
      </c>
      <c r="B1895" s="17">
        <f t="shared" si="496"/>
        <v>39314</v>
      </c>
      <c r="C1895" s="1">
        <f t="shared" si="497"/>
        <v>-25.9</v>
      </c>
      <c r="D1895" s="1">
        <f t="shared" si="509"/>
        <v>7918.24999999997</v>
      </c>
      <c r="E1895" s="1"/>
      <c r="F1895" s="1"/>
      <c r="G1895" s="1"/>
      <c r="H1895" s="1"/>
      <c r="I1895" s="5">
        <f t="shared" si="498"/>
        <v>1</v>
      </c>
      <c r="J1895" s="5">
        <f t="shared" si="499"/>
        <v>8</v>
      </c>
      <c r="K1895" s="5">
        <f t="shared" si="500"/>
        <v>2007</v>
      </c>
      <c r="L1895" s="18">
        <f t="shared" si="501"/>
        <v>4</v>
      </c>
      <c r="M1895" s="5">
        <f t="shared" si="502"/>
        <v>561</v>
      </c>
      <c r="N1895" s="5">
        <f t="shared" si="503"/>
        <v>870</v>
      </c>
      <c r="O1895" s="5">
        <f t="shared" si="504"/>
        <v>1</v>
      </c>
      <c r="P1895" s="1">
        <f t="shared" si="505"/>
        <v>14.85</v>
      </c>
      <c r="Q1895" s="1">
        <f t="shared" si="506"/>
        <v>-33.200000000000003</v>
      </c>
      <c r="R1895" s="1">
        <f t="shared" si="512"/>
        <v>-25.899999999999636</v>
      </c>
      <c r="S1895" s="1">
        <f t="shared" si="507"/>
        <v>0</v>
      </c>
      <c r="T1895" s="1">
        <f t="shared" si="511"/>
        <v>33.892499999999998</v>
      </c>
      <c r="U1895" s="1">
        <f t="shared" si="510"/>
        <v>-25.9</v>
      </c>
      <c r="V1895" s="1">
        <f t="shared" si="508"/>
        <v>0</v>
      </c>
    </row>
    <row r="1896" spans="1:22" x14ac:dyDescent="0.25">
      <c r="A1896" t="s">
        <v>1907</v>
      </c>
      <c r="B1896" s="17">
        <f t="shared" si="496"/>
        <v>39315</v>
      </c>
      <c r="C1896" s="1">
        <f t="shared" si="497"/>
        <v>-36.200000000000003</v>
      </c>
      <c r="D1896" s="1">
        <f t="shared" si="509"/>
        <v>7882.0499999999702</v>
      </c>
      <c r="E1896" s="1"/>
      <c r="F1896" s="1"/>
      <c r="G1896" s="1"/>
      <c r="H1896" s="1"/>
      <c r="I1896" s="5">
        <f t="shared" si="498"/>
        <v>2</v>
      </c>
      <c r="J1896" s="5">
        <f t="shared" si="499"/>
        <v>8</v>
      </c>
      <c r="K1896" s="5">
        <f t="shared" si="500"/>
        <v>2007</v>
      </c>
      <c r="L1896" s="18">
        <f t="shared" si="501"/>
        <v>3</v>
      </c>
      <c r="M1896" s="5">
        <f t="shared" si="502"/>
        <v>567</v>
      </c>
      <c r="N1896" s="5">
        <f t="shared" si="503"/>
        <v>828</v>
      </c>
      <c r="O1896" s="5">
        <f t="shared" si="504"/>
        <v>1</v>
      </c>
      <c r="P1896" s="1">
        <f t="shared" si="505"/>
        <v>3.55</v>
      </c>
      <c r="Q1896" s="1">
        <f t="shared" si="506"/>
        <v>-38.85</v>
      </c>
      <c r="R1896" s="1">
        <f t="shared" si="512"/>
        <v>-62.099999999999454</v>
      </c>
      <c r="S1896" s="1">
        <f t="shared" si="507"/>
        <v>0</v>
      </c>
      <c r="T1896" s="1">
        <f t="shared" si="511"/>
        <v>31.829999999999995</v>
      </c>
      <c r="U1896" s="1">
        <f t="shared" si="510"/>
        <v>-36.200000000000003</v>
      </c>
      <c r="V1896" s="1">
        <f t="shared" si="508"/>
        <v>0</v>
      </c>
    </row>
    <row r="1897" spans="1:22" x14ac:dyDescent="0.25">
      <c r="A1897" t="s">
        <v>1908</v>
      </c>
      <c r="B1897" s="17">
        <f t="shared" si="496"/>
        <v>39316</v>
      </c>
      <c r="C1897" s="1">
        <f t="shared" si="497"/>
        <v>-11</v>
      </c>
      <c r="D1897" s="1">
        <f t="shared" si="509"/>
        <v>7871.0499999999702</v>
      </c>
      <c r="E1897" s="1"/>
      <c r="F1897" s="1"/>
      <c r="G1897" s="1"/>
      <c r="H1897" s="1"/>
      <c r="I1897" s="5">
        <f t="shared" si="498"/>
        <v>3</v>
      </c>
      <c r="J1897" s="5">
        <f t="shared" si="499"/>
        <v>8</v>
      </c>
      <c r="K1897" s="5">
        <f t="shared" si="500"/>
        <v>2007</v>
      </c>
      <c r="L1897" s="18">
        <f t="shared" si="501"/>
        <v>2</v>
      </c>
      <c r="M1897" s="5">
        <f t="shared" si="502"/>
        <v>915</v>
      </c>
      <c r="N1897" s="5">
        <f t="shared" si="503"/>
        <v>609</v>
      </c>
      <c r="O1897" s="5">
        <f t="shared" si="504"/>
        <v>-1</v>
      </c>
      <c r="P1897" s="1">
        <f t="shared" si="505"/>
        <v>0</v>
      </c>
      <c r="Q1897" s="1">
        <f t="shared" si="506"/>
        <v>-20.95</v>
      </c>
      <c r="R1897" s="1">
        <f t="shared" si="512"/>
        <v>-73.099999999999454</v>
      </c>
      <c r="S1897" s="1">
        <f t="shared" si="507"/>
        <v>0</v>
      </c>
      <c r="T1897" s="1">
        <f t="shared" si="511"/>
        <v>30.887499999999996</v>
      </c>
      <c r="U1897" s="1">
        <f t="shared" si="510"/>
        <v>-11</v>
      </c>
      <c r="V1897" s="1">
        <f t="shared" si="508"/>
        <v>0</v>
      </c>
    </row>
    <row r="1898" spans="1:22" x14ac:dyDescent="0.25">
      <c r="A1898" t="s">
        <v>1909</v>
      </c>
      <c r="B1898" s="17">
        <f t="shared" si="496"/>
        <v>39317</v>
      </c>
      <c r="C1898" s="1">
        <f t="shared" si="497"/>
        <v>-2.75</v>
      </c>
      <c r="D1898" s="1">
        <f t="shared" si="509"/>
        <v>7868.2999999999702</v>
      </c>
      <c r="E1898" s="1"/>
      <c r="F1898" s="1"/>
      <c r="G1898" s="1"/>
      <c r="H1898" s="1"/>
      <c r="I1898" s="5">
        <f t="shared" si="498"/>
        <v>4</v>
      </c>
      <c r="J1898" s="5">
        <f t="shared" si="499"/>
        <v>8</v>
      </c>
      <c r="K1898" s="5">
        <f t="shared" si="500"/>
        <v>2007</v>
      </c>
      <c r="L1898" s="18">
        <f t="shared" si="501"/>
        <v>2</v>
      </c>
      <c r="M1898" s="5">
        <f t="shared" si="502"/>
        <v>720</v>
      </c>
      <c r="N1898" s="5">
        <f t="shared" si="503"/>
        <v>792</v>
      </c>
      <c r="O1898" s="5">
        <f t="shared" si="504"/>
        <v>1</v>
      </c>
      <c r="P1898" s="1">
        <f t="shared" si="505"/>
        <v>14.35</v>
      </c>
      <c r="Q1898" s="1">
        <f t="shared" si="506"/>
        <v>-6.65</v>
      </c>
      <c r="R1898" s="1">
        <f t="shared" si="512"/>
        <v>-75.849999999999454</v>
      </c>
      <c r="S1898" s="1">
        <f t="shared" si="507"/>
        <v>0</v>
      </c>
      <c r="T1898" s="1">
        <f t="shared" si="511"/>
        <v>29.052499999999998</v>
      </c>
      <c r="U1898" s="1">
        <f t="shared" si="510"/>
        <v>-2.75</v>
      </c>
      <c r="V1898" s="1">
        <f t="shared" si="508"/>
        <v>7.55</v>
      </c>
    </row>
    <row r="1899" spans="1:22" x14ac:dyDescent="0.25">
      <c r="A1899" t="s">
        <v>1910</v>
      </c>
      <c r="B1899" s="17">
        <f t="shared" si="496"/>
        <v>39318</v>
      </c>
      <c r="C1899" s="1">
        <f t="shared" si="497"/>
        <v>11.9</v>
      </c>
      <c r="D1899" s="1">
        <f t="shared" si="509"/>
        <v>7880.1999999999698</v>
      </c>
      <c r="E1899" s="1"/>
      <c r="F1899" s="1"/>
      <c r="G1899" s="1"/>
      <c r="H1899" s="1"/>
      <c r="I1899" s="5">
        <f t="shared" si="498"/>
        <v>5</v>
      </c>
      <c r="J1899" s="5">
        <f t="shared" si="499"/>
        <v>8</v>
      </c>
      <c r="K1899" s="5">
        <f t="shared" si="500"/>
        <v>2007</v>
      </c>
      <c r="L1899" s="18">
        <f t="shared" si="501"/>
        <v>1</v>
      </c>
      <c r="M1899" s="5">
        <f t="shared" si="502"/>
        <v>885</v>
      </c>
      <c r="N1899" s="5">
        <f t="shared" si="503"/>
        <v>525</v>
      </c>
      <c r="O1899" s="5">
        <f t="shared" si="504"/>
        <v>-1</v>
      </c>
      <c r="P1899" s="1">
        <f t="shared" si="505"/>
        <v>13</v>
      </c>
      <c r="Q1899" s="1">
        <f t="shared" si="506"/>
        <v>-1</v>
      </c>
      <c r="R1899" s="1">
        <f t="shared" si="512"/>
        <v>-63.949999999999818</v>
      </c>
      <c r="S1899" s="1">
        <f t="shared" si="507"/>
        <v>0</v>
      </c>
      <c r="T1899" s="1">
        <f t="shared" si="511"/>
        <v>25.632500000000004</v>
      </c>
      <c r="U1899" s="1">
        <f t="shared" si="510"/>
        <v>11.9</v>
      </c>
      <c r="V1899" s="1">
        <f t="shared" si="508"/>
        <v>13</v>
      </c>
    </row>
    <row r="1900" spans="1:22" x14ac:dyDescent="0.25">
      <c r="A1900" t="s">
        <v>1911</v>
      </c>
      <c r="B1900" s="17">
        <f t="shared" si="496"/>
        <v>39321</v>
      </c>
      <c r="C1900" s="1">
        <f t="shared" si="497"/>
        <v>17.100000000000001</v>
      </c>
      <c r="D1900" s="1">
        <f t="shared" si="509"/>
        <v>7897.2999999999702</v>
      </c>
      <c r="E1900" s="1"/>
      <c r="F1900" s="1"/>
      <c r="G1900" s="1"/>
      <c r="H1900" s="1"/>
      <c r="I1900" s="5">
        <f t="shared" si="498"/>
        <v>1</v>
      </c>
      <c r="J1900" s="5">
        <f t="shared" si="499"/>
        <v>8</v>
      </c>
      <c r="K1900" s="5">
        <f t="shared" si="500"/>
        <v>2007</v>
      </c>
      <c r="L1900" s="18">
        <f t="shared" si="501"/>
        <v>2</v>
      </c>
      <c r="M1900" s="5">
        <f t="shared" si="502"/>
        <v>900</v>
      </c>
      <c r="N1900" s="5">
        <f t="shared" si="503"/>
        <v>543</v>
      </c>
      <c r="O1900" s="5">
        <f t="shared" si="504"/>
        <v>-1</v>
      </c>
      <c r="P1900" s="1">
        <f t="shared" si="505"/>
        <v>19</v>
      </c>
      <c r="Q1900" s="1">
        <f t="shared" si="506"/>
        <v>-3</v>
      </c>
      <c r="R1900" s="1">
        <f t="shared" si="512"/>
        <v>-46.849999999999454</v>
      </c>
      <c r="S1900" s="1">
        <f t="shared" si="507"/>
        <v>0</v>
      </c>
      <c r="T1900" s="1">
        <f t="shared" si="511"/>
        <v>24.262500000000003</v>
      </c>
      <c r="U1900" s="1">
        <f t="shared" si="510"/>
        <v>17.100000000000001</v>
      </c>
      <c r="V1900" s="1">
        <f t="shared" si="508"/>
        <v>0</v>
      </c>
    </row>
    <row r="1901" spans="1:22" x14ac:dyDescent="0.25">
      <c r="A1901" t="s">
        <v>1912</v>
      </c>
      <c r="B1901" s="17">
        <f t="shared" si="496"/>
        <v>39322</v>
      </c>
      <c r="C1901" s="1">
        <f t="shared" si="497"/>
        <v>26.65</v>
      </c>
      <c r="D1901" s="1">
        <f t="shared" si="509"/>
        <v>7923.9499999999698</v>
      </c>
      <c r="E1901" s="1"/>
      <c r="F1901" s="1"/>
      <c r="G1901" s="1"/>
      <c r="H1901" s="1"/>
      <c r="I1901" s="5">
        <f t="shared" si="498"/>
        <v>2</v>
      </c>
      <c r="J1901" s="5">
        <f t="shared" si="499"/>
        <v>8</v>
      </c>
      <c r="K1901" s="5">
        <f t="shared" si="500"/>
        <v>2007</v>
      </c>
      <c r="L1901" s="18">
        <f t="shared" si="501"/>
        <v>2</v>
      </c>
      <c r="M1901" s="5">
        <f t="shared" si="502"/>
        <v>897</v>
      </c>
      <c r="N1901" s="5">
        <f t="shared" si="503"/>
        <v>600</v>
      </c>
      <c r="O1901" s="5">
        <f t="shared" si="504"/>
        <v>-1</v>
      </c>
      <c r="P1901" s="1">
        <f t="shared" si="505"/>
        <v>32.549999999999997</v>
      </c>
      <c r="Q1901" s="1">
        <f t="shared" si="506"/>
        <v>-8.4499999999999993</v>
      </c>
      <c r="R1901" s="1">
        <f t="shared" si="512"/>
        <v>-20.199999999999818</v>
      </c>
      <c r="S1901" s="1">
        <f t="shared" si="507"/>
        <v>0</v>
      </c>
      <c r="T1901" s="1">
        <f t="shared" si="511"/>
        <v>24.810000000000002</v>
      </c>
      <c r="U1901" s="1">
        <f t="shared" si="510"/>
        <v>26.65</v>
      </c>
      <c r="V1901" s="1">
        <f t="shared" si="508"/>
        <v>0</v>
      </c>
    </row>
    <row r="1902" spans="1:22" x14ac:dyDescent="0.25">
      <c r="A1902" t="s">
        <v>1913</v>
      </c>
      <c r="B1902" s="17">
        <f t="shared" si="496"/>
        <v>39323</v>
      </c>
      <c r="C1902" s="1">
        <f t="shared" si="497"/>
        <v>29.05</v>
      </c>
      <c r="D1902" s="1">
        <f t="shared" si="509"/>
        <v>7952.99999999997</v>
      </c>
      <c r="E1902" s="1"/>
      <c r="F1902" s="1"/>
      <c r="G1902" s="1"/>
      <c r="H1902" s="1"/>
      <c r="I1902" s="5">
        <f t="shared" si="498"/>
        <v>3</v>
      </c>
      <c r="J1902" s="5">
        <f t="shared" si="499"/>
        <v>8</v>
      </c>
      <c r="K1902" s="5">
        <f t="shared" si="500"/>
        <v>2007</v>
      </c>
      <c r="L1902" s="18">
        <f t="shared" si="501"/>
        <v>4</v>
      </c>
      <c r="M1902" s="5">
        <f t="shared" si="502"/>
        <v>897</v>
      </c>
      <c r="N1902" s="5">
        <f t="shared" si="503"/>
        <v>519</v>
      </c>
      <c r="O1902" s="5">
        <f t="shared" si="504"/>
        <v>-1</v>
      </c>
      <c r="P1902" s="1">
        <f t="shared" si="505"/>
        <v>30.5</v>
      </c>
      <c r="Q1902" s="1">
        <f t="shared" si="506"/>
        <v>-5.75</v>
      </c>
      <c r="R1902" s="1">
        <f t="shared" si="512"/>
        <v>0</v>
      </c>
      <c r="S1902" s="1">
        <f t="shared" si="507"/>
        <v>0</v>
      </c>
      <c r="T1902" s="1">
        <f t="shared" si="511"/>
        <v>24.51</v>
      </c>
      <c r="U1902" s="1">
        <f t="shared" si="510"/>
        <v>29.05</v>
      </c>
      <c r="V1902" s="1">
        <f t="shared" si="508"/>
        <v>30.5</v>
      </c>
    </row>
    <row r="1903" spans="1:22" x14ac:dyDescent="0.25">
      <c r="A1903" t="s">
        <v>1914</v>
      </c>
      <c r="B1903" s="17">
        <f t="shared" si="496"/>
        <v>39324</v>
      </c>
      <c r="C1903" s="1">
        <f t="shared" si="497"/>
        <v>-12.15</v>
      </c>
      <c r="D1903" s="1">
        <f t="shared" si="509"/>
        <v>7940.8499999999704</v>
      </c>
      <c r="E1903" s="1"/>
      <c r="F1903" s="1"/>
      <c r="G1903" s="1"/>
      <c r="H1903" s="1"/>
      <c r="I1903" s="5">
        <f t="shared" si="498"/>
        <v>4</v>
      </c>
      <c r="J1903" s="5">
        <f t="shared" si="499"/>
        <v>8</v>
      </c>
      <c r="K1903" s="5">
        <f t="shared" si="500"/>
        <v>2007</v>
      </c>
      <c r="L1903" s="18">
        <f t="shared" si="501"/>
        <v>2</v>
      </c>
      <c r="M1903" s="5">
        <f t="shared" si="502"/>
        <v>582</v>
      </c>
      <c r="N1903" s="5">
        <f t="shared" si="503"/>
        <v>867</v>
      </c>
      <c r="O1903" s="5">
        <f t="shared" si="504"/>
        <v>1</v>
      </c>
      <c r="P1903" s="1">
        <f t="shared" si="505"/>
        <v>8.5500000000000007</v>
      </c>
      <c r="Q1903" s="1">
        <f t="shared" si="506"/>
        <v>-16.3</v>
      </c>
      <c r="R1903" s="1">
        <f t="shared" si="512"/>
        <v>-12.149999999999636</v>
      </c>
      <c r="S1903" s="1">
        <f t="shared" si="507"/>
        <v>0</v>
      </c>
      <c r="T1903" s="1">
        <f t="shared" si="511"/>
        <v>24.262500000000003</v>
      </c>
      <c r="U1903" s="1">
        <f t="shared" si="510"/>
        <v>-12.15</v>
      </c>
      <c r="V1903" s="1">
        <f t="shared" si="508"/>
        <v>0</v>
      </c>
    </row>
    <row r="1904" spans="1:22" x14ac:dyDescent="0.25">
      <c r="A1904" t="s">
        <v>1915</v>
      </c>
      <c r="B1904" s="17">
        <f t="shared" si="496"/>
        <v>39325</v>
      </c>
      <c r="C1904" s="1">
        <f t="shared" si="497"/>
        <v>-20.350000000000001</v>
      </c>
      <c r="D1904" s="1">
        <f t="shared" si="509"/>
        <v>7920.49999999997</v>
      </c>
      <c r="E1904" s="1"/>
      <c r="F1904" s="1"/>
      <c r="G1904" s="1"/>
      <c r="H1904" s="1"/>
      <c r="I1904" s="5">
        <f t="shared" si="498"/>
        <v>5</v>
      </c>
      <c r="J1904" s="5">
        <f t="shared" si="499"/>
        <v>8</v>
      </c>
      <c r="K1904" s="5">
        <f t="shared" si="500"/>
        <v>2007</v>
      </c>
      <c r="L1904" s="18">
        <f t="shared" si="501"/>
        <v>2</v>
      </c>
      <c r="M1904" s="5">
        <f t="shared" si="502"/>
        <v>612</v>
      </c>
      <c r="N1904" s="5">
        <f t="shared" si="503"/>
        <v>900</v>
      </c>
      <c r="O1904" s="5">
        <f t="shared" si="504"/>
        <v>1</v>
      </c>
      <c r="P1904" s="1">
        <f t="shared" si="505"/>
        <v>8.25</v>
      </c>
      <c r="Q1904" s="1">
        <f t="shared" si="506"/>
        <v>-23.45</v>
      </c>
      <c r="R1904" s="1">
        <f t="shared" si="512"/>
        <v>-32.5</v>
      </c>
      <c r="S1904" s="1">
        <f t="shared" si="507"/>
        <v>0</v>
      </c>
      <c r="T1904" s="1">
        <f t="shared" si="511"/>
        <v>20.282500000000006</v>
      </c>
      <c r="U1904" s="1">
        <f t="shared" si="510"/>
        <v>-20.350000000000001</v>
      </c>
      <c r="V1904" s="1">
        <f t="shared" si="508"/>
        <v>0</v>
      </c>
    </row>
    <row r="1905" spans="1:22" x14ac:dyDescent="0.25">
      <c r="A1905" t="s">
        <v>1916</v>
      </c>
      <c r="B1905" s="17">
        <f t="shared" si="496"/>
        <v>39329</v>
      </c>
      <c r="C1905" s="1">
        <f t="shared" si="497"/>
        <v>28.9</v>
      </c>
      <c r="D1905" s="1">
        <f t="shared" si="509"/>
        <v>7949.3999999999696</v>
      </c>
      <c r="E1905" s="1"/>
      <c r="F1905" s="1"/>
      <c r="G1905" s="1"/>
      <c r="H1905" s="1"/>
      <c r="I1905" s="5">
        <f t="shared" si="498"/>
        <v>2</v>
      </c>
      <c r="J1905" s="5">
        <f t="shared" si="499"/>
        <v>9</v>
      </c>
      <c r="K1905" s="5">
        <f t="shared" si="500"/>
        <v>2007</v>
      </c>
      <c r="L1905" s="18">
        <f t="shared" si="501"/>
        <v>2</v>
      </c>
      <c r="M1905" s="5">
        <f t="shared" si="502"/>
        <v>876</v>
      </c>
      <c r="N1905" s="5">
        <f t="shared" si="503"/>
        <v>522</v>
      </c>
      <c r="O1905" s="5">
        <f t="shared" si="504"/>
        <v>-1</v>
      </c>
      <c r="P1905" s="1">
        <f t="shared" si="505"/>
        <v>43.55</v>
      </c>
      <c r="Q1905" s="1">
        <f t="shared" si="506"/>
        <v>-0.5</v>
      </c>
      <c r="R1905" s="1">
        <f t="shared" si="512"/>
        <v>-3.6000000000003638</v>
      </c>
      <c r="S1905" s="1">
        <f t="shared" si="507"/>
        <v>0</v>
      </c>
      <c r="T1905" s="1">
        <f t="shared" si="511"/>
        <v>21.172500000000003</v>
      </c>
      <c r="U1905" s="1">
        <f t="shared" si="510"/>
        <v>28.9</v>
      </c>
      <c r="V1905" s="1">
        <f t="shared" si="508"/>
        <v>43.55</v>
      </c>
    </row>
    <row r="1906" spans="1:22" x14ac:dyDescent="0.25">
      <c r="A1906" t="s">
        <v>1917</v>
      </c>
      <c r="B1906" s="17">
        <f t="shared" si="496"/>
        <v>39330</v>
      </c>
      <c r="C1906" s="1">
        <f t="shared" si="497"/>
        <v>-14.35</v>
      </c>
      <c r="D1906" s="1">
        <f t="shared" si="509"/>
        <v>7935.0499999999693</v>
      </c>
      <c r="E1906" s="1"/>
      <c r="F1906" s="1"/>
      <c r="G1906" s="1"/>
      <c r="H1906" s="1"/>
      <c r="I1906" s="5">
        <f t="shared" si="498"/>
        <v>3</v>
      </c>
      <c r="J1906" s="5">
        <f t="shared" si="499"/>
        <v>9</v>
      </c>
      <c r="K1906" s="5">
        <f t="shared" si="500"/>
        <v>2007</v>
      </c>
      <c r="L1906" s="18">
        <f t="shared" si="501"/>
        <v>2</v>
      </c>
      <c r="M1906" s="5">
        <f t="shared" si="502"/>
        <v>516</v>
      </c>
      <c r="N1906" s="5">
        <f t="shared" si="503"/>
        <v>723</v>
      </c>
      <c r="O1906" s="5">
        <f t="shared" si="504"/>
        <v>1</v>
      </c>
      <c r="P1906" s="1">
        <f t="shared" si="505"/>
        <v>1.75</v>
      </c>
      <c r="Q1906" s="1">
        <f t="shared" si="506"/>
        <v>-23.45</v>
      </c>
      <c r="R1906" s="1">
        <f t="shared" si="512"/>
        <v>-17.950000000000728</v>
      </c>
      <c r="S1906" s="1">
        <f t="shared" si="507"/>
        <v>0</v>
      </c>
      <c r="T1906" s="1">
        <f t="shared" si="511"/>
        <v>20.822500000000002</v>
      </c>
      <c r="U1906" s="1">
        <f t="shared" si="510"/>
        <v>-14.35</v>
      </c>
      <c r="V1906" s="1">
        <f t="shared" si="508"/>
        <v>0</v>
      </c>
    </row>
    <row r="1907" spans="1:22" x14ac:dyDescent="0.25">
      <c r="A1907" t="s">
        <v>1918</v>
      </c>
      <c r="B1907" s="17">
        <f t="shared" si="496"/>
        <v>39331</v>
      </c>
      <c r="C1907" s="1">
        <f t="shared" si="497"/>
        <v>2.65</v>
      </c>
      <c r="D1907" s="1">
        <f t="shared" si="509"/>
        <v>7937.6999999999689</v>
      </c>
      <c r="E1907" s="1"/>
      <c r="F1907" s="1"/>
      <c r="G1907" s="1"/>
      <c r="H1907" s="1"/>
      <c r="I1907" s="5">
        <f t="shared" si="498"/>
        <v>4</v>
      </c>
      <c r="J1907" s="5">
        <f t="shared" si="499"/>
        <v>9</v>
      </c>
      <c r="K1907" s="5">
        <f t="shared" si="500"/>
        <v>2007</v>
      </c>
      <c r="L1907" s="18">
        <f t="shared" si="501"/>
        <v>2</v>
      </c>
      <c r="M1907" s="5">
        <f t="shared" si="502"/>
        <v>678</v>
      </c>
      <c r="N1907" s="5">
        <f t="shared" si="503"/>
        <v>564</v>
      </c>
      <c r="O1907" s="5">
        <f t="shared" si="504"/>
        <v>-1</v>
      </c>
      <c r="P1907" s="1">
        <f t="shared" si="505"/>
        <v>10.55</v>
      </c>
      <c r="Q1907" s="1">
        <f t="shared" si="506"/>
        <v>-18.95</v>
      </c>
      <c r="R1907" s="1">
        <f t="shared" si="512"/>
        <v>-15.300000000001091</v>
      </c>
      <c r="S1907" s="1">
        <f t="shared" si="507"/>
        <v>0</v>
      </c>
      <c r="T1907" s="1">
        <f t="shared" si="511"/>
        <v>19.795000000000002</v>
      </c>
      <c r="U1907" s="1">
        <f t="shared" si="510"/>
        <v>2.65</v>
      </c>
      <c r="V1907" s="1">
        <f t="shared" si="508"/>
        <v>10.55</v>
      </c>
    </row>
    <row r="1908" spans="1:22" x14ac:dyDescent="0.25">
      <c r="A1908" t="s">
        <v>1919</v>
      </c>
      <c r="B1908" s="17">
        <f t="shared" si="496"/>
        <v>39332</v>
      </c>
      <c r="C1908" s="1">
        <f t="shared" si="497"/>
        <v>-7.25</v>
      </c>
      <c r="D1908" s="1">
        <f t="shared" si="509"/>
        <v>7930.4499999999689</v>
      </c>
      <c r="E1908" s="1"/>
      <c r="F1908" s="1"/>
      <c r="G1908" s="1"/>
      <c r="H1908" s="1"/>
      <c r="I1908" s="5">
        <f t="shared" si="498"/>
        <v>5</v>
      </c>
      <c r="J1908" s="5">
        <f t="shared" si="499"/>
        <v>9</v>
      </c>
      <c r="K1908" s="5">
        <f t="shared" si="500"/>
        <v>2007</v>
      </c>
      <c r="L1908" s="18">
        <f t="shared" si="501"/>
        <v>2</v>
      </c>
      <c r="M1908" s="5">
        <f t="shared" si="502"/>
        <v>630</v>
      </c>
      <c r="N1908" s="5">
        <f t="shared" si="503"/>
        <v>798</v>
      </c>
      <c r="O1908" s="5">
        <f t="shared" si="504"/>
        <v>1</v>
      </c>
      <c r="P1908" s="1">
        <f t="shared" si="505"/>
        <v>13.05</v>
      </c>
      <c r="Q1908" s="1">
        <f t="shared" si="506"/>
        <v>-12.05</v>
      </c>
      <c r="R1908" s="1">
        <f t="shared" si="512"/>
        <v>-22.550000000001091</v>
      </c>
      <c r="S1908" s="1">
        <f t="shared" si="507"/>
        <v>0</v>
      </c>
      <c r="T1908" s="1">
        <f t="shared" si="511"/>
        <v>20.397500000000001</v>
      </c>
      <c r="U1908" s="1">
        <f t="shared" si="510"/>
        <v>-7.25</v>
      </c>
      <c r="V1908" s="1">
        <f t="shared" si="508"/>
        <v>0</v>
      </c>
    </row>
    <row r="1909" spans="1:22" x14ac:dyDescent="0.25">
      <c r="A1909" t="s">
        <v>1920</v>
      </c>
      <c r="B1909" s="17">
        <f t="shared" si="496"/>
        <v>39335</v>
      </c>
      <c r="C1909" s="1">
        <f t="shared" si="497"/>
        <v>-0.15</v>
      </c>
      <c r="D1909" s="1">
        <f t="shared" si="509"/>
        <v>7930.2999999999693</v>
      </c>
      <c r="E1909" s="1"/>
      <c r="F1909" s="1"/>
      <c r="G1909" s="1"/>
      <c r="H1909" s="1"/>
      <c r="I1909" s="5">
        <f t="shared" si="498"/>
        <v>1</v>
      </c>
      <c r="J1909" s="5">
        <f t="shared" si="499"/>
        <v>9</v>
      </c>
      <c r="K1909" s="5">
        <f t="shared" si="500"/>
        <v>2007</v>
      </c>
      <c r="L1909" s="18">
        <f t="shared" si="501"/>
        <v>1</v>
      </c>
      <c r="M1909" s="5">
        <f t="shared" si="502"/>
        <v>639</v>
      </c>
      <c r="N1909" s="5">
        <f t="shared" si="503"/>
        <v>567</v>
      </c>
      <c r="O1909" s="5">
        <f t="shared" si="504"/>
        <v>-1</v>
      </c>
      <c r="P1909" s="1">
        <f t="shared" si="505"/>
        <v>14.25</v>
      </c>
      <c r="Q1909" s="1">
        <f t="shared" si="506"/>
        <v>-1.75</v>
      </c>
      <c r="R1909" s="1">
        <f t="shared" si="512"/>
        <v>-22.700000000000728</v>
      </c>
      <c r="S1909" s="1">
        <f t="shared" si="507"/>
        <v>0</v>
      </c>
      <c r="T1909" s="1">
        <f t="shared" si="511"/>
        <v>19.675000000000004</v>
      </c>
      <c r="U1909" s="1">
        <f t="shared" si="510"/>
        <v>-0.15</v>
      </c>
      <c r="V1909" s="1">
        <f t="shared" si="508"/>
        <v>11.05</v>
      </c>
    </row>
    <row r="1910" spans="1:22" x14ac:dyDescent="0.25">
      <c r="A1910" t="s">
        <v>1921</v>
      </c>
      <c r="B1910" s="17">
        <f t="shared" si="496"/>
        <v>39336</v>
      </c>
      <c r="C1910" s="1">
        <f t="shared" si="497"/>
        <v>-9.5</v>
      </c>
      <c r="D1910" s="1">
        <f t="shared" si="509"/>
        <v>7920.7999999999693</v>
      </c>
      <c r="E1910" s="1"/>
      <c r="F1910" s="1"/>
      <c r="G1910" s="1"/>
      <c r="H1910" s="1"/>
      <c r="I1910" s="5">
        <f t="shared" si="498"/>
        <v>2</v>
      </c>
      <c r="J1910" s="5">
        <f t="shared" si="499"/>
        <v>9</v>
      </c>
      <c r="K1910" s="5">
        <f t="shared" si="500"/>
        <v>2007</v>
      </c>
      <c r="L1910" s="18">
        <f t="shared" si="501"/>
        <v>3</v>
      </c>
      <c r="M1910" s="5">
        <f t="shared" si="502"/>
        <v>519</v>
      </c>
      <c r="N1910" s="5">
        <f t="shared" si="503"/>
        <v>888</v>
      </c>
      <c r="O1910" s="5">
        <f t="shared" si="504"/>
        <v>1</v>
      </c>
      <c r="P1910" s="1">
        <f t="shared" si="505"/>
        <v>0.75</v>
      </c>
      <c r="Q1910" s="1">
        <f t="shared" si="506"/>
        <v>-27.9</v>
      </c>
      <c r="R1910" s="1">
        <f t="shared" si="512"/>
        <v>-32.200000000000728</v>
      </c>
      <c r="S1910" s="1">
        <f t="shared" si="507"/>
        <v>0</v>
      </c>
      <c r="T1910" s="1">
        <f t="shared" si="511"/>
        <v>19.462500000000002</v>
      </c>
      <c r="U1910" s="1">
        <f t="shared" si="510"/>
        <v>-9.5</v>
      </c>
      <c r="V1910" s="1">
        <f t="shared" si="508"/>
        <v>0</v>
      </c>
    </row>
    <row r="1911" spans="1:22" x14ac:dyDescent="0.25">
      <c r="A1911" t="s">
        <v>1922</v>
      </c>
      <c r="B1911" s="17">
        <f t="shared" si="496"/>
        <v>39337</v>
      </c>
      <c r="C1911" s="1">
        <f t="shared" si="497"/>
        <v>-13.05</v>
      </c>
      <c r="D1911" s="1">
        <f t="shared" si="509"/>
        <v>7907.7499999999691</v>
      </c>
      <c r="E1911" s="1"/>
      <c r="F1911" s="1"/>
      <c r="G1911" s="1"/>
      <c r="H1911" s="1"/>
      <c r="I1911" s="5">
        <f t="shared" si="498"/>
        <v>3</v>
      </c>
      <c r="J1911" s="5">
        <f t="shared" si="499"/>
        <v>9</v>
      </c>
      <c r="K1911" s="5">
        <f t="shared" si="500"/>
        <v>2007</v>
      </c>
      <c r="L1911" s="18">
        <f t="shared" si="501"/>
        <v>2</v>
      </c>
      <c r="M1911" s="5">
        <f t="shared" si="502"/>
        <v>558</v>
      </c>
      <c r="N1911" s="5">
        <f t="shared" si="503"/>
        <v>897</v>
      </c>
      <c r="O1911" s="5">
        <f t="shared" si="504"/>
        <v>1</v>
      </c>
      <c r="P1911" s="1">
        <f t="shared" si="505"/>
        <v>4.8</v>
      </c>
      <c r="Q1911" s="1">
        <f t="shared" si="506"/>
        <v>-16.899999999999999</v>
      </c>
      <c r="R1911" s="1">
        <f t="shared" si="512"/>
        <v>-45.250000000000909</v>
      </c>
      <c r="S1911" s="1">
        <f t="shared" si="507"/>
        <v>0</v>
      </c>
      <c r="T1911" s="1">
        <f t="shared" si="511"/>
        <v>17.290000000000003</v>
      </c>
      <c r="U1911" s="1">
        <f t="shared" si="510"/>
        <v>-13.05</v>
      </c>
      <c r="V1911" s="1">
        <f t="shared" si="508"/>
        <v>0</v>
      </c>
    </row>
    <row r="1912" spans="1:22" x14ac:dyDescent="0.25">
      <c r="A1912" t="s">
        <v>1923</v>
      </c>
      <c r="B1912" s="17">
        <f t="shared" si="496"/>
        <v>39338</v>
      </c>
      <c r="C1912" s="1">
        <f t="shared" si="497"/>
        <v>-8.6</v>
      </c>
      <c r="D1912" s="1">
        <f t="shared" si="509"/>
        <v>7899.1499999999687</v>
      </c>
      <c r="E1912" s="1"/>
      <c r="F1912" s="1"/>
      <c r="G1912" s="1"/>
      <c r="H1912" s="1"/>
      <c r="I1912" s="5">
        <f t="shared" si="498"/>
        <v>4</v>
      </c>
      <c r="J1912" s="5">
        <f t="shared" si="499"/>
        <v>9</v>
      </c>
      <c r="K1912" s="5">
        <f t="shared" si="500"/>
        <v>2007</v>
      </c>
      <c r="L1912" s="18">
        <f t="shared" si="501"/>
        <v>2</v>
      </c>
      <c r="M1912" s="5">
        <f t="shared" si="502"/>
        <v>531</v>
      </c>
      <c r="N1912" s="5">
        <f t="shared" si="503"/>
        <v>891</v>
      </c>
      <c r="O1912" s="5">
        <f t="shared" si="504"/>
        <v>1</v>
      </c>
      <c r="P1912" s="1">
        <f t="shared" si="505"/>
        <v>3.75</v>
      </c>
      <c r="Q1912" s="1">
        <f t="shared" si="506"/>
        <v>-15.2</v>
      </c>
      <c r="R1912" s="1">
        <f t="shared" si="512"/>
        <v>-53.850000000001273</v>
      </c>
      <c r="S1912" s="1">
        <f t="shared" si="507"/>
        <v>0</v>
      </c>
      <c r="T1912" s="1">
        <f t="shared" si="511"/>
        <v>16.62</v>
      </c>
      <c r="U1912" s="1">
        <f t="shared" si="510"/>
        <v>-8.6</v>
      </c>
      <c r="V1912" s="1">
        <f t="shared" si="508"/>
        <v>0</v>
      </c>
    </row>
    <row r="1913" spans="1:22" x14ac:dyDescent="0.25">
      <c r="A1913" t="s">
        <v>1924</v>
      </c>
      <c r="B1913" s="17">
        <f t="shared" si="496"/>
        <v>39339</v>
      </c>
      <c r="C1913" s="1">
        <f t="shared" si="497"/>
        <v>13.1</v>
      </c>
      <c r="D1913" s="1">
        <f t="shared" si="509"/>
        <v>7912.2499999999691</v>
      </c>
      <c r="E1913" s="1"/>
      <c r="F1913" s="1"/>
      <c r="G1913" s="1"/>
      <c r="H1913" s="1"/>
      <c r="I1913" s="5">
        <f t="shared" si="498"/>
        <v>5</v>
      </c>
      <c r="J1913" s="5">
        <f t="shared" si="499"/>
        <v>9</v>
      </c>
      <c r="K1913" s="5">
        <f t="shared" si="500"/>
        <v>2007</v>
      </c>
      <c r="L1913" s="18">
        <f t="shared" si="501"/>
        <v>2</v>
      </c>
      <c r="M1913" s="5">
        <f t="shared" si="502"/>
        <v>783</v>
      </c>
      <c r="N1913" s="5">
        <f t="shared" si="503"/>
        <v>516</v>
      </c>
      <c r="O1913" s="5">
        <f t="shared" si="504"/>
        <v>-1</v>
      </c>
      <c r="P1913" s="1">
        <f t="shared" si="505"/>
        <v>14.8</v>
      </c>
      <c r="Q1913" s="1">
        <f t="shared" si="506"/>
        <v>-2.25</v>
      </c>
      <c r="R1913" s="1">
        <f t="shared" si="512"/>
        <v>-40.750000000000909</v>
      </c>
      <c r="S1913" s="1">
        <f t="shared" si="507"/>
        <v>0</v>
      </c>
      <c r="T1913" s="1">
        <f t="shared" si="511"/>
        <v>15.620000000000001</v>
      </c>
      <c r="U1913" s="1">
        <f t="shared" si="510"/>
        <v>13.1</v>
      </c>
      <c r="V1913" s="1">
        <f t="shared" si="508"/>
        <v>14.8</v>
      </c>
    </row>
    <row r="1914" spans="1:22" x14ac:dyDescent="0.25">
      <c r="A1914" t="s">
        <v>1925</v>
      </c>
      <c r="B1914" s="17">
        <f t="shared" si="496"/>
        <v>39342</v>
      </c>
      <c r="C1914" s="1">
        <f t="shared" si="497"/>
        <v>-1.7</v>
      </c>
      <c r="D1914" s="1">
        <f t="shared" si="509"/>
        <v>7910.5499999999693</v>
      </c>
      <c r="E1914" s="1"/>
      <c r="F1914" s="1"/>
      <c r="G1914" s="1"/>
      <c r="H1914" s="1"/>
      <c r="I1914" s="5">
        <f t="shared" si="498"/>
        <v>1</v>
      </c>
      <c r="J1914" s="5">
        <f t="shared" si="499"/>
        <v>9</v>
      </c>
      <c r="K1914" s="5">
        <f t="shared" si="500"/>
        <v>2007</v>
      </c>
      <c r="L1914" s="18">
        <f t="shared" si="501"/>
        <v>1</v>
      </c>
      <c r="M1914" s="5">
        <f t="shared" si="502"/>
        <v>855</v>
      </c>
      <c r="N1914" s="5">
        <f t="shared" si="503"/>
        <v>798</v>
      </c>
      <c r="O1914" s="5">
        <f t="shared" si="504"/>
        <v>-1</v>
      </c>
      <c r="P1914" s="1">
        <f t="shared" si="505"/>
        <v>2.25</v>
      </c>
      <c r="Q1914" s="1">
        <f t="shared" si="506"/>
        <v>-3.5</v>
      </c>
      <c r="R1914" s="1">
        <f t="shared" si="512"/>
        <v>-42.450000000000728</v>
      </c>
      <c r="S1914" s="1">
        <f t="shared" si="507"/>
        <v>0</v>
      </c>
      <c r="T1914" s="1">
        <f t="shared" si="511"/>
        <v>12.705000000000002</v>
      </c>
      <c r="U1914" s="1">
        <f t="shared" si="510"/>
        <v>-1.7</v>
      </c>
      <c r="V1914" s="1">
        <f t="shared" si="508"/>
        <v>2.25</v>
      </c>
    </row>
    <row r="1915" spans="1:22" x14ac:dyDescent="0.25">
      <c r="A1915" t="s">
        <v>1926</v>
      </c>
      <c r="B1915" s="17">
        <f t="shared" si="496"/>
        <v>39343</v>
      </c>
      <c r="C1915" s="1">
        <f t="shared" si="497"/>
        <v>61.15</v>
      </c>
      <c r="D1915" s="1">
        <f t="shared" si="509"/>
        <v>7971.6999999999689</v>
      </c>
      <c r="E1915" s="1"/>
      <c r="F1915" s="1"/>
      <c r="G1915" s="1"/>
      <c r="H1915" s="1"/>
      <c r="I1915" s="5">
        <f t="shared" si="498"/>
        <v>2</v>
      </c>
      <c r="J1915" s="5">
        <f t="shared" si="499"/>
        <v>9</v>
      </c>
      <c r="K1915" s="5">
        <f t="shared" si="500"/>
        <v>2007</v>
      </c>
      <c r="L1915" s="18">
        <f t="shared" si="501"/>
        <v>2</v>
      </c>
      <c r="M1915" s="5">
        <f t="shared" si="502"/>
        <v>912</v>
      </c>
      <c r="N1915" s="5">
        <f t="shared" si="503"/>
        <v>795</v>
      </c>
      <c r="O1915" s="5">
        <f t="shared" si="504"/>
        <v>-1</v>
      </c>
      <c r="P1915" s="1">
        <f t="shared" si="505"/>
        <v>94.1</v>
      </c>
      <c r="Q1915" s="1">
        <f t="shared" si="506"/>
        <v>-9.9499999999999993</v>
      </c>
      <c r="R1915" s="1">
        <f t="shared" si="512"/>
        <v>0</v>
      </c>
      <c r="S1915" s="1">
        <f t="shared" si="507"/>
        <v>0</v>
      </c>
      <c r="T1915" s="1">
        <f t="shared" si="511"/>
        <v>16.6675</v>
      </c>
      <c r="U1915" s="1">
        <f t="shared" si="510"/>
        <v>61.15</v>
      </c>
      <c r="V1915" s="1">
        <f t="shared" si="508"/>
        <v>94.1</v>
      </c>
    </row>
    <row r="1916" spans="1:22" x14ac:dyDescent="0.25">
      <c r="A1916" t="s">
        <v>1927</v>
      </c>
      <c r="B1916" s="17">
        <f t="shared" si="496"/>
        <v>39344</v>
      </c>
      <c r="C1916" s="1">
        <f t="shared" si="497"/>
        <v>-5.6</v>
      </c>
      <c r="D1916" s="1">
        <f t="shared" si="509"/>
        <v>7966.0999999999685</v>
      </c>
      <c r="E1916" s="1"/>
      <c r="F1916" s="1"/>
      <c r="G1916" s="1"/>
      <c r="H1916" s="1"/>
      <c r="I1916" s="5">
        <f t="shared" si="498"/>
        <v>3</v>
      </c>
      <c r="J1916" s="5">
        <f t="shared" si="499"/>
        <v>9</v>
      </c>
      <c r="K1916" s="5">
        <f t="shared" si="500"/>
        <v>2007</v>
      </c>
      <c r="L1916" s="18">
        <f t="shared" si="501"/>
        <v>3</v>
      </c>
      <c r="M1916" s="5">
        <f t="shared" si="502"/>
        <v>549</v>
      </c>
      <c r="N1916" s="5">
        <f t="shared" si="503"/>
        <v>801</v>
      </c>
      <c r="O1916" s="5">
        <f t="shared" si="504"/>
        <v>1</v>
      </c>
      <c r="P1916" s="1">
        <f t="shared" si="505"/>
        <v>4</v>
      </c>
      <c r="Q1916" s="1">
        <f t="shared" si="506"/>
        <v>-14</v>
      </c>
      <c r="R1916" s="1">
        <f t="shared" si="512"/>
        <v>-5.6000000000003638</v>
      </c>
      <c r="S1916" s="1">
        <f t="shared" si="507"/>
        <v>0</v>
      </c>
      <c r="T1916" s="1">
        <f t="shared" si="511"/>
        <v>16.690000000000005</v>
      </c>
      <c r="U1916" s="1">
        <f t="shared" si="510"/>
        <v>-5.6</v>
      </c>
      <c r="V1916" s="1">
        <f t="shared" si="508"/>
        <v>0</v>
      </c>
    </row>
    <row r="1917" spans="1:22" x14ac:dyDescent="0.25">
      <c r="A1917" t="s">
        <v>1928</v>
      </c>
      <c r="B1917" s="17">
        <f t="shared" si="496"/>
        <v>39345</v>
      </c>
      <c r="C1917" s="1">
        <f t="shared" si="497"/>
        <v>15.15</v>
      </c>
      <c r="D1917" s="1">
        <f t="shared" si="509"/>
        <v>7981.2499999999682</v>
      </c>
      <c r="E1917" s="1"/>
      <c r="F1917" s="1"/>
      <c r="G1917" s="1"/>
      <c r="H1917" s="1"/>
      <c r="I1917" s="5">
        <f t="shared" si="498"/>
        <v>4</v>
      </c>
      <c r="J1917" s="5">
        <f t="shared" si="499"/>
        <v>9</v>
      </c>
      <c r="K1917" s="5">
        <f t="shared" si="500"/>
        <v>2007</v>
      </c>
      <c r="L1917" s="18">
        <f t="shared" si="501"/>
        <v>2</v>
      </c>
      <c r="M1917" s="5">
        <f t="shared" si="502"/>
        <v>849</v>
      </c>
      <c r="N1917" s="5">
        <f t="shared" si="503"/>
        <v>555</v>
      </c>
      <c r="O1917" s="5">
        <f t="shared" si="504"/>
        <v>-1</v>
      </c>
      <c r="P1917" s="1">
        <f t="shared" si="505"/>
        <v>19.3</v>
      </c>
      <c r="Q1917" s="1">
        <f t="shared" si="506"/>
        <v>-7.2</v>
      </c>
      <c r="R1917" s="1">
        <f t="shared" si="512"/>
        <v>0</v>
      </c>
      <c r="S1917" s="1">
        <f t="shared" si="507"/>
        <v>0</v>
      </c>
      <c r="T1917" s="1">
        <f t="shared" si="511"/>
        <v>17.655000000000005</v>
      </c>
      <c r="U1917" s="1">
        <f t="shared" si="510"/>
        <v>15.15</v>
      </c>
      <c r="V1917" s="1">
        <f t="shared" si="508"/>
        <v>0</v>
      </c>
    </row>
    <row r="1918" spans="1:22" x14ac:dyDescent="0.25">
      <c r="A1918" t="s">
        <v>1929</v>
      </c>
      <c r="B1918" s="17">
        <f t="shared" si="496"/>
        <v>39346</v>
      </c>
      <c r="C1918" s="1">
        <f t="shared" si="497"/>
        <v>-3.6</v>
      </c>
      <c r="D1918" s="1">
        <f t="shared" si="509"/>
        <v>7977.6499999999678</v>
      </c>
      <c r="E1918" s="1"/>
      <c r="F1918" s="1"/>
      <c r="G1918" s="1"/>
      <c r="H1918" s="1"/>
      <c r="I1918" s="5">
        <f t="shared" si="498"/>
        <v>5</v>
      </c>
      <c r="J1918" s="5">
        <f t="shared" si="499"/>
        <v>9</v>
      </c>
      <c r="K1918" s="5">
        <f t="shared" si="500"/>
        <v>2007</v>
      </c>
      <c r="L1918" s="18">
        <f t="shared" si="501"/>
        <v>2</v>
      </c>
      <c r="M1918" s="5">
        <f t="shared" si="502"/>
        <v>576</v>
      </c>
      <c r="N1918" s="5">
        <f t="shared" si="503"/>
        <v>906</v>
      </c>
      <c r="O1918" s="5">
        <f t="shared" si="504"/>
        <v>1</v>
      </c>
      <c r="P1918" s="1">
        <f t="shared" si="505"/>
        <v>6.75</v>
      </c>
      <c r="Q1918" s="1">
        <f t="shared" si="506"/>
        <v>-3.4</v>
      </c>
      <c r="R1918" s="1">
        <f t="shared" si="512"/>
        <v>-3.6000000000003638</v>
      </c>
      <c r="S1918" s="1">
        <f t="shared" si="507"/>
        <v>0</v>
      </c>
      <c r="T1918" s="1">
        <f t="shared" si="511"/>
        <v>17.275000000000002</v>
      </c>
      <c r="U1918" s="1">
        <f t="shared" si="510"/>
        <v>-3.6</v>
      </c>
      <c r="V1918" s="1">
        <f t="shared" si="508"/>
        <v>0</v>
      </c>
    </row>
    <row r="1919" spans="1:22" x14ac:dyDescent="0.25">
      <c r="A1919" t="s">
        <v>1930</v>
      </c>
      <c r="B1919" s="17">
        <f t="shared" si="496"/>
        <v>39349</v>
      </c>
      <c r="C1919" s="1">
        <f t="shared" si="497"/>
        <v>-2.65</v>
      </c>
      <c r="D1919" s="1">
        <f t="shared" si="509"/>
        <v>7974.9999999999682</v>
      </c>
      <c r="E1919" s="1"/>
      <c r="F1919" s="1"/>
      <c r="G1919" s="1"/>
      <c r="H1919" s="1"/>
      <c r="I1919" s="5">
        <f t="shared" si="498"/>
        <v>1</v>
      </c>
      <c r="J1919" s="5">
        <f t="shared" si="499"/>
        <v>9</v>
      </c>
      <c r="K1919" s="5">
        <f t="shared" si="500"/>
        <v>2007</v>
      </c>
      <c r="L1919" s="18">
        <f t="shared" si="501"/>
        <v>1</v>
      </c>
      <c r="M1919" s="5">
        <f t="shared" si="502"/>
        <v>624</v>
      </c>
      <c r="N1919" s="5">
        <f t="shared" si="503"/>
        <v>744</v>
      </c>
      <c r="O1919" s="5">
        <f t="shared" si="504"/>
        <v>1</v>
      </c>
      <c r="P1919" s="1">
        <f t="shared" si="505"/>
        <v>2</v>
      </c>
      <c r="Q1919" s="1">
        <f t="shared" si="506"/>
        <v>-6.5</v>
      </c>
      <c r="R1919" s="1">
        <f t="shared" si="512"/>
        <v>-6.25</v>
      </c>
      <c r="S1919" s="1">
        <f t="shared" si="507"/>
        <v>0</v>
      </c>
      <c r="T1919" s="1">
        <f t="shared" si="511"/>
        <v>16.725000000000001</v>
      </c>
      <c r="U1919" s="1">
        <f t="shared" si="510"/>
        <v>-2.65</v>
      </c>
      <c r="V1919" s="1">
        <f t="shared" si="508"/>
        <v>0</v>
      </c>
    </row>
    <row r="1920" spans="1:22" x14ac:dyDescent="0.25">
      <c r="A1920" t="s">
        <v>1931</v>
      </c>
      <c r="B1920" s="17">
        <f t="shared" si="496"/>
        <v>39350</v>
      </c>
      <c r="C1920" s="1">
        <f t="shared" si="497"/>
        <v>9.6</v>
      </c>
      <c r="D1920" s="1">
        <f t="shared" si="509"/>
        <v>7984.5999999999685</v>
      </c>
      <c r="E1920" s="1"/>
      <c r="F1920" s="1"/>
      <c r="G1920" s="1"/>
      <c r="H1920" s="1"/>
      <c r="I1920" s="5">
        <f t="shared" si="498"/>
        <v>2</v>
      </c>
      <c r="J1920" s="5">
        <f t="shared" si="499"/>
        <v>9</v>
      </c>
      <c r="K1920" s="5">
        <f t="shared" si="500"/>
        <v>2007</v>
      </c>
      <c r="L1920" s="18">
        <f t="shared" si="501"/>
        <v>2</v>
      </c>
      <c r="M1920" s="5">
        <f t="shared" si="502"/>
        <v>900</v>
      </c>
      <c r="N1920" s="5">
        <f t="shared" si="503"/>
        <v>543</v>
      </c>
      <c r="O1920" s="5">
        <f t="shared" si="504"/>
        <v>-1</v>
      </c>
      <c r="P1920" s="1">
        <f t="shared" si="505"/>
        <v>11</v>
      </c>
      <c r="Q1920" s="1">
        <f t="shared" si="506"/>
        <v>-3.75</v>
      </c>
      <c r="R1920" s="1">
        <f t="shared" si="512"/>
        <v>0</v>
      </c>
      <c r="S1920" s="1">
        <f t="shared" si="507"/>
        <v>0</v>
      </c>
      <c r="T1920" s="1">
        <f t="shared" si="511"/>
        <v>16.325000000000003</v>
      </c>
      <c r="U1920" s="1">
        <f t="shared" si="510"/>
        <v>9.6</v>
      </c>
      <c r="V1920" s="1">
        <f t="shared" si="508"/>
        <v>11</v>
      </c>
    </row>
    <row r="1921" spans="1:22" x14ac:dyDescent="0.25">
      <c r="A1921" t="s">
        <v>1932</v>
      </c>
      <c r="B1921" s="17">
        <f t="shared" si="496"/>
        <v>39351</v>
      </c>
      <c r="C1921" s="1">
        <f t="shared" si="497"/>
        <v>-20.45</v>
      </c>
      <c r="D1921" s="1">
        <f t="shared" si="509"/>
        <v>7964.1499999999687</v>
      </c>
      <c r="E1921" s="1"/>
      <c r="F1921" s="1"/>
      <c r="G1921" s="1"/>
      <c r="H1921" s="1"/>
      <c r="I1921" s="5">
        <f t="shared" si="498"/>
        <v>3</v>
      </c>
      <c r="J1921" s="5">
        <f t="shared" si="499"/>
        <v>9</v>
      </c>
      <c r="K1921" s="5">
        <f t="shared" si="500"/>
        <v>2007</v>
      </c>
      <c r="L1921" s="18">
        <f t="shared" si="501"/>
        <v>2</v>
      </c>
      <c r="M1921" s="5">
        <f t="shared" si="502"/>
        <v>582</v>
      </c>
      <c r="N1921" s="5">
        <f t="shared" si="503"/>
        <v>897</v>
      </c>
      <c r="O1921" s="5">
        <f t="shared" si="504"/>
        <v>1</v>
      </c>
      <c r="P1921" s="1">
        <f t="shared" si="505"/>
        <v>5.75</v>
      </c>
      <c r="Q1921" s="1">
        <f t="shared" si="506"/>
        <v>-23.05</v>
      </c>
      <c r="R1921" s="1">
        <f t="shared" si="512"/>
        <v>-20.449999999999818</v>
      </c>
      <c r="S1921" s="1">
        <f t="shared" si="507"/>
        <v>0</v>
      </c>
      <c r="T1921" s="1">
        <f t="shared" si="511"/>
        <v>14.984999999999999</v>
      </c>
      <c r="U1921" s="1">
        <f t="shared" si="510"/>
        <v>-20.45</v>
      </c>
      <c r="V1921" s="1">
        <f t="shared" si="508"/>
        <v>0</v>
      </c>
    </row>
    <row r="1922" spans="1:22" x14ac:dyDescent="0.25">
      <c r="A1922" t="s">
        <v>1933</v>
      </c>
      <c r="B1922" s="17">
        <f t="shared" si="496"/>
        <v>39352</v>
      </c>
      <c r="C1922" s="1">
        <f t="shared" si="497"/>
        <v>-3.6</v>
      </c>
      <c r="D1922" s="1">
        <f t="shared" si="509"/>
        <v>7960.5499999999683</v>
      </c>
      <c r="E1922" s="1"/>
      <c r="F1922" s="1"/>
      <c r="G1922" s="1"/>
      <c r="H1922" s="1"/>
      <c r="I1922" s="5">
        <f t="shared" si="498"/>
        <v>4</v>
      </c>
      <c r="J1922" s="5">
        <f t="shared" si="499"/>
        <v>9</v>
      </c>
      <c r="K1922" s="5">
        <f t="shared" si="500"/>
        <v>2007</v>
      </c>
      <c r="L1922" s="18">
        <f t="shared" si="501"/>
        <v>2</v>
      </c>
      <c r="M1922" s="5">
        <f t="shared" si="502"/>
        <v>633</v>
      </c>
      <c r="N1922" s="5">
        <f t="shared" si="503"/>
        <v>867</v>
      </c>
      <c r="O1922" s="5">
        <f t="shared" si="504"/>
        <v>1</v>
      </c>
      <c r="P1922" s="1">
        <f t="shared" si="505"/>
        <v>9.75</v>
      </c>
      <c r="Q1922" s="1">
        <f t="shared" si="506"/>
        <v>-4.75</v>
      </c>
      <c r="R1922" s="1">
        <f t="shared" si="512"/>
        <v>-24.050000000000182</v>
      </c>
      <c r="S1922" s="1">
        <f t="shared" si="507"/>
        <v>0</v>
      </c>
      <c r="T1922" s="1">
        <f t="shared" si="511"/>
        <v>13.9475</v>
      </c>
      <c r="U1922" s="1">
        <f t="shared" si="510"/>
        <v>-3.6</v>
      </c>
      <c r="V1922" s="1">
        <f t="shared" si="508"/>
        <v>0</v>
      </c>
    </row>
    <row r="1923" spans="1:22" x14ac:dyDescent="0.25">
      <c r="A1923" t="s">
        <v>1934</v>
      </c>
      <c r="B1923" s="17">
        <f t="shared" si="496"/>
        <v>39353</v>
      </c>
      <c r="C1923" s="1">
        <f t="shared" si="497"/>
        <v>0.25</v>
      </c>
      <c r="D1923" s="1">
        <f t="shared" si="509"/>
        <v>7960.7999999999683</v>
      </c>
      <c r="E1923" s="1"/>
      <c r="F1923" s="1"/>
      <c r="G1923" s="1"/>
      <c r="H1923" s="1"/>
      <c r="I1923" s="5">
        <f t="shared" si="498"/>
        <v>5</v>
      </c>
      <c r="J1923" s="5">
        <f t="shared" si="499"/>
        <v>9</v>
      </c>
      <c r="K1923" s="5">
        <f t="shared" si="500"/>
        <v>2007</v>
      </c>
      <c r="L1923" s="18">
        <f t="shared" si="501"/>
        <v>2</v>
      </c>
      <c r="M1923" s="5">
        <f t="shared" si="502"/>
        <v>855</v>
      </c>
      <c r="N1923" s="5">
        <f t="shared" si="503"/>
        <v>783</v>
      </c>
      <c r="O1923" s="5">
        <f t="shared" si="504"/>
        <v>-1</v>
      </c>
      <c r="P1923" s="1">
        <f t="shared" si="505"/>
        <v>10.9</v>
      </c>
      <c r="Q1923" s="1">
        <f t="shared" si="506"/>
        <v>-8.1</v>
      </c>
      <c r="R1923" s="1">
        <f t="shared" si="512"/>
        <v>-23.800000000000182</v>
      </c>
      <c r="S1923" s="1">
        <f t="shared" si="507"/>
        <v>0</v>
      </c>
      <c r="T1923" s="1">
        <f t="shared" si="511"/>
        <v>14.064999999999998</v>
      </c>
      <c r="U1923" s="1">
        <f t="shared" si="510"/>
        <v>0.25</v>
      </c>
      <c r="V1923" s="1">
        <f t="shared" si="508"/>
        <v>7.6</v>
      </c>
    </row>
    <row r="1924" spans="1:22" x14ac:dyDescent="0.25">
      <c r="A1924" t="s">
        <v>1935</v>
      </c>
      <c r="B1924" s="17">
        <f t="shared" si="496"/>
        <v>39356</v>
      </c>
      <c r="C1924" s="1">
        <f t="shared" si="497"/>
        <v>33.85</v>
      </c>
      <c r="D1924" s="1">
        <f t="shared" si="509"/>
        <v>7994.6499999999687</v>
      </c>
      <c r="E1924" s="1"/>
      <c r="F1924" s="1"/>
      <c r="G1924" s="1"/>
      <c r="H1924" s="1"/>
      <c r="I1924" s="5">
        <f t="shared" si="498"/>
        <v>1</v>
      </c>
      <c r="J1924" s="5">
        <f t="shared" si="499"/>
        <v>10</v>
      </c>
      <c r="K1924" s="5">
        <f t="shared" si="500"/>
        <v>2007</v>
      </c>
      <c r="L1924" s="18">
        <f t="shared" si="501"/>
        <v>2</v>
      </c>
      <c r="M1924" s="5">
        <f t="shared" si="502"/>
        <v>843</v>
      </c>
      <c r="N1924" s="5">
        <f t="shared" si="503"/>
        <v>915</v>
      </c>
      <c r="O1924" s="5">
        <f t="shared" si="504"/>
        <v>1</v>
      </c>
      <c r="P1924" s="1">
        <f t="shared" si="505"/>
        <v>39</v>
      </c>
      <c r="Q1924" s="1">
        <f t="shared" si="506"/>
        <v>0</v>
      </c>
      <c r="R1924" s="1">
        <f t="shared" si="512"/>
        <v>0</v>
      </c>
      <c r="S1924" s="1">
        <f t="shared" si="507"/>
        <v>0</v>
      </c>
      <c r="T1924" s="1">
        <f t="shared" si="511"/>
        <v>15.602499999999997</v>
      </c>
      <c r="U1924" s="1">
        <f t="shared" si="510"/>
        <v>33.85</v>
      </c>
      <c r="V1924" s="1">
        <f t="shared" si="508"/>
        <v>39</v>
      </c>
    </row>
    <row r="1925" spans="1:22" x14ac:dyDescent="0.25">
      <c r="A1925" t="s">
        <v>1936</v>
      </c>
      <c r="B1925" s="17">
        <f t="shared" si="496"/>
        <v>39357</v>
      </c>
      <c r="C1925" s="1">
        <f t="shared" si="497"/>
        <v>-19.149999999999999</v>
      </c>
      <c r="D1925" s="1">
        <f t="shared" si="509"/>
        <v>7975.4999999999691</v>
      </c>
      <c r="E1925" s="1"/>
      <c r="F1925" s="1"/>
      <c r="G1925" s="1"/>
      <c r="H1925" s="1"/>
      <c r="I1925" s="5">
        <f t="shared" si="498"/>
        <v>2</v>
      </c>
      <c r="J1925" s="5">
        <f t="shared" si="499"/>
        <v>10</v>
      </c>
      <c r="K1925" s="5">
        <f t="shared" si="500"/>
        <v>2007</v>
      </c>
      <c r="L1925" s="18">
        <f t="shared" si="501"/>
        <v>4</v>
      </c>
      <c r="M1925" s="5">
        <f t="shared" si="502"/>
        <v>558</v>
      </c>
      <c r="N1925" s="5">
        <f t="shared" si="503"/>
        <v>891</v>
      </c>
      <c r="O1925" s="5">
        <f t="shared" si="504"/>
        <v>1</v>
      </c>
      <c r="P1925" s="1">
        <f t="shared" si="505"/>
        <v>11.8</v>
      </c>
      <c r="Q1925" s="1">
        <f t="shared" si="506"/>
        <v>-21</v>
      </c>
      <c r="R1925" s="1">
        <f t="shared" si="512"/>
        <v>-19.149999999999636</v>
      </c>
      <c r="S1925" s="1">
        <f t="shared" si="507"/>
        <v>0</v>
      </c>
      <c r="T1925" s="1">
        <f t="shared" si="511"/>
        <v>14.015000000000001</v>
      </c>
      <c r="U1925" s="1">
        <f t="shared" si="510"/>
        <v>-19.149999999999999</v>
      </c>
      <c r="V1925" s="1">
        <f t="shared" si="508"/>
        <v>1.6</v>
      </c>
    </row>
    <row r="1926" spans="1:22" x14ac:dyDescent="0.25">
      <c r="A1926" t="s">
        <v>1937</v>
      </c>
      <c r="B1926" s="17">
        <f t="shared" si="496"/>
        <v>39358</v>
      </c>
      <c r="C1926" s="1">
        <f t="shared" si="497"/>
        <v>-6.6</v>
      </c>
      <c r="D1926" s="1">
        <f t="shared" si="509"/>
        <v>7968.8999999999687</v>
      </c>
      <c r="E1926" s="1"/>
      <c r="F1926" s="1"/>
      <c r="G1926" s="1"/>
      <c r="H1926" s="1"/>
      <c r="I1926" s="5">
        <f t="shared" si="498"/>
        <v>3</v>
      </c>
      <c r="J1926" s="5">
        <f t="shared" si="499"/>
        <v>10</v>
      </c>
      <c r="K1926" s="5">
        <f t="shared" si="500"/>
        <v>2007</v>
      </c>
      <c r="L1926" s="18">
        <f t="shared" si="501"/>
        <v>2</v>
      </c>
      <c r="M1926" s="5">
        <f t="shared" si="502"/>
        <v>654</v>
      </c>
      <c r="N1926" s="5">
        <f t="shared" si="503"/>
        <v>855</v>
      </c>
      <c r="O1926" s="5">
        <f t="shared" si="504"/>
        <v>1</v>
      </c>
      <c r="P1926" s="1">
        <f t="shared" si="505"/>
        <v>5.75</v>
      </c>
      <c r="Q1926" s="1">
        <f t="shared" si="506"/>
        <v>-8.4499999999999993</v>
      </c>
      <c r="R1926" s="1">
        <f t="shared" si="512"/>
        <v>-25.75</v>
      </c>
      <c r="S1926" s="1">
        <f t="shared" si="507"/>
        <v>0</v>
      </c>
      <c r="T1926" s="1">
        <f t="shared" si="511"/>
        <v>14.215</v>
      </c>
      <c r="U1926" s="1">
        <f t="shared" si="510"/>
        <v>-6.6</v>
      </c>
      <c r="V1926" s="1">
        <f t="shared" si="508"/>
        <v>5.75</v>
      </c>
    </row>
    <row r="1927" spans="1:22" x14ac:dyDescent="0.25">
      <c r="A1927" t="s">
        <v>1938</v>
      </c>
      <c r="B1927" s="17">
        <f t="shared" si="496"/>
        <v>39359</v>
      </c>
      <c r="C1927" s="1">
        <f t="shared" si="497"/>
        <v>9.15</v>
      </c>
      <c r="D1927" s="1">
        <f t="shared" si="509"/>
        <v>7978.0499999999683</v>
      </c>
      <c r="E1927" s="1"/>
      <c r="F1927" s="1"/>
      <c r="G1927" s="1"/>
      <c r="H1927" s="1"/>
      <c r="I1927" s="5">
        <f t="shared" si="498"/>
        <v>4</v>
      </c>
      <c r="J1927" s="5">
        <f t="shared" si="499"/>
        <v>10</v>
      </c>
      <c r="K1927" s="5">
        <f t="shared" si="500"/>
        <v>2007</v>
      </c>
      <c r="L1927" s="18">
        <f t="shared" si="501"/>
        <v>1</v>
      </c>
      <c r="M1927" s="5">
        <f t="shared" si="502"/>
        <v>669</v>
      </c>
      <c r="N1927" s="5">
        <f t="shared" si="503"/>
        <v>543</v>
      </c>
      <c r="O1927" s="5">
        <f t="shared" si="504"/>
        <v>-1</v>
      </c>
      <c r="P1927" s="1">
        <f t="shared" si="505"/>
        <v>9.15</v>
      </c>
      <c r="Q1927" s="1">
        <f t="shared" si="506"/>
        <v>-0.7</v>
      </c>
      <c r="R1927" s="1">
        <f t="shared" si="512"/>
        <v>-16.600000000000364</v>
      </c>
      <c r="S1927" s="1">
        <f t="shared" si="507"/>
        <v>0</v>
      </c>
      <c r="T1927" s="1">
        <f t="shared" si="511"/>
        <v>14.145000000000001</v>
      </c>
      <c r="U1927" s="1">
        <f t="shared" si="510"/>
        <v>9.15</v>
      </c>
      <c r="V1927" s="1">
        <f t="shared" si="508"/>
        <v>5.3</v>
      </c>
    </row>
    <row r="1928" spans="1:22" x14ac:dyDescent="0.25">
      <c r="A1928" t="s">
        <v>1939</v>
      </c>
      <c r="B1928" s="17">
        <f t="shared" si="496"/>
        <v>39360</v>
      </c>
      <c r="C1928" s="1">
        <f t="shared" si="497"/>
        <v>9.15</v>
      </c>
      <c r="D1928" s="1">
        <f t="shared" si="509"/>
        <v>7987.199999999968</v>
      </c>
      <c r="E1928" s="1"/>
      <c r="F1928" s="1"/>
      <c r="G1928" s="1"/>
      <c r="H1928" s="1"/>
      <c r="I1928" s="5">
        <f t="shared" si="498"/>
        <v>5</v>
      </c>
      <c r="J1928" s="5">
        <f t="shared" si="499"/>
        <v>10</v>
      </c>
      <c r="K1928" s="5">
        <f t="shared" si="500"/>
        <v>2007</v>
      </c>
      <c r="L1928" s="18">
        <f t="shared" si="501"/>
        <v>2</v>
      </c>
      <c r="M1928" s="5">
        <f t="shared" si="502"/>
        <v>843</v>
      </c>
      <c r="N1928" s="5">
        <f t="shared" si="503"/>
        <v>612</v>
      </c>
      <c r="O1928" s="5">
        <f t="shared" si="504"/>
        <v>-1</v>
      </c>
      <c r="P1928" s="1">
        <f t="shared" si="505"/>
        <v>17.3</v>
      </c>
      <c r="Q1928" s="1">
        <f t="shared" si="506"/>
        <v>-2.4500000000000002</v>
      </c>
      <c r="R1928" s="1">
        <f t="shared" si="512"/>
        <v>-7.4500000000007276</v>
      </c>
      <c r="S1928" s="1">
        <f t="shared" si="507"/>
        <v>0</v>
      </c>
      <c r="T1928" s="1">
        <f t="shared" si="511"/>
        <v>14.357500000000002</v>
      </c>
      <c r="U1928" s="1">
        <f t="shared" si="510"/>
        <v>9.15</v>
      </c>
      <c r="V1928" s="1">
        <f t="shared" si="508"/>
        <v>17.3</v>
      </c>
    </row>
    <row r="1929" spans="1:22" x14ac:dyDescent="0.25">
      <c r="A1929" t="s">
        <v>1940</v>
      </c>
      <c r="B1929" s="17">
        <f t="shared" si="496"/>
        <v>39363</v>
      </c>
      <c r="C1929" s="1">
        <f t="shared" si="497"/>
        <v>6.65</v>
      </c>
      <c r="D1929" s="1">
        <f t="shared" si="509"/>
        <v>7993.8499999999676</v>
      </c>
      <c r="E1929" s="1"/>
      <c r="F1929" s="1"/>
      <c r="G1929" s="1"/>
      <c r="H1929" s="1"/>
      <c r="I1929" s="5">
        <f t="shared" si="498"/>
        <v>1</v>
      </c>
      <c r="J1929" s="5">
        <f t="shared" si="499"/>
        <v>10</v>
      </c>
      <c r="K1929" s="5">
        <f t="shared" si="500"/>
        <v>2007</v>
      </c>
      <c r="L1929" s="18">
        <f t="shared" si="501"/>
        <v>3</v>
      </c>
      <c r="M1929" s="5">
        <f t="shared" si="502"/>
        <v>795</v>
      </c>
      <c r="N1929" s="5">
        <f t="shared" si="503"/>
        <v>552</v>
      </c>
      <c r="O1929" s="5">
        <f t="shared" si="504"/>
        <v>-1</v>
      </c>
      <c r="P1929" s="1">
        <f t="shared" si="505"/>
        <v>9.6</v>
      </c>
      <c r="Q1929" s="1">
        <f t="shared" si="506"/>
        <v>-2.5</v>
      </c>
      <c r="R1929" s="1">
        <f t="shared" si="512"/>
        <v>-0.80000000000109139</v>
      </c>
      <c r="S1929" s="1">
        <f t="shared" si="507"/>
        <v>0</v>
      </c>
      <c r="T1929" s="1">
        <f t="shared" si="511"/>
        <v>14.125000000000004</v>
      </c>
      <c r="U1929" s="1">
        <f t="shared" si="510"/>
        <v>6.65</v>
      </c>
      <c r="V1929" s="1">
        <f t="shared" si="508"/>
        <v>0</v>
      </c>
    </row>
    <row r="1930" spans="1:22" x14ac:dyDescent="0.25">
      <c r="A1930" t="s">
        <v>1941</v>
      </c>
      <c r="B1930" s="17">
        <f t="shared" si="496"/>
        <v>39364</v>
      </c>
      <c r="C1930" s="1">
        <f t="shared" si="497"/>
        <v>1.9</v>
      </c>
      <c r="D1930" s="1">
        <f t="shared" si="509"/>
        <v>7995.7499999999673</v>
      </c>
      <c r="E1930" s="1"/>
      <c r="F1930" s="1"/>
      <c r="G1930" s="1"/>
      <c r="H1930" s="1"/>
      <c r="I1930" s="5">
        <f t="shared" si="498"/>
        <v>2</v>
      </c>
      <c r="J1930" s="5">
        <f t="shared" si="499"/>
        <v>10</v>
      </c>
      <c r="K1930" s="5">
        <f t="shared" si="500"/>
        <v>2007</v>
      </c>
      <c r="L1930" s="18">
        <f t="shared" si="501"/>
        <v>1</v>
      </c>
      <c r="M1930" s="5">
        <f t="shared" si="502"/>
        <v>768</v>
      </c>
      <c r="N1930" s="5">
        <f t="shared" si="503"/>
        <v>819</v>
      </c>
      <c r="O1930" s="5">
        <f t="shared" si="504"/>
        <v>1</v>
      </c>
      <c r="P1930" s="1">
        <f t="shared" si="505"/>
        <v>5.8</v>
      </c>
      <c r="Q1930" s="1">
        <f t="shared" si="506"/>
        <v>-3.7</v>
      </c>
      <c r="R1930" s="1">
        <f t="shared" si="512"/>
        <v>0</v>
      </c>
      <c r="S1930" s="1">
        <f t="shared" si="507"/>
        <v>0</v>
      </c>
      <c r="T1930" s="1">
        <f t="shared" si="511"/>
        <v>14.377500000000003</v>
      </c>
      <c r="U1930" s="1">
        <f t="shared" si="510"/>
        <v>1.9</v>
      </c>
      <c r="V1930" s="1">
        <f t="shared" si="508"/>
        <v>2.35</v>
      </c>
    </row>
    <row r="1931" spans="1:22" x14ac:dyDescent="0.25">
      <c r="A1931" t="s">
        <v>1942</v>
      </c>
      <c r="B1931" s="17">
        <f t="shared" ref="B1931:B1994" si="513">VALUE(LEFT(A1931,10))</f>
        <v>39365</v>
      </c>
      <c r="C1931" s="1">
        <f t="shared" si="497"/>
        <v>-8.25</v>
      </c>
      <c r="D1931" s="1">
        <f t="shared" si="509"/>
        <v>7987.4999999999673</v>
      </c>
      <c r="E1931" s="1"/>
      <c r="F1931" s="1"/>
      <c r="G1931" s="1"/>
      <c r="H1931" s="1"/>
      <c r="I1931" s="5">
        <f t="shared" si="498"/>
        <v>3</v>
      </c>
      <c r="J1931" s="5">
        <f t="shared" si="499"/>
        <v>10</v>
      </c>
      <c r="K1931" s="5">
        <f t="shared" si="500"/>
        <v>2007</v>
      </c>
      <c r="L1931" s="18">
        <f t="shared" si="501"/>
        <v>2</v>
      </c>
      <c r="M1931" s="5">
        <f t="shared" si="502"/>
        <v>711</v>
      </c>
      <c r="N1931" s="5">
        <f t="shared" si="503"/>
        <v>864</v>
      </c>
      <c r="O1931" s="5">
        <f t="shared" si="504"/>
        <v>1</v>
      </c>
      <c r="P1931" s="1">
        <f t="shared" si="505"/>
        <v>3.1</v>
      </c>
      <c r="Q1931" s="1">
        <f t="shared" si="506"/>
        <v>-12.05</v>
      </c>
      <c r="R1931" s="1">
        <f t="shared" si="512"/>
        <v>-8.25</v>
      </c>
      <c r="S1931" s="1">
        <f t="shared" si="507"/>
        <v>0</v>
      </c>
      <c r="T1931" s="1">
        <f t="shared" si="511"/>
        <v>14.292500000000004</v>
      </c>
      <c r="U1931" s="1">
        <f t="shared" si="510"/>
        <v>-8.25</v>
      </c>
      <c r="V1931" s="1">
        <f t="shared" si="508"/>
        <v>3.1</v>
      </c>
    </row>
    <row r="1932" spans="1:22" x14ac:dyDescent="0.25">
      <c r="A1932" t="s">
        <v>1943</v>
      </c>
      <c r="B1932" s="17">
        <f t="shared" si="513"/>
        <v>39366</v>
      </c>
      <c r="C1932" s="1">
        <f t="shared" ref="C1932:C1995" si="514">VALUE(MID($A1932,11,10))</f>
        <v>-6.3</v>
      </c>
      <c r="D1932" s="1">
        <f t="shared" si="509"/>
        <v>7981.1999999999671</v>
      </c>
      <c r="E1932" s="1"/>
      <c r="F1932" s="1"/>
      <c r="G1932" s="1"/>
      <c r="H1932" s="1"/>
      <c r="I1932" s="5">
        <f t="shared" ref="I1932:I1995" si="515">WEEKDAY(B1932,2)</f>
        <v>4</v>
      </c>
      <c r="J1932" s="5">
        <f t="shared" ref="J1932:J1995" si="516">MONTH(B1932)</f>
        <v>10</v>
      </c>
      <c r="K1932" s="5">
        <f t="shared" ref="K1932:K1995" si="517">YEAR(B1932)</f>
        <v>2007</v>
      </c>
      <c r="L1932" s="18">
        <f t="shared" ref="L1932:L1995" si="518">VALUE(MID($A1932,31,10))</f>
        <v>2</v>
      </c>
      <c r="M1932" s="5">
        <f t="shared" ref="M1932:M1995" si="519">VALUE(MID($A1932,71,10))</f>
        <v>738</v>
      </c>
      <c r="N1932" s="5">
        <f t="shared" ref="N1932:N1995" si="520">VALUE(MID($A1932,81,10))</f>
        <v>828</v>
      </c>
      <c r="O1932" s="5">
        <f t="shared" ref="O1932:O1995" si="521">IF(M1932&lt;N1932,1,IF(N1932&lt;M1932,-1,0))</f>
        <v>1</v>
      </c>
      <c r="P1932" s="1">
        <f t="shared" ref="P1932:P1995" si="522">VALUE(MID($A1932,41,10))</f>
        <v>8.8000000000000007</v>
      </c>
      <c r="Q1932" s="1">
        <f t="shared" ref="Q1932:Q1995" si="523">VALUE(MID($A1932,51,10))</f>
        <v>-17.600000000000001</v>
      </c>
      <c r="R1932" s="1">
        <f t="shared" si="512"/>
        <v>-14.550000000000182</v>
      </c>
      <c r="S1932" s="1">
        <f t="shared" ref="S1932:S1995" si="524">IF(AND(J1932=$S$2,K1932=$S$3),C1932,0)</f>
        <v>0</v>
      </c>
      <c r="T1932" s="1">
        <f t="shared" si="511"/>
        <v>14.545000000000005</v>
      </c>
      <c r="U1932" s="1">
        <f t="shared" si="510"/>
        <v>-6.3</v>
      </c>
      <c r="V1932" s="1">
        <f t="shared" ref="V1932:V1995" si="525">VALUE(MID($A1932,101,10))</f>
        <v>0</v>
      </c>
    </row>
    <row r="1933" spans="1:22" x14ac:dyDescent="0.25">
      <c r="A1933" t="s">
        <v>1944</v>
      </c>
      <c r="B1933" s="17">
        <f t="shared" si="513"/>
        <v>39367</v>
      </c>
      <c r="C1933" s="1">
        <f t="shared" si="514"/>
        <v>-12.2</v>
      </c>
      <c r="D1933" s="1">
        <f t="shared" ref="D1933:D1996" si="526">D1932+C1933</f>
        <v>7968.9999999999673</v>
      </c>
      <c r="E1933" s="1"/>
      <c r="F1933" s="1"/>
      <c r="G1933" s="1"/>
      <c r="H1933" s="1"/>
      <c r="I1933" s="5">
        <f t="shared" si="515"/>
        <v>5</v>
      </c>
      <c r="J1933" s="5">
        <f t="shared" si="516"/>
        <v>10</v>
      </c>
      <c r="K1933" s="5">
        <f t="shared" si="517"/>
        <v>2007</v>
      </c>
      <c r="L1933" s="18">
        <f t="shared" si="518"/>
        <v>4</v>
      </c>
      <c r="M1933" s="5">
        <f t="shared" si="519"/>
        <v>543</v>
      </c>
      <c r="N1933" s="5">
        <f t="shared" si="520"/>
        <v>867</v>
      </c>
      <c r="O1933" s="5">
        <f t="shared" si="521"/>
        <v>1</v>
      </c>
      <c r="P1933" s="1">
        <f t="shared" si="522"/>
        <v>3.5</v>
      </c>
      <c r="Q1933" s="1">
        <f t="shared" si="523"/>
        <v>-18.350000000000001</v>
      </c>
      <c r="R1933" s="1">
        <f t="shared" si="512"/>
        <v>-26.75</v>
      </c>
      <c r="S1933" s="1">
        <f t="shared" si="524"/>
        <v>0</v>
      </c>
      <c r="T1933" s="1">
        <f t="shared" si="511"/>
        <v>13.980000000000004</v>
      </c>
      <c r="U1933" s="1">
        <f t="shared" ref="U1933:U1996" si="527">IF(AND(P1933&gt;$T$7*T1932,M1933&lt;N1933,C1933&lt;=0),0,C1933)</f>
        <v>-12.2</v>
      </c>
      <c r="V1933" s="1">
        <f t="shared" si="525"/>
        <v>0</v>
      </c>
    </row>
    <row r="1934" spans="1:22" x14ac:dyDescent="0.25">
      <c r="A1934" t="s">
        <v>1945</v>
      </c>
      <c r="B1934" s="17">
        <f t="shared" si="513"/>
        <v>39370</v>
      </c>
      <c r="C1934" s="1">
        <f t="shared" si="514"/>
        <v>-6.9</v>
      </c>
      <c r="D1934" s="1">
        <f t="shared" si="526"/>
        <v>7962.0999999999676</v>
      </c>
      <c r="E1934" s="1"/>
      <c r="F1934" s="1"/>
      <c r="G1934" s="1"/>
      <c r="H1934" s="1"/>
      <c r="I1934" s="5">
        <f t="shared" si="515"/>
        <v>1</v>
      </c>
      <c r="J1934" s="5">
        <f t="shared" si="516"/>
        <v>10</v>
      </c>
      <c r="K1934" s="5">
        <f t="shared" si="517"/>
        <v>2007</v>
      </c>
      <c r="L1934" s="18">
        <f t="shared" si="518"/>
        <v>1</v>
      </c>
      <c r="M1934" s="5">
        <f t="shared" si="519"/>
        <v>870</v>
      </c>
      <c r="N1934" s="5">
        <f t="shared" si="520"/>
        <v>888</v>
      </c>
      <c r="O1934" s="5">
        <f t="shared" si="521"/>
        <v>1</v>
      </c>
      <c r="P1934" s="1">
        <f t="shared" si="522"/>
        <v>2.0499999999999998</v>
      </c>
      <c r="Q1934" s="1">
        <f t="shared" si="523"/>
        <v>-7.45</v>
      </c>
      <c r="R1934" s="1">
        <f t="shared" si="512"/>
        <v>-33.649999999999636</v>
      </c>
      <c r="S1934" s="1">
        <f t="shared" si="524"/>
        <v>0</v>
      </c>
      <c r="T1934" s="1">
        <f t="shared" si="511"/>
        <v>13.970000000000004</v>
      </c>
      <c r="U1934" s="1">
        <f t="shared" si="527"/>
        <v>-6.9</v>
      </c>
      <c r="V1934" s="1">
        <f t="shared" si="525"/>
        <v>0</v>
      </c>
    </row>
    <row r="1935" spans="1:22" x14ac:dyDescent="0.25">
      <c r="A1935" t="s">
        <v>1946</v>
      </c>
      <c r="B1935" s="17">
        <f t="shared" si="513"/>
        <v>39371</v>
      </c>
      <c r="C1935" s="1">
        <f t="shared" si="514"/>
        <v>-21.7</v>
      </c>
      <c r="D1935" s="1">
        <f t="shared" si="526"/>
        <v>7940.3999999999678</v>
      </c>
      <c r="E1935" s="1"/>
      <c r="F1935" s="1"/>
      <c r="G1935" s="1"/>
      <c r="H1935" s="1"/>
      <c r="I1935" s="5">
        <f t="shared" si="515"/>
        <v>2</v>
      </c>
      <c r="J1935" s="5">
        <f t="shared" si="516"/>
        <v>10</v>
      </c>
      <c r="K1935" s="5">
        <f t="shared" si="517"/>
        <v>2007</v>
      </c>
      <c r="L1935" s="18">
        <f t="shared" si="518"/>
        <v>4</v>
      </c>
      <c r="M1935" s="5">
        <f t="shared" si="519"/>
        <v>642</v>
      </c>
      <c r="N1935" s="5">
        <f t="shared" si="520"/>
        <v>567</v>
      </c>
      <c r="O1935" s="5">
        <f t="shared" si="521"/>
        <v>-1</v>
      </c>
      <c r="P1935" s="1">
        <f t="shared" si="522"/>
        <v>4.55</v>
      </c>
      <c r="Q1935" s="1">
        <f t="shared" si="523"/>
        <v>-29.75</v>
      </c>
      <c r="R1935" s="1">
        <f t="shared" si="512"/>
        <v>-55.349999999999454</v>
      </c>
      <c r="S1935" s="1">
        <f t="shared" si="524"/>
        <v>0</v>
      </c>
      <c r="T1935" s="1">
        <f t="shared" si="511"/>
        <v>9.4925000000000033</v>
      </c>
      <c r="U1935" s="1">
        <f t="shared" si="527"/>
        <v>-21.7</v>
      </c>
      <c r="V1935" s="1">
        <f t="shared" si="525"/>
        <v>4.55</v>
      </c>
    </row>
    <row r="1936" spans="1:22" x14ac:dyDescent="0.25">
      <c r="A1936" t="s">
        <v>1947</v>
      </c>
      <c r="B1936" s="17">
        <f t="shared" si="513"/>
        <v>39372</v>
      </c>
      <c r="C1936" s="1">
        <f t="shared" si="514"/>
        <v>15.6</v>
      </c>
      <c r="D1936" s="1">
        <f t="shared" si="526"/>
        <v>7955.9999999999682</v>
      </c>
      <c r="E1936" s="1"/>
      <c r="F1936" s="1"/>
      <c r="G1936" s="1"/>
      <c r="H1936" s="1"/>
      <c r="I1936" s="5">
        <f t="shared" si="515"/>
        <v>3</v>
      </c>
      <c r="J1936" s="5">
        <f t="shared" si="516"/>
        <v>10</v>
      </c>
      <c r="K1936" s="5">
        <f t="shared" si="517"/>
        <v>2007</v>
      </c>
      <c r="L1936" s="18">
        <f t="shared" si="518"/>
        <v>2</v>
      </c>
      <c r="M1936" s="5">
        <f t="shared" si="519"/>
        <v>777</v>
      </c>
      <c r="N1936" s="5">
        <f t="shared" si="520"/>
        <v>516</v>
      </c>
      <c r="O1936" s="5">
        <f t="shared" si="521"/>
        <v>-1</v>
      </c>
      <c r="P1936" s="1">
        <f t="shared" si="522"/>
        <v>34.549999999999997</v>
      </c>
      <c r="Q1936" s="1">
        <f t="shared" si="523"/>
        <v>-0.25</v>
      </c>
      <c r="R1936" s="1">
        <f t="shared" si="512"/>
        <v>-39.749999999999091</v>
      </c>
      <c r="S1936" s="1">
        <f t="shared" si="524"/>
        <v>0</v>
      </c>
      <c r="T1936" s="1">
        <f t="shared" si="511"/>
        <v>11.020000000000001</v>
      </c>
      <c r="U1936" s="1">
        <f t="shared" si="527"/>
        <v>15.6</v>
      </c>
      <c r="V1936" s="1">
        <f t="shared" si="525"/>
        <v>0</v>
      </c>
    </row>
    <row r="1937" spans="1:22" x14ac:dyDescent="0.25">
      <c r="A1937" t="s">
        <v>1948</v>
      </c>
      <c r="B1937" s="17">
        <f t="shared" si="513"/>
        <v>39373</v>
      </c>
      <c r="C1937" s="1">
        <f t="shared" si="514"/>
        <v>9.15</v>
      </c>
      <c r="D1937" s="1">
        <f t="shared" si="526"/>
        <v>7965.1499999999678</v>
      </c>
      <c r="E1937" s="1"/>
      <c r="F1937" s="1"/>
      <c r="G1937" s="1"/>
      <c r="H1937" s="1"/>
      <c r="I1937" s="5">
        <f t="shared" si="515"/>
        <v>4</v>
      </c>
      <c r="J1937" s="5">
        <f t="shared" si="516"/>
        <v>10</v>
      </c>
      <c r="K1937" s="5">
        <f t="shared" si="517"/>
        <v>2007</v>
      </c>
      <c r="L1937" s="18">
        <f t="shared" si="518"/>
        <v>2</v>
      </c>
      <c r="M1937" s="5">
        <f t="shared" si="519"/>
        <v>786</v>
      </c>
      <c r="N1937" s="5">
        <f t="shared" si="520"/>
        <v>546</v>
      </c>
      <c r="O1937" s="5">
        <f t="shared" si="521"/>
        <v>-1</v>
      </c>
      <c r="P1937" s="1">
        <f t="shared" si="522"/>
        <v>15.8</v>
      </c>
      <c r="Q1937" s="1">
        <f t="shared" si="523"/>
        <v>-5.5</v>
      </c>
      <c r="R1937" s="1">
        <f t="shared" si="512"/>
        <v>-30.599999999999454</v>
      </c>
      <c r="S1937" s="1">
        <f t="shared" si="524"/>
        <v>0</v>
      </c>
      <c r="T1937" s="1">
        <f t="shared" si="511"/>
        <v>10.845000000000002</v>
      </c>
      <c r="U1937" s="1">
        <f t="shared" si="527"/>
        <v>9.15</v>
      </c>
      <c r="V1937" s="1">
        <f t="shared" si="525"/>
        <v>15.8</v>
      </c>
    </row>
    <row r="1938" spans="1:22" x14ac:dyDescent="0.25">
      <c r="A1938" t="s">
        <v>1949</v>
      </c>
      <c r="B1938" s="17">
        <f t="shared" si="513"/>
        <v>39374</v>
      </c>
      <c r="C1938" s="1">
        <f t="shared" si="514"/>
        <v>37.15</v>
      </c>
      <c r="D1938" s="1">
        <f t="shared" si="526"/>
        <v>8002.2999999999674</v>
      </c>
      <c r="E1938" s="1"/>
      <c r="F1938" s="1"/>
      <c r="G1938" s="1"/>
      <c r="H1938" s="1"/>
      <c r="I1938" s="5">
        <f t="shared" si="515"/>
        <v>5</v>
      </c>
      <c r="J1938" s="5">
        <f t="shared" si="516"/>
        <v>10</v>
      </c>
      <c r="K1938" s="5">
        <f t="shared" si="517"/>
        <v>2007</v>
      </c>
      <c r="L1938" s="18">
        <f t="shared" si="518"/>
        <v>2</v>
      </c>
      <c r="M1938" s="5">
        <f t="shared" si="519"/>
        <v>900</v>
      </c>
      <c r="N1938" s="5">
        <f t="shared" si="520"/>
        <v>678</v>
      </c>
      <c r="O1938" s="5">
        <f t="shared" si="521"/>
        <v>-1</v>
      </c>
      <c r="P1938" s="1">
        <f t="shared" si="522"/>
        <v>39.549999999999997</v>
      </c>
      <c r="Q1938" s="1">
        <f t="shared" si="523"/>
        <v>-9.4499999999999993</v>
      </c>
      <c r="R1938" s="1">
        <f t="shared" si="512"/>
        <v>0</v>
      </c>
      <c r="S1938" s="1">
        <f t="shared" si="524"/>
        <v>0</v>
      </c>
      <c r="T1938" s="1">
        <f t="shared" si="511"/>
        <v>12.485000000000003</v>
      </c>
      <c r="U1938" s="1">
        <f t="shared" si="527"/>
        <v>37.15</v>
      </c>
      <c r="V1938" s="1">
        <f t="shared" si="525"/>
        <v>0</v>
      </c>
    </row>
    <row r="1939" spans="1:22" x14ac:dyDescent="0.25">
      <c r="A1939" t="s">
        <v>1950</v>
      </c>
      <c r="B1939" s="17">
        <f t="shared" si="513"/>
        <v>39377</v>
      </c>
      <c r="C1939" s="1">
        <f t="shared" si="514"/>
        <v>5.75</v>
      </c>
      <c r="D1939" s="1">
        <f t="shared" si="526"/>
        <v>8008.0499999999674</v>
      </c>
      <c r="E1939" s="1"/>
      <c r="F1939" s="1"/>
      <c r="G1939" s="1"/>
      <c r="H1939" s="1"/>
      <c r="I1939" s="5">
        <f t="shared" si="515"/>
        <v>1</v>
      </c>
      <c r="J1939" s="5">
        <f t="shared" si="516"/>
        <v>10</v>
      </c>
      <c r="K1939" s="5">
        <f t="shared" si="517"/>
        <v>2007</v>
      </c>
      <c r="L1939" s="18">
        <f t="shared" si="518"/>
        <v>4</v>
      </c>
      <c r="M1939" s="5">
        <f t="shared" si="519"/>
        <v>753</v>
      </c>
      <c r="N1939" s="5">
        <f t="shared" si="520"/>
        <v>867</v>
      </c>
      <c r="O1939" s="5">
        <f t="shared" si="521"/>
        <v>1</v>
      </c>
      <c r="P1939" s="1">
        <f t="shared" si="522"/>
        <v>12.1</v>
      </c>
      <c r="Q1939" s="1">
        <f t="shared" si="523"/>
        <v>-26.9</v>
      </c>
      <c r="R1939" s="1">
        <f t="shared" si="512"/>
        <v>0</v>
      </c>
      <c r="S1939" s="1">
        <f t="shared" si="524"/>
        <v>0</v>
      </c>
      <c r="T1939" s="1">
        <f t="shared" si="511"/>
        <v>12.990000000000004</v>
      </c>
      <c r="U1939" s="1">
        <f t="shared" si="527"/>
        <v>5.75</v>
      </c>
      <c r="V1939" s="1">
        <f t="shared" si="525"/>
        <v>8.35</v>
      </c>
    </row>
    <row r="1940" spans="1:22" x14ac:dyDescent="0.25">
      <c r="A1940" t="s">
        <v>1951</v>
      </c>
      <c r="B1940" s="17">
        <f t="shared" si="513"/>
        <v>39378</v>
      </c>
      <c r="C1940" s="1">
        <f t="shared" si="514"/>
        <v>-1.7</v>
      </c>
      <c r="D1940" s="1">
        <f t="shared" si="526"/>
        <v>8006.3499999999676</v>
      </c>
      <c r="E1940" s="1"/>
      <c r="F1940" s="1"/>
      <c r="G1940" s="1"/>
      <c r="H1940" s="1"/>
      <c r="I1940" s="5">
        <f t="shared" si="515"/>
        <v>2</v>
      </c>
      <c r="J1940" s="5">
        <f t="shared" si="516"/>
        <v>10</v>
      </c>
      <c r="K1940" s="5">
        <f t="shared" si="517"/>
        <v>2007</v>
      </c>
      <c r="L1940" s="18">
        <f t="shared" si="518"/>
        <v>2</v>
      </c>
      <c r="M1940" s="5">
        <f t="shared" si="519"/>
        <v>576</v>
      </c>
      <c r="N1940" s="5">
        <f t="shared" si="520"/>
        <v>867</v>
      </c>
      <c r="O1940" s="5">
        <f t="shared" si="521"/>
        <v>1</v>
      </c>
      <c r="P1940" s="1">
        <f t="shared" si="522"/>
        <v>4.0999999999999996</v>
      </c>
      <c r="Q1940" s="1">
        <f t="shared" si="523"/>
        <v>-21.8</v>
      </c>
      <c r="R1940" s="1">
        <f t="shared" si="512"/>
        <v>-1.6999999999998181</v>
      </c>
      <c r="S1940" s="1">
        <f t="shared" si="524"/>
        <v>0</v>
      </c>
      <c r="T1940" s="1">
        <f t="shared" si="511"/>
        <v>12.645000000000001</v>
      </c>
      <c r="U1940" s="1">
        <f t="shared" si="527"/>
        <v>-1.7</v>
      </c>
      <c r="V1940" s="1">
        <f t="shared" si="525"/>
        <v>0</v>
      </c>
    </row>
    <row r="1941" spans="1:22" x14ac:dyDescent="0.25">
      <c r="A1941" t="s">
        <v>1952</v>
      </c>
      <c r="B1941" s="17">
        <f t="shared" si="513"/>
        <v>39379</v>
      </c>
      <c r="C1941" s="1">
        <f t="shared" si="514"/>
        <v>4.3</v>
      </c>
      <c r="D1941" s="1">
        <f t="shared" si="526"/>
        <v>8010.6499999999678</v>
      </c>
      <c r="E1941" s="1"/>
      <c r="F1941" s="1"/>
      <c r="G1941" s="1"/>
      <c r="H1941" s="1"/>
      <c r="I1941" s="5">
        <f t="shared" si="515"/>
        <v>3</v>
      </c>
      <c r="J1941" s="5">
        <f t="shared" si="516"/>
        <v>10</v>
      </c>
      <c r="K1941" s="5">
        <f t="shared" si="517"/>
        <v>2007</v>
      </c>
      <c r="L1941" s="18">
        <f t="shared" si="518"/>
        <v>3</v>
      </c>
      <c r="M1941" s="5">
        <f t="shared" si="519"/>
        <v>549</v>
      </c>
      <c r="N1941" s="5">
        <f t="shared" si="520"/>
        <v>528</v>
      </c>
      <c r="O1941" s="5">
        <f t="shared" si="521"/>
        <v>-1</v>
      </c>
      <c r="P1941" s="1">
        <f t="shared" si="522"/>
        <v>9.9</v>
      </c>
      <c r="Q1941" s="1">
        <f t="shared" si="523"/>
        <v>-7.2</v>
      </c>
      <c r="R1941" s="1">
        <f t="shared" si="512"/>
        <v>0</v>
      </c>
      <c r="S1941" s="1">
        <f t="shared" si="524"/>
        <v>0</v>
      </c>
      <c r="T1941" s="1">
        <f t="shared" si="511"/>
        <v>12.852500000000001</v>
      </c>
      <c r="U1941" s="1">
        <f t="shared" si="527"/>
        <v>4.3</v>
      </c>
      <c r="V1941" s="1">
        <f t="shared" si="525"/>
        <v>9.9</v>
      </c>
    </row>
    <row r="1942" spans="1:22" x14ac:dyDescent="0.25">
      <c r="A1942" t="s">
        <v>1953</v>
      </c>
      <c r="B1942" s="17">
        <f t="shared" si="513"/>
        <v>39380</v>
      </c>
      <c r="C1942" s="1">
        <f t="shared" si="514"/>
        <v>-2.8</v>
      </c>
      <c r="D1942" s="1">
        <f t="shared" si="526"/>
        <v>8007.8499999999676</v>
      </c>
      <c r="E1942" s="1"/>
      <c r="F1942" s="1"/>
      <c r="G1942" s="1"/>
      <c r="H1942" s="1"/>
      <c r="I1942" s="5">
        <f t="shared" si="515"/>
        <v>4</v>
      </c>
      <c r="J1942" s="5">
        <f t="shared" si="516"/>
        <v>10</v>
      </c>
      <c r="K1942" s="5">
        <f t="shared" si="517"/>
        <v>2007</v>
      </c>
      <c r="L1942" s="18">
        <f t="shared" si="518"/>
        <v>3</v>
      </c>
      <c r="M1942" s="5">
        <f t="shared" si="519"/>
        <v>783</v>
      </c>
      <c r="N1942" s="5">
        <f t="shared" si="520"/>
        <v>561</v>
      </c>
      <c r="O1942" s="5">
        <f t="shared" si="521"/>
        <v>-1</v>
      </c>
      <c r="P1942" s="1">
        <f t="shared" si="522"/>
        <v>10.4</v>
      </c>
      <c r="Q1942" s="1">
        <f t="shared" si="523"/>
        <v>-13.6</v>
      </c>
      <c r="R1942" s="1">
        <f t="shared" si="512"/>
        <v>-2.8000000000001819</v>
      </c>
      <c r="S1942" s="1">
        <f t="shared" si="524"/>
        <v>0</v>
      </c>
      <c r="T1942" s="1">
        <f t="shared" si="511"/>
        <v>12.885</v>
      </c>
      <c r="U1942" s="1">
        <f t="shared" si="527"/>
        <v>-2.8</v>
      </c>
      <c r="V1942" s="1">
        <f t="shared" si="525"/>
        <v>0</v>
      </c>
    </row>
    <row r="1943" spans="1:22" x14ac:dyDescent="0.25">
      <c r="A1943" t="s">
        <v>1954</v>
      </c>
      <c r="B1943" s="17">
        <f t="shared" si="513"/>
        <v>39381</v>
      </c>
      <c r="C1943" s="1">
        <f t="shared" si="514"/>
        <v>-2.8</v>
      </c>
      <c r="D1943" s="1">
        <f t="shared" si="526"/>
        <v>8005.0499999999674</v>
      </c>
      <c r="E1943" s="1"/>
      <c r="F1943" s="1"/>
      <c r="G1943" s="1"/>
      <c r="H1943" s="1"/>
      <c r="I1943" s="5">
        <f t="shared" si="515"/>
        <v>5</v>
      </c>
      <c r="J1943" s="5">
        <f t="shared" si="516"/>
        <v>10</v>
      </c>
      <c r="K1943" s="5">
        <f t="shared" si="517"/>
        <v>2007</v>
      </c>
      <c r="L1943" s="18">
        <f t="shared" si="518"/>
        <v>2</v>
      </c>
      <c r="M1943" s="5">
        <f t="shared" si="519"/>
        <v>666</v>
      </c>
      <c r="N1943" s="5">
        <f t="shared" si="520"/>
        <v>864</v>
      </c>
      <c r="O1943" s="5">
        <f t="shared" si="521"/>
        <v>1</v>
      </c>
      <c r="P1943" s="1">
        <f t="shared" si="522"/>
        <v>11.25</v>
      </c>
      <c r="Q1943" s="1">
        <f t="shared" si="523"/>
        <v>-16.149999999999999</v>
      </c>
      <c r="R1943" s="1">
        <f t="shared" si="512"/>
        <v>-5.6000000000003638</v>
      </c>
      <c r="S1943" s="1">
        <f t="shared" si="524"/>
        <v>0</v>
      </c>
      <c r="T1943" s="1">
        <f t="shared" si="511"/>
        <v>12.9025</v>
      </c>
      <c r="U1943" s="1">
        <f t="shared" si="527"/>
        <v>-2.8</v>
      </c>
      <c r="V1943" s="1">
        <f t="shared" si="525"/>
        <v>0</v>
      </c>
    </row>
    <row r="1944" spans="1:22" x14ac:dyDescent="0.25">
      <c r="A1944" t="s">
        <v>1955</v>
      </c>
      <c r="B1944" s="17">
        <f t="shared" si="513"/>
        <v>39384</v>
      </c>
      <c r="C1944" s="1">
        <f t="shared" si="514"/>
        <v>33.35</v>
      </c>
      <c r="D1944" s="1">
        <f t="shared" si="526"/>
        <v>8038.3999999999678</v>
      </c>
      <c r="E1944" s="1"/>
      <c r="F1944" s="1"/>
      <c r="G1944" s="1"/>
      <c r="H1944" s="1"/>
      <c r="I1944" s="5">
        <f t="shared" si="515"/>
        <v>1</v>
      </c>
      <c r="J1944" s="5">
        <f t="shared" si="516"/>
        <v>10</v>
      </c>
      <c r="K1944" s="5">
        <f t="shared" si="517"/>
        <v>2007</v>
      </c>
      <c r="L1944" s="18">
        <f t="shared" si="518"/>
        <v>5</v>
      </c>
      <c r="M1944" s="5">
        <f t="shared" si="519"/>
        <v>696</v>
      </c>
      <c r="N1944" s="5">
        <f t="shared" si="520"/>
        <v>534</v>
      </c>
      <c r="O1944" s="5">
        <f t="shared" si="521"/>
        <v>-1</v>
      </c>
      <c r="P1944" s="1">
        <f t="shared" si="522"/>
        <v>33.35</v>
      </c>
      <c r="Q1944" s="1">
        <f t="shared" si="523"/>
        <v>-17.5</v>
      </c>
      <c r="R1944" s="1">
        <f t="shared" si="512"/>
        <v>0</v>
      </c>
      <c r="S1944" s="1">
        <f t="shared" si="524"/>
        <v>0</v>
      </c>
      <c r="T1944" s="1">
        <f t="shared" si="511"/>
        <v>12.620000000000001</v>
      </c>
      <c r="U1944" s="1">
        <f t="shared" si="527"/>
        <v>33.35</v>
      </c>
      <c r="V1944" s="1">
        <f t="shared" si="525"/>
        <v>30.5</v>
      </c>
    </row>
    <row r="1945" spans="1:22" x14ac:dyDescent="0.25">
      <c r="A1945" t="s">
        <v>1956</v>
      </c>
      <c r="B1945" s="17">
        <f t="shared" si="513"/>
        <v>39385</v>
      </c>
      <c r="C1945" s="1">
        <f t="shared" si="514"/>
        <v>-7.35</v>
      </c>
      <c r="D1945" s="1">
        <f t="shared" si="526"/>
        <v>8031.0499999999674</v>
      </c>
      <c r="E1945" s="1"/>
      <c r="F1945" s="1"/>
      <c r="G1945" s="1"/>
      <c r="H1945" s="1"/>
      <c r="I1945" s="5">
        <f t="shared" si="515"/>
        <v>2</v>
      </c>
      <c r="J1945" s="5">
        <f t="shared" si="516"/>
        <v>10</v>
      </c>
      <c r="K1945" s="5">
        <f t="shared" si="517"/>
        <v>2007</v>
      </c>
      <c r="L1945" s="18">
        <f t="shared" si="518"/>
        <v>2</v>
      </c>
      <c r="M1945" s="5">
        <f t="shared" si="519"/>
        <v>534</v>
      </c>
      <c r="N1945" s="5">
        <f t="shared" si="520"/>
        <v>894</v>
      </c>
      <c r="O1945" s="5">
        <f t="shared" si="521"/>
        <v>1</v>
      </c>
      <c r="P1945" s="1">
        <f t="shared" si="522"/>
        <v>3.75</v>
      </c>
      <c r="Q1945" s="1">
        <f t="shared" si="523"/>
        <v>-9.4</v>
      </c>
      <c r="R1945" s="1">
        <f t="shared" si="512"/>
        <v>-7.3500000000003638</v>
      </c>
      <c r="S1945" s="1">
        <f t="shared" si="524"/>
        <v>0</v>
      </c>
      <c r="T1945" s="1">
        <f t="shared" si="511"/>
        <v>12.217499999999999</v>
      </c>
      <c r="U1945" s="1">
        <f t="shared" si="527"/>
        <v>-7.35</v>
      </c>
      <c r="V1945" s="1">
        <f t="shared" si="525"/>
        <v>0</v>
      </c>
    </row>
    <row r="1946" spans="1:22" x14ac:dyDescent="0.25">
      <c r="A1946" t="s">
        <v>1957</v>
      </c>
      <c r="B1946" s="17">
        <f t="shared" si="513"/>
        <v>39386</v>
      </c>
      <c r="C1946" s="1">
        <f t="shared" si="514"/>
        <v>-31.3</v>
      </c>
      <c r="D1946" s="1">
        <f t="shared" si="526"/>
        <v>7999.7499999999673</v>
      </c>
      <c r="E1946" s="1"/>
      <c r="F1946" s="1"/>
      <c r="G1946" s="1"/>
      <c r="H1946" s="1"/>
      <c r="I1946" s="5">
        <f t="shared" si="515"/>
        <v>3</v>
      </c>
      <c r="J1946" s="5">
        <f t="shared" si="516"/>
        <v>10</v>
      </c>
      <c r="K1946" s="5">
        <f t="shared" si="517"/>
        <v>2007</v>
      </c>
      <c r="L1946" s="18">
        <f t="shared" si="518"/>
        <v>1</v>
      </c>
      <c r="M1946" s="5">
        <f t="shared" si="519"/>
        <v>537</v>
      </c>
      <c r="N1946" s="5">
        <f t="shared" si="520"/>
        <v>870</v>
      </c>
      <c r="O1946" s="5">
        <f t="shared" si="521"/>
        <v>1</v>
      </c>
      <c r="P1946" s="1">
        <f t="shared" si="522"/>
        <v>3.25</v>
      </c>
      <c r="Q1946" s="1">
        <f t="shared" si="523"/>
        <v>-38.85</v>
      </c>
      <c r="R1946" s="1">
        <f t="shared" si="512"/>
        <v>-38.650000000000546</v>
      </c>
      <c r="S1946" s="1">
        <f t="shared" si="524"/>
        <v>0</v>
      </c>
      <c r="T1946" s="1">
        <f t="shared" si="511"/>
        <v>12.092499999999999</v>
      </c>
      <c r="U1946" s="1">
        <f t="shared" si="527"/>
        <v>-31.3</v>
      </c>
      <c r="V1946" s="1">
        <f t="shared" si="525"/>
        <v>0</v>
      </c>
    </row>
    <row r="1947" spans="1:22" x14ac:dyDescent="0.25">
      <c r="A1947" t="s">
        <v>1958</v>
      </c>
      <c r="B1947" s="17">
        <f t="shared" si="513"/>
        <v>39387</v>
      </c>
      <c r="C1947" s="1">
        <f t="shared" si="514"/>
        <v>17.399999999999999</v>
      </c>
      <c r="D1947" s="1">
        <f t="shared" si="526"/>
        <v>8017.1499999999669</v>
      </c>
      <c r="E1947" s="1"/>
      <c r="F1947" s="1"/>
      <c r="G1947" s="1"/>
      <c r="H1947" s="1"/>
      <c r="I1947" s="5">
        <f t="shared" si="515"/>
        <v>4</v>
      </c>
      <c r="J1947" s="5">
        <f t="shared" si="516"/>
        <v>11</v>
      </c>
      <c r="K1947" s="5">
        <f t="shared" si="517"/>
        <v>2007</v>
      </c>
      <c r="L1947" s="18">
        <f t="shared" si="518"/>
        <v>2</v>
      </c>
      <c r="M1947" s="5">
        <f t="shared" si="519"/>
        <v>894</v>
      </c>
      <c r="N1947" s="5">
        <f t="shared" si="520"/>
        <v>831</v>
      </c>
      <c r="O1947" s="5">
        <f t="shared" si="521"/>
        <v>-1</v>
      </c>
      <c r="P1947" s="1">
        <f t="shared" si="522"/>
        <v>21.3</v>
      </c>
      <c r="Q1947" s="1">
        <f t="shared" si="523"/>
        <v>-18.2</v>
      </c>
      <c r="R1947" s="1">
        <f t="shared" si="512"/>
        <v>-21.250000000000909</v>
      </c>
      <c r="S1947" s="1">
        <f t="shared" si="524"/>
        <v>0</v>
      </c>
      <c r="T1947" s="1">
        <f t="shared" si="511"/>
        <v>12.7</v>
      </c>
      <c r="U1947" s="1">
        <f t="shared" si="527"/>
        <v>17.399999999999999</v>
      </c>
      <c r="V1947" s="1">
        <f t="shared" si="525"/>
        <v>0</v>
      </c>
    </row>
    <row r="1948" spans="1:22" x14ac:dyDescent="0.25">
      <c r="A1948" t="s">
        <v>1959</v>
      </c>
      <c r="B1948" s="17">
        <f t="shared" si="513"/>
        <v>39388</v>
      </c>
      <c r="C1948" s="1">
        <f t="shared" si="514"/>
        <v>-107.8</v>
      </c>
      <c r="D1948" s="1">
        <f t="shared" si="526"/>
        <v>7909.3499999999667</v>
      </c>
      <c r="E1948" s="1"/>
      <c r="F1948" s="1"/>
      <c r="G1948" s="1"/>
      <c r="H1948" s="1"/>
      <c r="I1948" s="5">
        <f t="shared" si="515"/>
        <v>5</v>
      </c>
      <c r="J1948" s="5">
        <f t="shared" si="516"/>
        <v>11</v>
      </c>
      <c r="K1948" s="5">
        <f t="shared" si="517"/>
        <v>2007</v>
      </c>
      <c r="L1948" s="18">
        <f t="shared" si="518"/>
        <v>5</v>
      </c>
      <c r="M1948" s="5">
        <f t="shared" si="519"/>
        <v>525</v>
      </c>
      <c r="N1948" s="5">
        <f t="shared" si="520"/>
        <v>726</v>
      </c>
      <c r="O1948" s="5">
        <f t="shared" si="521"/>
        <v>1</v>
      </c>
      <c r="P1948" s="1">
        <f t="shared" si="522"/>
        <v>19.05</v>
      </c>
      <c r="Q1948" s="1">
        <f t="shared" si="523"/>
        <v>-112.2</v>
      </c>
      <c r="R1948" s="1">
        <f t="shared" si="512"/>
        <v>-129.05000000000109</v>
      </c>
      <c r="S1948" s="1">
        <f t="shared" si="524"/>
        <v>0</v>
      </c>
      <c r="T1948" s="1">
        <f t="shared" si="511"/>
        <v>12.7875</v>
      </c>
      <c r="U1948" s="1">
        <f t="shared" si="527"/>
        <v>0</v>
      </c>
      <c r="V1948" s="1">
        <f t="shared" si="525"/>
        <v>0</v>
      </c>
    </row>
    <row r="1949" spans="1:22" x14ac:dyDescent="0.25">
      <c r="A1949" t="s">
        <v>1960</v>
      </c>
      <c r="B1949" s="17">
        <f t="shared" si="513"/>
        <v>39391</v>
      </c>
      <c r="C1949" s="1">
        <f t="shared" si="514"/>
        <v>-28.55</v>
      </c>
      <c r="D1949" s="1">
        <f t="shared" si="526"/>
        <v>7880.7999999999665</v>
      </c>
      <c r="E1949" s="1"/>
      <c r="F1949" s="1"/>
      <c r="G1949" s="1"/>
      <c r="H1949" s="1"/>
      <c r="I1949" s="5">
        <f t="shared" si="515"/>
        <v>1</v>
      </c>
      <c r="J1949" s="5">
        <f t="shared" si="516"/>
        <v>11</v>
      </c>
      <c r="K1949" s="5">
        <f t="shared" si="517"/>
        <v>2007</v>
      </c>
      <c r="L1949" s="18">
        <f t="shared" si="518"/>
        <v>2</v>
      </c>
      <c r="M1949" s="5">
        <f t="shared" si="519"/>
        <v>915</v>
      </c>
      <c r="N1949" s="5">
        <f t="shared" si="520"/>
        <v>867</v>
      </c>
      <c r="O1949" s="5">
        <f t="shared" si="521"/>
        <v>-1</v>
      </c>
      <c r="P1949" s="1">
        <f t="shared" si="522"/>
        <v>0</v>
      </c>
      <c r="Q1949" s="1">
        <f t="shared" si="523"/>
        <v>-30.85</v>
      </c>
      <c r="R1949" s="1">
        <f t="shared" si="512"/>
        <v>-157.60000000000127</v>
      </c>
      <c r="S1949" s="1">
        <f t="shared" si="524"/>
        <v>0</v>
      </c>
      <c r="T1949" s="1">
        <f t="shared" si="511"/>
        <v>12.307500000000001</v>
      </c>
      <c r="U1949" s="1">
        <f t="shared" si="527"/>
        <v>-28.55</v>
      </c>
      <c r="V1949" s="1">
        <f t="shared" si="525"/>
        <v>0</v>
      </c>
    </row>
    <row r="1950" spans="1:22" x14ac:dyDescent="0.25">
      <c r="A1950" t="s">
        <v>1961</v>
      </c>
      <c r="B1950" s="17">
        <f t="shared" si="513"/>
        <v>39392</v>
      </c>
      <c r="C1950" s="1">
        <f t="shared" si="514"/>
        <v>18.75</v>
      </c>
      <c r="D1950" s="1">
        <f t="shared" si="526"/>
        <v>7899.5499999999665</v>
      </c>
      <c r="E1950" s="1"/>
      <c r="F1950" s="1"/>
      <c r="G1950" s="1"/>
      <c r="H1950" s="1"/>
      <c r="I1950" s="5">
        <f t="shared" si="515"/>
        <v>2</v>
      </c>
      <c r="J1950" s="5">
        <f t="shared" si="516"/>
        <v>11</v>
      </c>
      <c r="K1950" s="5">
        <f t="shared" si="517"/>
        <v>2007</v>
      </c>
      <c r="L1950" s="18">
        <f t="shared" si="518"/>
        <v>2</v>
      </c>
      <c r="M1950" s="5">
        <f t="shared" si="519"/>
        <v>900</v>
      </c>
      <c r="N1950" s="5">
        <f t="shared" si="520"/>
        <v>594</v>
      </c>
      <c r="O1950" s="5">
        <f t="shared" si="521"/>
        <v>-1</v>
      </c>
      <c r="P1950" s="1">
        <f t="shared" si="522"/>
        <v>19.95</v>
      </c>
      <c r="Q1950" s="1">
        <f t="shared" si="523"/>
        <v>-15.1</v>
      </c>
      <c r="R1950" s="1">
        <f t="shared" si="512"/>
        <v>-138.85000000000127</v>
      </c>
      <c r="S1950" s="1">
        <f t="shared" si="524"/>
        <v>0</v>
      </c>
      <c r="T1950" s="1">
        <f t="shared" si="511"/>
        <v>13.015000000000001</v>
      </c>
      <c r="U1950" s="1">
        <f t="shared" si="527"/>
        <v>18.75</v>
      </c>
      <c r="V1950" s="1">
        <f t="shared" si="525"/>
        <v>19.95</v>
      </c>
    </row>
    <row r="1951" spans="1:22" x14ac:dyDescent="0.25">
      <c r="A1951" t="s">
        <v>1962</v>
      </c>
      <c r="B1951" s="17">
        <f t="shared" si="513"/>
        <v>39393</v>
      </c>
      <c r="C1951" s="1">
        <f t="shared" si="514"/>
        <v>4.3499999999999996</v>
      </c>
      <c r="D1951" s="1">
        <f t="shared" si="526"/>
        <v>7903.8999999999669</v>
      </c>
      <c r="E1951" s="1"/>
      <c r="F1951" s="1"/>
      <c r="G1951" s="1"/>
      <c r="H1951" s="1"/>
      <c r="I1951" s="5">
        <f t="shared" si="515"/>
        <v>3</v>
      </c>
      <c r="J1951" s="5">
        <f t="shared" si="516"/>
        <v>11</v>
      </c>
      <c r="K1951" s="5">
        <f t="shared" si="517"/>
        <v>2007</v>
      </c>
      <c r="L1951" s="18">
        <f t="shared" si="518"/>
        <v>4</v>
      </c>
      <c r="M1951" s="5">
        <f t="shared" si="519"/>
        <v>900</v>
      </c>
      <c r="N1951" s="5">
        <f t="shared" si="520"/>
        <v>582</v>
      </c>
      <c r="O1951" s="5">
        <f t="shared" si="521"/>
        <v>-1</v>
      </c>
      <c r="P1951" s="1">
        <f t="shared" si="522"/>
        <v>12.2</v>
      </c>
      <c r="Q1951" s="1">
        <f t="shared" si="523"/>
        <v>-12.2</v>
      </c>
      <c r="R1951" s="1">
        <f t="shared" si="512"/>
        <v>-134.50000000000091</v>
      </c>
      <c r="S1951" s="1">
        <f t="shared" si="524"/>
        <v>0</v>
      </c>
      <c r="T1951" s="1">
        <f t="shared" ref="T1951:T2014" si="528">AVERAGE(P1932:P1951)</f>
        <v>13.469999999999999</v>
      </c>
      <c r="U1951" s="1">
        <f t="shared" si="527"/>
        <v>4.3499999999999996</v>
      </c>
      <c r="V1951" s="1">
        <f t="shared" si="525"/>
        <v>0</v>
      </c>
    </row>
    <row r="1952" spans="1:22" x14ac:dyDescent="0.25">
      <c r="A1952" t="s">
        <v>1963</v>
      </c>
      <c r="B1952" s="17">
        <f t="shared" si="513"/>
        <v>39394</v>
      </c>
      <c r="C1952" s="1">
        <f t="shared" si="514"/>
        <v>78.5</v>
      </c>
      <c r="D1952" s="1">
        <f t="shared" si="526"/>
        <v>7982.3999999999669</v>
      </c>
      <c r="E1952" s="1"/>
      <c r="F1952" s="1"/>
      <c r="G1952" s="1"/>
      <c r="H1952" s="1"/>
      <c r="I1952" s="5">
        <f t="shared" si="515"/>
        <v>4</v>
      </c>
      <c r="J1952" s="5">
        <f t="shared" si="516"/>
        <v>11</v>
      </c>
      <c r="K1952" s="5">
        <f t="shared" si="517"/>
        <v>2007</v>
      </c>
      <c r="L1952" s="18">
        <f t="shared" si="518"/>
        <v>6</v>
      </c>
      <c r="M1952" s="5">
        <f t="shared" si="519"/>
        <v>618</v>
      </c>
      <c r="N1952" s="5">
        <f t="shared" si="520"/>
        <v>546</v>
      </c>
      <c r="O1952" s="5">
        <f t="shared" si="521"/>
        <v>-1</v>
      </c>
      <c r="P1952" s="1">
        <f t="shared" si="522"/>
        <v>78.5</v>
      </c>
      <c r="Q1952" s="1">
        <f t="shared" si="523"/>
        <v>-42.8</v>
      </c>
      <c r="R1952" s="1">
        <f t="shared" si="512"/>
        <v>-56.000000000000909</v>
      </c>
      <c r="S1952" s="1">
        <f t="shared" si="524"/>
        <v>0</v>
      </c>
      <c r="T1952" s="1">
        <f t="shared" si="528"/>
        <v>16.955000000000002</v>
      </c>
      <c r="U1952" s="1">
        <f t="shared" si="527"/>
        <v>78.5</v>
      </c>
      <c r="V1952" s="1">
        <f t="shared" si="525"/>
        <v>78.400000000000006</v>
      </c>
    </row>
    <row r="1953" spans="1:22" x14ac:dyDescent="0.25">
      <c r="A1953" t="s">
        <v>1964</v>
      </c>
      <c r="B1953" s="17">
        <f t="shared" si="513"/>
        <v>39395</v>
      </c>
      <c r="C1953" s="1">
        <f t="shared" si="514"/>
        <v>-7.1</v>
      </c>
      <c r="D1953" s="1">
        <f t="shared" si="526"/>
        <v>7975.2999999999665</v>
      </c>
      <c r="E1953" s="1"/>
      <c r="F1953" s="1"/>
      <c r="G1953" s="1"/>
      <c r="H1953" s="1"/>
      <c r="I1953" s="5">
        <f t="shared" si="515"/>
        <v>5</v>
      </c>
      <c r="J1953" s="5">
        <f t="shared" si="516"/>
        <v>11</v>
      </c>
      <c r="K1953" s="5">
        <f t="shared" si="517"/>
        <v>2007</v>
      </c>
      <c r="L1953" s="18">
        <f t="shared" si="518"/>
        <v>2</v>
      </c>
      <c r="M1953" s="5">
        <f t="shared" si="519"/>
        <v>561</v>
      </c>
      <c r="N1953" s="5">
        <f t="shared" si="520"/>
        <v>615</v>
      </c>
      <c r="O1953" s="5">
        <f t="shared" si="521"/>
        <v>1</v>
      </c>
      <c r="P1953" s="1">
        <f t="shared" si="522"/>
        <v>18.5</v>
      </c>
      <c r="Q1953" s="1">
        <f t="shared" si="523"/>
        <v>-14.5</v>
      </c>
      <c r="R1953" s="1">
        <f t="shared" ref="R1953:R2016" si="529">D1953-MAX(D1932:D1953)</f>
        <v>-63.100000000001273</v>
      </c>
      <c r="S1953" s="1">
        <f t="shared" si="524"/>
        <v>0</v>
      </c>
      <c r="T1953" s="1">
        <f t="shared" si="528"/>
        <v>17.705000000000002</v>
      </c>
      <c r="U1953" s="1">
        <f t="shared" si="527"/>
        <v>0</v>
      </c>
      <c r="V1953" s="1">
        <f t="shared" si="525"/>
        <v>0</v>
      </c>
    </row>
    <row r="1954" spans="1:22" x14ac:dyDescent="0.25">
      <c r="A1954" t="s">
        <v>1965</v>
      </c>
      <c r="B1954" s="17">
        <f t="shared" si="513"/>
        <v>39398</v>
      </c>
      <c r="C1954" s="1">
        <f t="shared" si="514"/>
        <v>28.55</v>
      </c>
      <c r="D1954" s="1">
        <f t="shared" si="526"/>
        <v>8003.8499999999667</v>
      </c>
      <c r="E1954" s="1"/>
      <c r="F1954" s="1"/>
      <c r="G1954" s="1"/>
      <c r="H1954" s="1"/>
      <c r="I1954" s="5">
        <f t="shared" si="515"/>
        <v>1</v>
      </c>
      <c r="J1954" s="5">
        <f t="shared" si="516"/>
        <v>11</v>
      </c>
      <c r="K1954" s="5">
        <f t="shared" si="517"/>
        <v>2007</v>
      </c>
      <c r="L1954" s="18">
        <f t="shared" si="518"/>
        <v>3</v>
      </c>
      <c r="M1954" s="5">
        <f t="shared" si="519"/>
        <v>903</v>
      </c>
      <c r="N1954" s="5">
        <f t="shared" si="520"/>
        <v>531</v>
      </c>
      <c r="O1954" s="5">
        <f t="shared" si="521"/>
        <v>-1</v>
      </c>
      <c r="P1954" s="1">
        <f t="shared" si="522"/>
        <v>29.25</v>
      </c>
      <c r="Q1954" s="1">
        <f t="shared" si="523"/>
        <v>-11.1</v>
      </c>
      <c r="R1954" s="1">
        <f t="shared" si="529"/>
        <v>-34.550000000001091</v>
      </c>
      <c r="S1954" s="1">
        <f t="shared" si="524"/>
        <v>0</v>
      </c>
      <c r="T1954" s="1">
        <f t="shared" si="528"/>
        <v>19.064999999999998</v>
      </c>
      <c r="U1954" s="1">
        <f t="shared" si="527"/>
        <v>28.55</v>
      </c>
      <c r="V1954" s="1">
        <f t="shared" si="525"/>
        <v>0</v>
      </c>
    </row>
    <row r="1955" spans="1:22" x14ac:dyDescent="0.25">
      <c r="A1955" t="s">
        <v>1966</v>
      </c>
      <c r="B1955" s="17">
        <f t="shared" si="513"/>
        <v>39399</v>
      </c>
      <c r="C1955" s="1">
        <f t="shared" si="514"/>
        <v>28.9</v>
      </c>
      <c r="D1955" s="1">
        <f t="shared" si="526"/>
        <v>8032.7499999999663</v>
      </c>
      <c r="E1955" s="1"/>
      <c r="F1955" s="1"/>
      <c r="G1955" s="1"/>
      <c r="H1955" s="1"/>
      <c r="I1955" s="5">
        <f t="shared" si="515"/>
        <v>2</v>
      </c>
      <c r="J1955" s="5">
        <f t="shared" si="516"/>
        <v>11</v>
      </c>
      <c r="K1955" s="5">
        <f t="shared" si="517"/>
        <v>2007</v>
      </c>
      <c r="L1955" s="18">
        <f t="shared" si="518"/>
        <v>2</v>
      </c>
      <c r="M1955" s="5">
        <f t="shared" si="519"/>
        <v>900</v>
      </c>
      <c r="N1955" s="5">
        <f t="shared" si="520"/>
        <v>726</v>
      </c>
      <c r="O1955" s="5">
        <f t="shared" si="521"/>
        <v>-1</v>
      </c>
      <c r="P1955" s="1">
        <f t="shared" si="522"/>
        <v>35.049999999999997</v>
      </c>
      <c r="Q1955" s="1">
        <f t="shared" si="523"/>
        <v>-18.95</v>
      </c>
      <c r="R1955" s="1">
        <f t="shared" si="529"/>
        <v>-5.6500000000014552</v>
      </c>
      <c r="S1955" s="1">
        <f t="shared" si="524"/>
        <v>0</v>
      </c>
      <c r="T1955" s="1">
        <f t="shared" si="528"/>
        <v>20.59</v>
      </c>
      <c r="U1955" s="1">
        <f t="shared" si="527"/>
        <v>28.9</v>
      </c>
      <c r="V1955" s="1">
        <f t="shared" si="525"/>
        <v>35.049999999999997</v>
      </c>
    </row>
    <row r="1956" spans="1:22" x14ac:dyDescent="0.25">
      <c r="A1956" t="s">
        <v>1967</v>
      </c>
      <c r="B1956" s="17">
        <f t="shared" si="513"/>
        <v>39400</v>
      </c>
      <c r="C1956" s="1">
        <f t="shared" si="514"/>
        <v>7.15</v>
      </c>
      <c r="D1956" s="1">
        <f t="shared" si="526"/>
        <v>8039.899999999966</v>
      </c>
      <c r="E1956" s="1"/>
      <c r="F1956" s="1"/>
      <c r="G1956" s="1"/>
      <c r="H1956" s="1"/>
      <c r="I1956" s="5">
        <f t="shared" si="515"/>
        <v>3</v>
      </c>
      <c r="J1956" s="5">
        <f t="shared" si="516"/>
        <v>11</v>
      </c>
      <c r="K1956" s="5">
        <f t="shared" si="517"/>
        <v>2007</v>
      </c>
      <c r="L1956" s="18">
        <f t="shared" si="518"/>
        <v>3</v>
      </c>
      <c r="M1956" s="5">
        <f t="shared" si="519"/>
        <v>690</v>
      </c>
      <c r="N1956" s="5">
        <f t="shared" si="520"/>
        <v>519</v>
      </c>
      <c r="O1956" s="5">
        <f t="shared" si="521"/>
        <v>-1</v>
      </c>
      <c r="P1956" s="1">
        <f t="shared" si="522"/>
        <v>29.25</v>
      </c>
      <c r="Q1956" s="1">
        <f t="shared" si="523"/>
        <v>-0.75</v>
      </c>
      <c r="R1956" s="1">
        <f t="shared" si="529"/>
        <v>0</v>
      </c>
      <c r="S1956" s="1">
        <f t="shared" si="524"/>
        <v>0</v>
      </c>
      <c r="T1956" s="1">
        <f t="shared" si="528"/>
        <v>20.324999999999999</v>
      </c>
      <c r="U1956" s="1">
        <f t="shared" si="527"/>
        <v>7.15</v>
      </c>
      <c r="V1956" s="1">
        <f t="shared" si="525"/>
        <v>29.25</v>
      </c>
    </row>
    <row r="1957" spans="1:22" x14ac:dyDescent="0.25">
      <c r="A1957" t="s">
        <v>1968</v>
      </c>
      <c r="B1957" s="17">
        <f t="shared" si="513"/>
        <v>39401</v>
      </c>
      <c r="C1957" s="1">
        <f t="shared" si="514"/>
        <v>18.899999999999999</v>
      </c>
      <c r="D1957" s="1">
        <f t="shared" si="526"/>
        <v>8058.7999999999656</v>
      </c>
      <c r="E1957" s="1"/>
      <c r="F1957" s="1"/>
      <c r="G1957" s="1"/>
      <c r="H1957" s="1"/>
      <c r="I1957" s="5">
        <f t="shared" si="515"/>
        <v>4</v>
      </c>
      <c r="J1957" s="5">
        <f t="shared" si="516"/>
        <v>11</v>
      </c>
      <c r="K1957" s="5">
        <f t="shared" si="517"/>
        <v>2007</v>
      </c>
      <c r="L1957" s="18">
        <f t="shared" si="518"/>
        <v>2</v>
      </c>
      <c r="M1957" s="5">
        <f t="shared" si="519"/>
        <v>882</v>
      </c>
      <c r="N1957" s="5">
        <f t="shared" si="520"/>
        <v>756</v>
      </c>
      <c r="O1957" s="5">
        <f t="shared" si="521"/>
        <v>-1</v>
      </c>
      <c r="P1957" s="1">
        <f t="shared" si="522"/>
        <v>36.049999999999997</v>
      </c>
      <c r="Q1957" s="1">
        <f t="shared" si="523"/>
        <v>-9.9499999999999993</v>
      </c>
      <c r="R1957" s="1">
        <f t="shared" si="529"/>
        <v>0</v>
      </c>
      <c r="S1957" s="1">
        <f t="shared" si="524"/>
        <v>0</v>
      </c>
      <c r="T1957" s="1">
        <f t="shared" si="528"/>
        <v>21.337499999999999</v>
      </c>
      <c r="U1957" s="1">
        <f t="shared" si="527"/>
        <v>18.899999999999999</v>
      </c>
      <c r="V1957" s="1">
        <f t="shared" si="525"/>
        <v>0</v>
      </c>
    </row>
    <row r="1958" spans="1:22" x14ac:dyDescent="0.25">
      <c r="A1958" t="s">
        <v>1969</v>
      </c>
      <c r="B1958" s="17">
        <f t="shared" si="513"/>
        <v>39402</v>
      </c>
      <c r="C1958" s="1">
        <f t="shared" si="514"/>
        <v>-0.5</v>
      </c>
      <c r="D1958" s="1">
        <f t="shared" si="526"/>
        <v>8058.2999999999656</v>
      </c>
      <c r="E1958" s="1"/>
      <c r="F1958" s="1"/>
      <c r="G1958" s="1"/>
      <c r="H1958" s="1"/>
      <c r="I1958" s="5">
        <f t="shared" si="515"/>
        <v>5</v>
      </c>
      <c r="J1958" s="5">
        <f t="shared" si="516"/>
        <v>11</v>
      </c>
      <c r="K1958" s="5">
        <f t="shared" si="517"/>
        <v>2007</v>
      </c>
      <c r="L1958" s="18">
        <f t="shared" si="518"/>
        <v>3</v>
      </c>
      <c r="M1958" s="5">
        <f t="shared" si="519"/>
        <v>522</v>
      </c>
      <c r="N1958" s="5">
        <f t="shared" si="520"/>
        <v>579</v>
      </c>
      <c r="O1958" s="5">
        <f t="shared" si="521"/>
        <v>1</v>
      </c>
      <c r="P1958" s="1">
        <f t="shared" si="522"/>
        <v>3</v>
      </c>
      <c r="Q1958" s="1">
        <f t="shared" si="523"/>
        <v>-21.85</v>
      </c>
      <c r="R1958" s="1">
        <f t="shared" si="529"/>
        <v>-0.5</v>
      </c>
      <c r="S1958" s="1">
        <f t="shared" si="524"/>
        <v>0</v>
      </c>
      <c r="T1958" s="1">
        <f t="shared" si="528"/>
        <v>19.509999999999998</v>
      </c>
      <c r="U1958" s="1">
        <f t="shared" si="527"/>
        <v>-0.5</v>
      </c>
      <c r="V1958" s="1">
        <f t="shared" si="525"/>
        <v>0</v>
      </c>
    </row>
    <row r="1959" spans="1:22" x14ac:dyDescent="0.25">
      <c r="A1959" t="s">
        <v>1970</v>
      </c>
      <c r="B1959" s="17">
        <f t="shared" si="513"/>
        <v>39405</v>
      </c>
      <c r="C1959" s="1">
        <f t="shared" si="514"/>
        <v>-10.35</v>
      </c>
      <c r="D1959" s="1">
        <f t="shared" si="526"/>
        <v>8047.9499999999653</v>
      </c>
      <c r="E1959" s="1"/>
      <c r="F1959" s="1"/>
      <c r="G1959" s="1"/>
      <c r="H1959" s="1"/>
      <c r="I1959" s="5">
        <f t="shared" si="515"/>
        <v>1</v>
      </c>
      <c r="J1959" s="5">
        <f t="shared" si="516"/>
        <v>11</v>
      </c>
      <c r="K1959" s="5">
        <f t="shared" si="517"/>
        <v>2007</v>
      </c>
      <c r="L1959" s="18">
        <f t="shared" si="518"/>
        <v>2</v>
      </c>
      <c r="M1959" s="5">
        <f t="shared" si="519"/>
        <v>537</v>
      </c>
      <c r="N1959" s="5">
        <f t="shared" si="520"/>
        <v>825</v>
      </c>
      <c r="O1959" s="5">
        <f t="shared" si="521"/>
        <v>1</v>
      </c>
      <c r="P1959" s="1">
        <f t="shared" si="522"/>
        <v>2.5</v>
      </c>
      <c r="Q1959" s="1">
        <f t="shared" si="523"/>
        <v>-30.95</v>
      </c>
      <c r="R1959" s="1">
        <f t="shared" si="529"/>
        <v>-10.850000000000364</v>
      </c>
      <c r="S1959" s="1">
        <f t="shared" si="524"/>
        <v>0</v>
      </c>
      <c r="T1959" s="1">
        <f t="shared" si="528"/>
        <v>19.03</v>
      </c>
      <c r="U1959" s="1">
        <f t="shared" si="527"/>
        <v>-10.35</v>
      </c>
      <c r="V1959" s="1">
        <f t="shared" si="525"/>
        <v>0</v>
      </c>
    </row>
    <row r="1960" spans="1:22" x14ac:dyDescent="0.25">
      <c r="A1960" t="s">
        <v>1971</v>
      </c>
      <c r="B1960" s="17">
        <f t="shared" si="513"/>
        <v>39406</v>
      </c>
      <c r="C1960" s="1">
        <f t="shared" si="514"/>
        <v>-10.199999999999999</v>
      </c>
      <c r="D1960" s="1">
        <f t="shared" si="526"/>
        <v>8037.7499999999654</v>
      </c>
      <c r="E1960" s="1"/>
      <c r="F1960" s="1"/>
      <c r="G1960" s="1"/>
      <c r="H1960" s="1"/>
      <c r="I1960" s="5">
        <f t="shared" si="515"/>
        <v>2</v>
      </c>
      <c r="J1960" s="5">
        <f t="shared" si="516"/>
        <v>11</v>
      </c>
      <c r="K1960" s="5">
        <f t="shared" si="517"/>
        <v>2007</v>
      </c>
      <c r="L1960" s="18">
        <f t="shared" si="518"/>
        <v>4</v>
      </c>
      <c r="M1960" s="5">
        <f t="shared" si="519"/>
        <v>915</v>
      </c>
      <c r="N1960" s="5">
        <f t="shared" si="520"/>
        <v>813</v>
      </c>
      <c r="O1960" s="5">
        <f t="shared" si="521"/>
        <v>-1</v>
      </c>
      <c r="P1960" s="1">
        <f t="shared" si="522"/>
        <v>0</v>
      </c>
      <c r="Q1960" s="1">
        <f t="shared" si="523"/>
        <v>-30</v>
      </c>
      <c r="R1960" s="1">
        <f t="shared" si="529"/>
        <v>-21.050000000000182</v>
      </c>
      <c r="S1960" s="1">
        <f t="shared" si="524"/>
        <v>0</v>
      </c>
      <c r="T1960" s="1">
        <f t="shared" si="528"/>
        <v>18.824999999999999</v>
      </c>
      <c r="U1960" s="1">
        <f t="shared" si="527"/>
        <v>-10.199999999999999</v>
      </c>
      <c r="V1960" s="1">
        <f t="shared" si="525"/>
        <v>0</v>
      </c>
    </row>
    <row r="1961" spans="1:22" x14ac:dyDescent="0.25">
      <c r="A1961" t="s">
        <v>1972</v>
      </c>
      <c r="B1961" s="17">
        <f t="shared" si="513"/>
        <v>39407</v>
      </c>
      <c r="C1961" s="1">
        <f t="shared" si="514"/>
        <v>-30.3</v>
      </c>
      <c r="D1961" s="1">
        <f t="shared" si="526"/>
        <v>8007.4499999999653</v>
      </c>
      <c r="E1961" s="1"/>
      <c r="F1961" s="1"/>
      <c r="G1961" s="1"/>
      <c r="H1961" s="1"/>
      <c r="I1961" s="5">
        <f t="shared" si="515"/>
        <v>3</v>
      </c>
      <c r="J1961" s="5">
        <f t="shared" si="516"/>
        <v>11</v>
      </c>
      <c r="K1961" s="5">
        <f t="shared" si="517"/>
        <v>2007</v>
      </c>
      <c r="L1961" s="18">
        <f t="shared" si="518"/>
        <v>2</v>
      </c>
      <c r="M1961" s="5">
        <f t="shared" si="519"/>
        <v>540</v>
      </c>
      <c r="N1961" s="5">
        <f t="shared" si="520"/>
        <v>705</v>
      </c>
      <c r="O1961" s="5">
        <f t="shared" si="521"/>
        <v>1</v>
      </c>
      <c r="P1961" s="1">
        <f t="shared" si="522"/>
        <v>2.5</v>
      </c>
      <c r="Q1961" s="1">
        <f t="shared" si="523"/>
        <v>-33.450000000000003</v>
      </c>
      <c r="R1961" s="1">
        <f t="shared" si="529"/>
        <v>-51.350000000000364</v>
      </c>
      <c r="S1961" s="1">
        <f t="shared" si="524"/>
        <v>0</v>
      </c>
      <c r="T1961" s="1">
        <f t="shared" si="528"/>
        <v>18.455000000000002</v>
      </c>
      <c r="U1961" s="1">
        <f t="shared" si="527"/>
        <v>-30.3</v>
      </c>
      <c r="V1961" s="1">
        <f t="shared" si="525"/>
        <v>0</v>
      </c>
    </row>
    <row r="1962" spans="1:22" x14ac:dyDescent="0.25">
      <c r="A1962" t="s">
        <v>1973</v>
      </c>
      <c r="B1962" s="17">
        <f t="shared" si="513"/>
        <v>39412</v>
      </c>
      <c r="C1962" s="1">
        <f t="shared" si="514"/>
        <v>29.25</v>
      </c>
      <c r="D1962" s="1">
        <f t="shared" si="526"/>
        <v>8036.6999999999653</v>
      </c>
      <c r="E1962" s="1"/>
      <c r="F1962" s="1"/>
      <c r="G1962" s="1"/>
      <c r="H1962" s="1"/>
      <c r="I1962" s="5">
        <f t="shared" si="515"/>
        <v>1</v>
      </c>
      <c r="J1962" s="5">
        <f t="shared" si="516"/>
        <v>11</v>
      </c>
      <c r="K1962" s="5">
        <f t="shared" si="517"/>
        <v>2007</v>
      </c>
      <c r="L1962" s="18">
        <f t="shared" si="518"/>
        <v>1</v>
      </c>
      <c r="M1962" s="5">
        <f t="shared" si="519"/>
        <v>900</v>
      </c>
      <c r="N1962" s="5">
        <f t="shared" si="520"/>
        <v>543</v>
      </c>
      <c r="O1962" s="5">
        <f t="shared" si="521"/>
        <v>-1</v>
      </c>
      <c r="P1962" s="1">
        <f t="shared" si="522"/>
        <v>29.95</v>
      </c>
      <c r="Q1962" s="1">
        <f t="shared" si="523"/>
        <v>-3.5</v>
      </c>
      <c r="R1962" s="1">
        <f t="shared" si="529"/>
        <v>-22.100000000000364</v>
      </c>
      <c r="S1962" s="1">
        <f t="shared" si="524"/>
        <v>0</v>
      </c>
      <c r="T1962" s="1">
        <f t="shared" si="528"/>
        <v>19.432500000000001</v>
      </c>
      <c r="U1962" s="1">
        <f t="shared" si="527"/>
        <v>29.25</v>
      </c>
      <c r="V1962" s="1">
        <f t="shared" si="525"/>
        <v>7.15</v>
      </c>
    </row>
    <row r="1963" spans="1:22" x14ac:dyDescent="0.25">
      <c r="A1963" t="s">
        <v>1974</v>
      </c>
      <c r="B1963" s="17">
        <f t="shared" si="513"/>
        <v>39413</v>
      </c>
      <c r="C1963" s="1">
        <f t="shared" si="514"/>
        <v>-28.45</v>
      </c>
      <c r="D1963" s="1">
        <f t="shared" si="526"/>
        <v>8008.2499999999654</v>
      </c>
      <c r="E1963" s="1"/>
      <c r="F1963" s="1"/>
      <c r="G1963" s="1"/>
      <c r="H1963" s="1"/>
      <c r="I1963" s="5">
        <f t="shared" si="515"/>
        <v>2</v>
      </c>
      <c r="J1963" s="5">
        <f t="shared" si="516"/>
        <v>11</v>
      </c>
      <c r="K1963" s="5">
        <f t="shared" si="517"/>
        <v>2007</v>
      </c>
      <c r="L1963" s="18">
        <f t="shared" si="518"/>
        <v>2</v>
      </c>
      <c r="M1963" s="5">
        <f t="shared" si="519"/>
        <v>555</v>
      </c>
      <c r="N1963" s="5">
        <f t="shared" si="520"/>
        <v>786</v>
      </c>
      <c r="O1963" s="5">
        <f t="shared" si="521"/>
        <v>1</v>
      </c>
      <c r="P1963" s="1">
        <f t="shared" si="522"/>
        <v>12.05</v>
      </c>
      <c r="Q1963" s="1">
        <f t="shared" si="523"/>
        <v>-29.6</v>
      </c>
      <c r="R1963" s="1">
        <f t="shared" si="529"/>
        <v>-50.550000000000182</v>
      </c>
      <c r="S1963" s="1">
        <f t="shared" si="524"/>
        <v>0</v>
      </c>
      <c r="T1963" s="1">
        <f t="shared" si="528"/>
        <v>19.472500000000004</v>
      </c>
      <c r="U1963" s="1">
        <f t="shared" si="527"/>
        <v>-28.45</v>
      </c>
      <c r="V1963" s="1">
        <f t="shared" si="525"/>
        <v>0</v>
      </c>
    </row>
    <row r="1964" spans="1:22" x14ac:dyDescent="0.25">
      <c r="A1964" t="s">
        <v>1975</v>
      </c>
      <c r="B1964" s="17">
        <f t="shared" si="513"/>
        <v>39414</v>
      </c>
      <c r="C1964" s="1">
        <f t="shared" si="514"/>
        <v>48.4</v>
      </c>
      <c r="D1964" s="1">
        <f t="shared" si="526"/>
        <v>8056.6499999999651</v>
      </c>
      <c r="E1964" s="1"/>
      <c r="F1964" s="1"/>
      <c r="G1964" s="1"/>
      <c r="H1964" s="1"/>
      <c r="I1964" s="5">
        <f t="shared" si="515"/>
        <v>3</v>
      </c>
      <c r="J1964" s="5">
        <f t="shared" si="516"/>
        <v>11</v>
      </c>
      <c r="K1964" s="5">
        <f t="shared" si="517"/>
        <v>2007</v>
      </c>
      <c r="L1964" s="18">
        <f t="shared" si="518"/>
        <v>2</v>
      </c>
      <c r="M1964" s="5">
        <f t="shared" si="519"/>
        <v>867</v>
      </c>
      <c r="N1964" s="5">
        <f t="shared" si="520"/>
        <v>525</v>
      </c>
      <c r="O1964" s="5">
        <f t="shared" si="521"/>
        <v>-1</v>
      </c>
      <c r="P1964" s="1">
        <f t="shared" si="522"/>
        <v>55.05</v>
      </c>
      <c r="Q1964" s="1">
        <f t="shared" si="523"/>
        <v>-6.45</v>
      </c>
      <c r="R1964" s="1">
        <f t="shared" si="529"/>
        <v>-2.1500000000005457</v>
      </c>
      <c r="S1964" s="1">
        <f t="shared" si="524"/>
        <v>0</v>
      </c>
      <c r="T1964" s="1">
        <f t="shared" si="528"/>
        <v>20.557500000000001</v>
      </c>
      <c r="U1964" s="1">
        <f t="shared" si="527"/>
        <v>48.4</v>
      </c>
      <c r="V1964" s="1">
        <f t="shared" si="525"/>
        <v>55.05</v>
      </c>
    </row>
    <row r="1965" spans="1:22" x14ac:dyDescent="0.25">
      <c r="A1965" t="s">
        <v>1976</v>
      </c>
      <c r="B1965" s="17">
        <f t="shared" si="513"/>
        <v>39415</v>
      </c>
      <c r="C1965" s="1">
        <f t="shared" si="514"/>
        <v>57.7</v>
      </c>
      <c r="D1965" s="1">
        <f t="shared" si="526"/>
        <v>8114.3499999999649</v>
      </c>
      <c r="E1965" s="1"/>
      <c r="F1965" s="1"/>
      <c r="G1965" s="1"/>
      <c r="H1965" s="1"/>
      <c r="I1965" s="5">
        <f t="shared" si="515"/>
        <v>4</v>
      </c>
      <c r="J1965" s="5">
        <f t="shared" si="516"/>
        <v>11</v>
      </c>
      <c r="K1965" s="5">
        <f t="shared" si="517"/>
        <v>2007</v>
      </c>
      <c r="L1965" s="18">
        <f t="shared" si="518"/>
        <v>6</v>
      </c>
      <c r="M1965" s="5">
        <f t="shared" si="519"/>
        <v>624</v>
      </c>
      <c r="N1965" s="5">
        <f t="shared" si="520"/>
        <v>528</v>
      </c>
      <c r="O1965" s="5">
        <f t="shared" si="521"/>
        <v>-1</v>
      </c>
      <c r="P1965" s="1">
        <f t="shared" si="522"/>
        <v>63.6</v>
      </c>
      <c r="Q1965" s="1">
        <f t="shared" si="523"/>
        <v>-7.45</v>
      </c>
      <c r="R1965" s="1">
        <f t="shared" si="529"/>
        <v>0</v>
      </c>
      <c r="S1965" s="1">
        <f t="shared" si="524"/>
        <v>0</v>
      </c>
      <c r="T1965" s="1">
        <f t="shared" si="528"/>
        <v>23.550000000000004</v>
      </c>
      <c r="U1965" s="1">
        <f t="shared" si="527"/>
        <v>57.7</v>
      </c>
      <c r="V1965" s="1">
        <f t="shared" si="525"/>
        <v>59.7</v>
      </c>
    </row>
    <row r="1966" spans="1:22" x14ac:dyDescent="0.25">
      <c r="A1966" t="s">
        <v>1977</v>
      </c>
      <c r="B1966" s="17">
        <f t="shared" si="513"/>
        <v>39416</v>
      </c>
      <c r="C1966" s="1">
        <f t="shared" si="514"/>
        <v>-13.8</v>
      </c>
      <c r="D1966" s="1">
        <f t="shared" si="526"/>
        <v>8100.5499999999647</v>
      </c>
      <c r="E1966" s="1"/>
      <c r="F1966" s="1"/>
      <c r="G1966" s="1"/>
      <c r="H1966" s="1"/>
      <c r="I1966" s="5">
        <f t="shared" si="515"/>
        <v>5</v>
      </c>
      <c r="J1966" s="5">
        <f t="shared" si="516"/>
        <v>11</v>
      </c>
      <c r="K1966" s="5">
        <f t="shared" si="517"/>
        <v>2007</v>
      </c>
      <c r="L1966" s="18">
        <f t="shared" si="518"/>
        <v>2</v>
      </c>
      <c r="M1966" s="5">
        <f t="shared" si="519"/>
        <v>687</v>
      </c>
      <c r="N1966" s="5">
        <f t="shared" si="520"/>
        <v>900</v>
      </c>
      <c r="O1966" s="5">
        <f t="shared" si="521"/>
        <v>1</v>
      </c>
      <c r="P1966" s="1">
        <f t="shared" si="522"/>
        <v>16.25</v>
      </c>
      <c r="Q1966" s="1">
        <f t="shared" si="523"/>
        <v>-14.65</v>
      </c>
      <c r="R1966" s="1">
        <f t="shared" si="529"/>
        <v>-13.800000000000182</v>
      </c>
      <c r="S1966" s="1">
        <f t="shared" si="524"/>
        <v>0</v>
      </c>
      <c r="T1966" s="1">
        <f t="shared" si="528"/>
        <v>24.200000000000003</v>
      </c>
      <c r="U1966" s="1">
        <f t="shared" si="527"/>
        <v>-13.8</v>
      </c>
      <c r="V1966" s="1">
        <f t="shared" si="525"/>
        <v>0</v>
      </c>
    </row>
    <row r="1967" spans="1:22" x14ac:dyDescent="0.25">
      <c r="A1967" t="s">
        <v>1978</v>
      </c>
      <c r="B1967" s="17">
        <f t="shared" si="513"/>
        <v>39419</v>
      </c>
      <c r="C1967" s="1">
        <f t="shared" si="514"/>
        <v>-0.15</v>
      </c>
      <c r="D1967" s="1">
        <f t="shared" si="526"/>
        <v>8100.3999999999651</v>
      </c>
      <c r="E1967" s="1"/>
      <c r="F1967" s="1"/>
      <c r="G1967" s="1"/>
      <c r="H1967" s="1"/>
      <c r="I1967" s="5">
        <f t="shared" si="515"/>
        <v>1</v>
      </c>
      <c r="J1967" s="5">
        <f t="shared" si="516"/>
        <v>12</v>
      </c>
      <c r="K1967" s="5">
        <f t="shared" si="517"/>
        <v>2007</v>
      </c>
      <c r="L1967" s="18">
        <f t="shared" si="518"/>
        <v>2</v>
      </c>
      <c r="M1967" s="5">
        <f t="shared" si="519"/>
        <v>552</v>
      </c>
      <c r="N1967" s="5">
        <f t="shared" si="520"/>
        <v>699</v>
      </c>
      <c r="O1967" s="5">
        <f t="shared" si="521"/>
        <v>1</v>
      </c>
      <c r="P1967" s="1">
        <f t="shared" si="522"/>
        <v>11</v>
      </c>
      <c r="Q1967" s="1">
        <f t="shared" si="523"/>
        <v>-9.1999999999999993</v>
      </c>
      <c r="R1967" s="1">
        <f t="shared" si="529"/>
        <v>-13.949999999999818</v>
      </c>
      <c r="S1967" s="1">
        <f t="shared" si="524"/>
        <v>0</v>
      </c>
      <c r="T1967" s="1">
        <f t="shared" si="528"/>
        <v>23.685000000000002</v>
      </c>
      <c r="U1967" s="1">
        <f t="shared" si="527"/>
        <v>-0.15</v>
      </c>
      <c r="V1967" s="1">
        <f t="shared" si="525"/>
        <v>0</v>
      </c>
    </row>
    <row r="1968" spans="1:22" x14ac:dyDescent="0.25">
      <c r="A1968" t="s">
        <v>1979</v>
      </c>
      <c r="B1968" s="17">
        <f t="shared" si="513"/>
        <v>39420</v>
      </c>
      <c r="C1968" s="1">
        <f t="shared" si="514"/>
        <v>-4.8499999999999996</v>
      </c>
      <c r="D1968" s="1">
        <f t="shared" si="526"/>
        <v>8095.5499999999647</v>
      </c>
      <c r="E1968" s="1"/>
      <c r="F1968" s="1"/>
      <c r="G1968" s="1"/>
      <c r="H1968" s="1"/>
      <c r="I1968" s="5">
        <f t="shared" si="515"/>
        <v>2</v>
      </c>
      <c r="J1968" s="5">
        <f t="shared" si="516"/>
        <v>12</v>
      </c>
      <c r="K1968" s="5">
        <f t="shared" si="517"/>
        <v>2007</v>
      </c>
      <c r="L1968" s="18">
        <f t="shared" si="518"/>
        <v>2</v>
      </c>
      <c r="M1968" s="5">
        <f t="shared" si="519"/>
        <v>723</v>
      </c>
      <c r="N1968" s="5">
        <f t="shared" si="520"/>
        <v>915</v>
      </c>
      <c r="O1968" s="5">
        <f t="shared" si="521"/>
        <v>1</v>
      </c>
      <c r="P1968" s="1">
        <f t="shared" si="522"/>
        <v>8</v>
      </c>
      <c r="Q1968" s="1">
        <f t="shared" si="523"/>
        <v>-7.35</v>
      </c>
      <c r="R1968" s="1">
        <f t="shared" si="529"/>
        <v>-18.800000000000182</v>
      </c>
      <c r="S1968" s="1">
        <f t="shared" si="524"/>
        <v>0</v>
      </c>
      <c r="T1968" s="1">
        <f t="shared" si="528"/>
        <v>23.1325</v>
      </c>
      <c r="U1968" s="1">
        <f t="shared" si="527"/>
        <v>-4.8499999999999996</v>
      </c>
      <c r="V1968" s="1">
        <f t="shared" si="525"/>
        <v>0</v>
      </c>
    </row>
    <row r="1969" spans="1:22" x14ac:dyDescent="0.25">
      <c r="A1969" t="s">
        <v>1980</v>
      </c>
      <c r="B1969" s="17">
        <f t="shared" si="513"/>
        <v>39421</v>
      </c>
      <c r="C1969" s="1">
        <f t="shared" si="514"/>
        <v>-5.55</v>
      </c>
      <c r="D1969" s="1">
        <f t="shared" si="526"/>
        <v>8089.9999999999645</v>
      </c>
      <c r="E1969" s="1"/>
      <c r="F1969" s="1"/>
      <c r="G1969" s="1"/>
      <c r="H1969" s="1"/>
      <c r="I1969" s="5">
        <f t="shared" si="515"/>
        <v>3</v>
      </c>
      <c r="J1969" s="5">
        <f t="shared" si="516"/>
        <v>12</v>
      </c>
      <c r="K1969" s="5">
        <f t="shared" si="517"/>
        <v>2007</v>
      </c>
      <c r="L1969" s="18">
        <f t="shared" si="518"/>
        <v>2</v>
      </c>
      <c r="M1969" s="5">
        <f t="shared" si="519"/>
        <v>708</v>
      </c>
      <c r="N1969" s="5">
        <f t="shared" si="520"/>
        <v>741</v>
      </c>
      <c r="O1969" s="5">
        <f t="shared" si="521"/>
        <v>1</v>
      </c>
      <c r="P1969" s="1">
        <f t="shared" si="522"/>
        <v>8.8000000000000007</v>
      </c>
      <c r="Q1969" s="1">
        <f t="shared" si="523"/>
        <v>-9.6999999999999993</v>
      </c>
      <c r="R1969" s="1">
        <f t="shared" si="529"/>
        <v>-24.350000000000364</v>
      </c>
      <c r="S1969" s="1">
        <f t="shared" si="524"/>
        <v>0</v>
      </c>
      <c r="T1969" s="1">
        <f t="shared" si="528"/>
        <v>23.572500000000002</v>
      </c>
      <c r="U1969" s="1">
        <f t="shared" si="527"/>
        <v>-5.55</v>
      </c>
      <c r="V1969" s="1">
        <f t="shared" si="525"/>
        <v>0</v>
      </c>
    </row>
    <row r="1970" spans="1:22" x14ac:dyDescent="0.25">
      <c r="A1970" t="s">
        <v>1981</v>
      </c>
      <c r="B1970" s="17">
        <f t="shared" si="513"/>
        <v>39422</v>
      </c>
      <c r="C1970" s="1">
        <f t="shared" si="514"/>
        <v>6.65</v>
      </c>
      <c r="D1970" s="1">
        <f t="shared" si="526"/>
        <v>8096.6499999999642</v>
      </c>
      <c r="E1970" s="1"/>
      <c r="F1970" s="1"/>
      <c r="G1970" s="1"/>
      <c r="H1970" s="1"/>
      <c r="I1970" s="5">
        <f t="shared" si="515"/>
        <v>4</v>
      </c>
      <c r="J1970" s="5">
        <f t="shared" si="516"/>
        <v>12</v>
      </c>
      <c r="K1970" s="5">
        <f t="shared" si="517"/>
        <v>2007</v>
      </c>
      <c r="L1970" s="18">
        <f t="shared" si="518"/>
        <v>2</v>
      </c>
      <c r="M1970" s="5">
        <f t="shared" si="519"/>
        <v>894</v>
      </c>
      <c r="N1970" s="5">
        <f t="shared" si="520"/>
        <v>606</v>
      </c>
      <c r="O1970" s="5">
        <f t="shared" si="521"/>
        <v>-1</v>
      </c>
      <c r="P1970" s="1">
        <f t="shared" si="522"/>
        <v>9.1</v>
      </c>
      <c r="Q1970" s="1">
        <f t="shared" si="523"/>
        <v>-12.9</v>
      </c>
      <c r="R1970" s="1">
        <f t="shared" si="529"/>
        <v>-17.700000000000728</v>
      </c>
      <c r="S1970" s="1">
        <f t="shared" si="524"/>
        <v>0</v>
      </c>
      <c r="T1970" s="1">
        <f t="shared" si="528"/>
        <v>23.030000000000005</v>
      </c>
      <c r="U1970" s="1">
        <f t="shared" si="527"/>
        <v>6.65</v>
      </c>
      <c r="V1970" s="1">
        <f t="shared" si="525"/>
        <v>9.1</v>
      </c>
    </row>
    <row r="1971" spans="1:22" x14ac:dyDescent="0.25">
      <c r="A1971" t="s">
        <v>1982</v>
      </c>
      <c r="B1971" s="17">
        <f t="shared" si="513"/>
        <v>39423</v>
      </c>
      <c r="C1971" s="1">
        <f t="shared" si="514"/>
        <v>6.2</v>
      </c>
      <c r="D1971" s="1">
        <f t="shared" si="526"/>
        <v>8102.849999999964</v>
      </c>
      <c r="E1971" s="1"/>
      <c r="F1971" s="1"/>
      <c r="G1971" s="1"/>
      <c r="H1971" s="1"/>
      <c r="I1971" s="5">
        <f t="shared" si="515"/>
        <v>5</v>
      </c>
      <c r="J1971" s="5">
        <f t="shared" si="516"/>
        <v>12</v>
      </c>
      <c r="K1971" s="5">
        <f t="shared" si="517"/>
        <v>2007</v>
      </c>
      <c r="L1971" s="18">
        <f t="shared" si="518"/>
        <v>2</v>
      </c>
      <c r="M1971" s="5">
        <f t="shared" si="519"/>
        <v>894</v>
      </c>
      <c r="N1971" s="5">
        <f t="shared" si="520"/>
        <v>855</v>
      </c>
      <c r="O1971" s="5">
        <f t="shared" si="521"/>
        <v>-1</v>
      </c>
      <c r="P1971" s="1">
        <f t="shared" si="522"/>
        <v>7.6</v>
      </c>
      <c r="Q1971" s="1">
        <f t="shared" si="523"/>
        <v>-6.4</v>
      </c>
      <c r="R1971" s="1">
        <f t="shared" si="529"/>
        <v>-11.500000000000909</v>
      </c>
      <c r="S1971" s="1">
        <f t="shared" si="524"/>
        <v>0</v>
      </c>
      <c r="T1971" s="1">
        <f t="shared" si="528"/>
        <v>22.800000000000004</v>
      </c>
      <c r="U1971" s="1">
        <f t="shared" si="527"/>
        <v>6.2</v>
      </c>
      <c r="V1971" s="1">
        <f t="shared" si="525"/>
        <v>0</v>
      </c>
    </row>
    <row r="1972" spans="1:22" x14ac:dyDescent="0.25">
      <c r="A1972" t="s">
        <v>1983</v>
      </c>
      <c r="B1972" s="17">
        <f t="shared" si="513"/>
        <v>39426</v>
      </c>
      <c r="C1972" s="1">
        <f t="shared" si="514"/>
        <v>-23.55</v>
      </c>
      <c r="D1972" s="1">
        <f t="shared" si="526"/>
        <v>8079.2999999999638</v>
      </c>
      <c r="E1972" s="1"/>
      <c r="F1972" s="1"/>
      <c r="G1972" s="1"/>
      <c r="H1972" s="1"/>
      <c r="I1972" s="5">
        <f t="shared" si="515"/>
        <v>1</v>
      </c>
      <c r="J1972" s="5">
        <f t="shared" si="516"/>
        <v>12</v>
      </c>
      <c r="K1972" s="5">
        <f t="shared" si="517"/>
        <v>2007</v>
      </c>
      <c r="L1972" s="18">
        <f t="shared" si="518"/>
        <v>2</v>
      </c>
      <c r="M1972" s="5">
        <f t="shared" si="519"/>
        <v>522</v>
      </c>
      <c r="N1972" s="5">
        <f t="shared" si="520"/>
        <v>900</v>
      </c>
      <c r="O1972" s="5">
        <f t="shared" si="521"/>
        <v>1</v>
      </c>
      <c r="P1972" s="1">
        <f t="shared" si="522"/>
        <v>4</v>
      </c>
      <c r="Q1972" s="1">
        <f t="shared" si="523"/>
        <v>-23.4</v>
      </c>
      <c r="R1972" s="1">
        <f t="shared" si="529"/>
        <v>-35.050000000001091</v>
      </c>
      <c r="S1972" s="1">
        <f t="shared" si="524"/>
        <v>0</v>
      </c>
      <c r="T1972" s="1">
        <f t="shared" si="528"/>
        <v>19.075000000000003</v>
      </c>
      <c r="U1972" s="1">
        <f t="shared" si="527"/>
        <v>-23.55</v>
      </c>
      <c r="V1972" s="1">
        <f t="shared" si="525"/>
        <v>0</v>
      </c>
    </row>
    <row r="1973" spans="1:22" x14ac:dyDescent="0.25">
      <c r="A1973" t="s">
        <v>1984</v>
      </c>
      <c r="B1973" s="17">
        <f t="shared" si="513"/>
        <v>39427</v>
      </c>
      <c r="C1973" s="1">
        <f t="shared" si="514"/>
        <v>1.4</v>
      </c>
      <c r="D1973" s="1">
        <f t="shared" si="526"/>
        <v>8080.6999999999634</v>
      </c>
      <c r="E1973" s="1"/>
      <c r="F1973" s="1"/>
      <c r="G1973" s="1"/>
      <c r="H1973" s="1"/>
      <c r="I1973" s="5">
        <f t="shared" si="515"/>
        <v>2</v>
      </c>
      <c r="J1973" s="5">
        <f t="shared" si="516"/>
        <v>12</v>
      </c>
      <c r="K1973" s="5">
        <f t="shared" si="517"/>
        <v>2007</v>
      </c>
      <c r="L1973" s="18">
        <f t="shared" si="518"/>
        <v>2</v>
      </c>
      <c r="M1973" s="5">
        <f t="shared" si="519"/>
        <v>795</v>
      </c>
      <c r="N1973" s="5">
        <f t="shared" si="520"/>
        <v>807</v>
      </c>
      <c r="O1973" s="5">
        <f t="shared" si="521"/>
        <v>1</v>
      </c>
      <c r="P1973" s="1">
        <f t="shared" si="522"/>
        <v>5.55</v>
      </c>
      <c r="Q1973" s="1">
        <f t="shared" si="523"/>
        <v>-26.7</v>
      </c>
      <c r="R1973" s="1">
        <f t="shared" si="529"/>
        <v>-33.650000000001455</v>
      </c>
      <c r="S1973" s="1">
        <f t="shared" si="524"/>
        <v>0</v>
      </c>
      <c r="T1973" s="1">
        <f t="shared" si="528"/>
        <v>18.427500000000002</v>
      </c>
      <c r="U1973" s="1">
        <f t="shared" si="527"/>
        <v>1.4</v>
      </c>
      <c r="V1973" s="1">
        <f t="shared" si="525"/>
        <v>0</v>
      </c>
    </row>
    <row r="1974" spans="1:22" x14ac:dyDescent="0.25">
      <c r="A1974" t="s">
        <v>1985</v>
      </c>
      <c r="B1974" s="17">
        <f t="shared" si="513"/>
        <v>39428</v>
      </c>
      <c r="C1974" s="1">
        <f t="shared" si="514"/>
        <v>10.8</v>
      </c>
      <c r="D1974" s="1">
        <f t="shared" si="526"/>
        <v>8091.4999999999636</v>
      </c>
      <c r="E1974" s="1"/>
      <c r="F1974" s="1"/>
      <c r="G1974" s="1"/>
      <c r="H1974" s="1"/>
      <c r="I1974" s="5">
        <f t="shared" si="515"/>
        <v>3</v>
      </c>
      <c r="J1974" s="5">
        <f t="shared" si="516"/>
        <v>12</v>
      </c>
      <c r="K1974" s="5">
        <f t="shared" si="517"/>
        <v>2007</v>
      </c>
      <c r="L1974" s="18">
        <f t="shared" si="518"/>
        <v>1</v>
      </c>
      <c r="M1974" s="5">
        <f t="shared" si="519"/>
        <v>852</v>
      </c>
      <c r="N1974" s="5">
        <f t="shared" si="520"/>
        <v>837</v>
      </c>
      <c r="O1974" s="5">
        <f t="shared" si="521"/>
        <v>-1</v>
      </c>
      <c r="P1974" s="1">
        <f t="shared" si="522"/>
        <v>30.2</v>
      </c>
      <c r="Q1974" s="1">
        <f t="shared" si="523"/>
        <v>-3.85</v>
      </c>
      <c r="R1974" s="1">
        <f t="shared" si="529"/>
        <v>-22.850000000001273</v>
      </c>
      <c r="S1974" s="1">
        <f t="shared" si="524"/>
        <v>0</v>
      </c>
      <c r="T1974" s="1">
        <f t="shared" si="528"/>
        <v>18.475000000000001</v>
      </c>
      <c r="U1974" s="1">
        <f t="shared" si="527"/>
        <v>10.8</v>
      </c>
      <c r="V1974" s="1">
        <f t="shared" si="525"/>
        <v>0</v>
      </c>
    </row>
    <row r="1975" spans="1:22" x14ac:dyDescent="0.25">
      <c r="A1975" t="s">
        <v>1986</v>
      </c>
      <c r="B1975" s="17">
        <f t="shared" si="513"/>
        <v>39429</v>
      </c>
      <c r="C1975" s="1">
        <f t="shared" si="514"/>
        <v>-13.55</v>
      </c>
      <c r="D1975" s="1">
        <f t="shared" si="526"/>
        <v>8077.9499999999634</v>
      </c>
      <c r="E1975" s="1"/>
      <c r="F1975" s="1"/>
      <c r="G1975" s="1"/>
      <c r="H1975" s="1"/>
      <c r="I1975" s="5">
        <f t="shared" si="515"/>
        <v>4</v>
      </c>
      <c r="J1975" s="5">
        <f t="shared" si="516"/>
        <v>12</v>
      </c>
      <c r="K1975" s="5">
        <f t="shared" si="517"/>
        <v>2007</v>
      </c>
      <c r="L1975" s="18">
        <f t="shared" si="518"/>
        <v>2</v>
      </c>
      <c r="M1975" s="5">
        <f t="shared" si="519"/>
        <v>564</v>
      </c>
      <c r="N1975" s="5">
        <f t="shared" si="520"/>
        <v>600</v>
      </c>
      <c r="O1975" s="5">
        <f t="shared" si="521"/>
        <v>1</v>
      </c>
      <c r="P1975" s="1">
        <f t="shared" si="522"/>
        <v>8.5500000000000007</v>
      </c>
      <c r="Q1975" s="1">
        <f t="shared" si="523"/>
        <v>-16.45</v>
      </c>
      <c r="R1975" s="1">
        <f t="shared" si="529"/>
        <v>-36.400000000001455</v>
      </c>
      <c r="S1975" s="1">
        <f t="shared" si="524"/>
        <v>0</v>
      </c>
      <c r="T1975" s="1">
        <f t="shared" si="528"/>
        <v>17.150000000000002</v>
      </c>
      <c r="U1975" s="1">
        <f t="shared" si="527"/>
        <v>-13.55</v>
      </c>
      <c r="V1975" s="1">
        <f t="shared" si="525"/>
        <v>0</v>
      </c>
    </row>
    <row r="1976" spans="1:22" x14ac:dyDescent="0.25">
      <c r="A1976" t="s">
        <v>1987</v>
      </c>
      <c r="B1976" s="17">
        <f t="shared" si="513"/>
        <v>39430</v>
      </c>
      <c r="C1976" s="1">
        <f t="shared" si="514"/>
        <v>18.2</v>
      </c>
      <c r="D1976" s="1">
        <f t="shared" si="526"/>
        <v>8096.1499999999633</v>
      </c>
      <c r="E1976" s="1"/>
      <c r="F1976" s="1"/>
      <c r="G1976" s="1"/>
      <c r="H1976" s="1"/>
      <c r="I1976" s="5">
        <f t="shared" si="515"/>
        <v>5</v>
      </c>
      <c r="J1976" s="5">
        <f t="shared" si="516"/>
        <v>12</v>
      </c>
      <c r="K1976" s="5">
        <f t="shared" si="517"/>
        <v>2007</v>
      </c>
      <c r="L1976" s="18">
        <f t="shared" si="518"/>
        <v>2</v>
      </c>
      <c r="M1976" s="5">
        <f t="shared" si="519"/>
        <v>603</v>
      </c>
      <c r="N1976" s="5">
        <f t="shared" si="520"/>
        <v>795</v>
      </c>
      <c r="O1976" s="5">
        <f t="shared" si="521"/>
        <v>1</v>
      </c>
      <c r="P1976" s="1">
        <f t="shared" si="522"/>
        <v>19.75</v>
      </c>
      <c r="Q1976" s="1">
        <f t="shared" si="523"/>
        <v>-4.1500000000000004</v>
      </c>
      <c r="R1976" s="1">
        <f t="shared" si="529"/>
        <v>-18.200000000001637</v>
      </c>
      <c r="S1976" s="1">
        <f t="shared" si="524"/>
        <v>0</v>
      </c>
      <c r="T1976" s="1">
        <f t="shared" si="528"/>
        <v>16.675000000000004</v>
      </c>
      <c r="U1976" s="1">
        <f t="shared" si="527"/>
        <v>18.2</v>
      </c>
      <c r="V1976" s="1">
        <f t="shared" si="525"/>
        <v>1.25</v>
      </c>
    </row>
    <row r="1977" spans="1:22" x14ac:dyDescent="0.25">
      <c r="A1977" t="s">
        <v>1988</v>
      </c>
      <c r="B1977" s="17">
        <f t="shared" si="513"/>
        <v>39433</v>
      </c>
      <c r="C1977" s="1">
        <f t="shared" si="514"/>
        <v>14.05</v>
      </c>
      <c r="D1977" s="1">
        <f t="shared" si="526"/>
        <v>8110.1999999999634</v>
      </c>
      <c r="E1977" s="1"/>
      <c r="F1977" s="1"/>
      <c r="G1977" s="1"/>
      <c r="H1977" s="1"/>
      <c r="I1977" s="5">
        <f t="shared" si="515"/>
        <v>1</v>
      </c>
      <c r="J1977" s="5">
        <f t="shared" si="516"/>
        <v>12</v>
      </c>
      <c r="K1977" s="5">
        <f t="shared" si="517"/>
        <v>2007</v>
      </c>
      <c r="L1977" s="18">
        <f t="shared" si="518"/>
        <v>1</v>
      </c>
      <c r="M1977" s="5">
        <f t="shared" si="519"/>
        <v>900</v>
      </c>
      <c r="N1977" s="5">
        <f t="shared" si="520"/>
        <v>603</v>
      </c>
      <c r="O1977" s="5">
        <f t="shared" si="521"/>
        <v>-1</v>
      </c>
      <c r="P1977" s="1">
        <f t="shared" si="522"/>
        <v>15.25</v>
      </c>
      <c r="Q1977" s="1">
        <f t="shared" si="523"/>
        <v>-4</v>
      </c>
      <c r="R1977" s="1">
        <f t="shared" si="529"/>
        <v>-4.1500000000014552</v>
      </c>
      <c r="S1977" s="1">
        <f t="shared" si="524"/>
        <v>0</v>
      </c>
      <c r="T1977" s="1">
        <f t="shared" si="528"/>
        <v>15.635000000000002</v>
      </c>
      <c r="U1977" s="1">
        <f t="shared" si="527"/>
        <v>14.05</v>
      </c>
      <c r="V1977" s="1">
        <f t="shared" si="525"/>
        <v>0</v>
      </c>
    </row>
    <row r="1978" spans="1:22" x14ac:dyDescent="0.25">
      <c r="A1978" t="s">
        <v>1989</v>
      </c>
      <c r="B1978" s="17">
        <f t="shared" si="513"/>
        <v>39434</v>
      </c>
      <c r="C1978" s="1">
        <f t="shared" si="514"/>
        <v>26.95</v>
      </c>
      <c r="D1978" s="1">
        <f t="shared" si="526"/>
        <v>8137.1499999999633</v>
      </c>
      <c r="E1978" s="1"/>
      <c r="F1978" s="1"/>
      <c r="G1978" s="1"/>
      <c r="H1978" s="1"/>
      <c r="I1978" s="5">
        <f t="shared" si="515"/>
        <v>2</v>
      </c>
      <c r="J1978" s="5">
        <f t="shared" si="516"/>
        <v>12</v>
      </c>
      <c r="K1978" s="5">
        <f t="shared" si="517"/>
        <v>2007</v>
      </c>
      <c r="L1978" s="18">
        <f t="shared" si="518"/>
        <v>2</v>
      </c>
      <c r="M1978" s="5">
        <f t="shared" si="519"/>
        <v>882</v>
      </c>
      <c r="N1978" s="5">
        <f t="shared" si="520"/>
        <v>540</v>
      </c>
      <c r="O1978" s="5">
        <f t="shared" si="521"/>
        <v>-1</v>
      </c>
      <c r="P1978" s="1">
        <f t="shared" si="522"/>
        <v>33.4</v>
      </c>
      <c r="Q1978" s="1">
        <f t="shared" si="523"/>
        <v>-2.25</v>
      </c>
      <c r="R1978" s="1">
        <f t="shared" si="529"/>
        <v>0</v>
      </c>
      <c r="S1978" s="1">
        <f t="shared" si="524"/>
        <v>0</v>
      </c>
      <c r="T1978" s="1">
        <f t="shared" si="528"/>
        <v>17.155000000000001</v>
      </c>
      <c r="U1978" s="1">
        <f t="shared" si="527"/>
        <v>26.95</v>
      </c>
      <c r="V1978" s="1">
        <f t="shared" si="525"/>
        <v>33.4</v>
      </c>
    </row>
    <row r="1979" spans="1:22" x14ac:dyDescent="0.25">
      <c r="A1979" t="s">
        <v>1990</v>
      </c>
      <c r="B1979" s="17">
        <f t="shared" si="513"/>
        <v>39435</v>
      </c>
      <c r="C1979" s="1">
        <f t="shared" si="514"/>
        <v>7.8</v>
      </c>
      <c r="D1979" s="1">
        <f t="shared" si="526"/>
        <v>8144.9499999999634</v>
      </c>
      <c r="E1979" s="1"/>
      <c r="F1979" s="1"/>
      <c r="G1979" s="1"/>
      <c r="H1979" s="1"/>
      <c r="I1979" s="5">
        <f t="shared" si="515"/>
        <v>3</v>
      </c>
      <c r="J1979" s="5">
        <f t="shared" si="516"/>
        <v>12</v>
      </c>
      <c r="K1979" s="5">
        <f t="shared" si="517"/>
        <v>2007</v>
      </c>
      <c r="L1979" s="18">
        <f t="shared" si="518"/>
        <v>2</v>
      </c>
      <c r="M1979" s="5">
        <f t="shared" si="519"/>
        <v>768</v>
      </c>
      <c r="N1979" s="5">
        <f t="shared" si="520"/>
        <v>588</v>
      </c>
      <c r="O1979" s="5">
        <f t="shared" si="521"/>
        <v>-1</v>
      </c>
      <c r="P1979" s="1">
        <f t="shared" si="522"/>
        <v>22.45</v>
      </c>
      <c r="Q1979" s="1">
        <f t="shared" si="523"/>
        <v>-1.1499999999999999</v>
      </c>
      <c r="R1979" s="1">
        <f t="shared" si="529"/>
        <v>0</v>
      </c>
      <c r="S1979" s="1">
        <f t="shared" si="524"/>
        <v>0</v>
      </c>
      <c r="T1979" s="1">
        <f t="shared" si="528"/>
        <v>18.1525</v>
      </c>
      <c r="U1979" s="1">
        <f t="shared" si="527"/>
        <v>7.8</v>
      </c>
      <c r="V1979" s="1">
        <f t="shared" si="525"/>
        <v>16.5</v>
      </c>
    </row>
    <row r="1980" spans="1:22" x14ac:dyDescent="0.25">
      <c r="A1980" t="s">
        <v>1991</v>
      </c>
      <c r="B1980" s="17">
        <f t="shared" si="513"/>
        <v>39436</v>
      </c>
      <c r="C1980" s="1">
        <f t="shared" si="514"/>
        <v>14.1</v>
      </c>
      <c r="D1980" s="1">
        <f t="shared" si="526"/>
        <v>8159.0499999999638</v>
      </c>
      <c r="E1980" s="1"/>
      <c r="F1980" s="1"/>
      <c r="G1980" s="1"/>
      <c r="H1980" s="1"/>
      <c r="I1980" s="5">
        <f t="shared" si="515"/>
        <v>4</v>
      </c>
      <c r="J1980" s="5">
        <f t="shared" si="516"/>
        <v>12</v>
      </c>
      <c r="K1980" s="5">
        <f t="shared" si="517"/>
        <v>2007</v>
      </c>
      <c r="L1980" s="18">
        <f t="shared" si="518"/>
        <v>1</v>
      </c>
      <c r="M1980" s="5">
        <f t="shared" si="519"/>
        <v>819</v>
      </c>
      <c r="N1980" s="5">
        <f t="shared" si="520"/>
        <v>522</v>
      </c>
      <c r="O1980" s="5">
        <f t="shared" si="521"/>
        <v>-1</v>
      </c>
      <c r="P1980" s="1">
        <f t="shared" si="522"/>
        <v>15.05</v>
      </c>
      <c r="Q1980" s="1">
        <f t="shared" si="523"/>
        <v>-1.25</v>
      </c>
      <c r="R1980" s="1">
        <f t="shared" si="529"/>
        <v>0</v>
      </c>
      <c r="S1980" s="1">
        <f t="shared" si="524"/>
        <v>0</v>
      </c>
      <c r="T1980" s="1">
        <f t="shared" si="528"/>
        <v>18.905000000000001</v>
      </c>
      <c r="U1980" s="1">
        <f t="shared" si="527"/>
        <v>14.1</v>
      </c>
      <c r="V1980" s="1">
        <f t="shared" si="525"/>
        <v>15.05</v>
      </c>
    </row>
    <row r="1981" spans="1:22" x14ac:dyDescent="0.25">
      <c r="A1981" t="s">
        <v>1992</v>
      </c>
      <c r="B1981" s="17">
        <f t="shared" si="513"/>
        <v>39437</v>
      </c>
      <c r="C1981" s="1">
        <f t="shared" si="514"/>
        <v>-5.55</v>
      </c>
      <c r="D1981" s="1">
        <f t="shared" si="526"/>
        <v>8153.4999999999636</v>
      </c>
      <c r="E1981" s="1"/>
      <c r="F1981" s="1"/>
      <c r="G1981" s="1"/>
      <c r="H1981" s="1"/>
      <c r="I1981" s="5">
        <f t="shared" si="515"/>
        <v>5</v>
      </c>
      <c r="J1981" s="5">
        <f t="shared" si="516"/>
        <v>12</v>
      </c>
      <c r="K1981" s="5">
        <f t="shared" si="517"/>
        <v>2007</v>
      </c>
      <c r="L1981" s="18">
        <f t="shared" si="518"/>
        <v>2</v>
      </c>
      <c r="M1981" s="5">
        <f t="shared" si="519"/>
        <v>516</v>
      </c>
      <c r="N1981" s="5">
        <f t="shared" si="520"/>
        <v>561</v>
      </c>
      <c r="O1981" s="5">
        <f t="shared" si="521"/>
        <v>1</v>
      </c>
      <c r="P1981" s="1">
        <f t="shared" si="522"/>
        <v>2.25</v>
      </c>
      <c r="Q1981" s="1">
        <f t="shared" si="523"/>
        <v>-13</v>
      </c>
      <c r="R1981" s="1">
        <f t="shared" si="529"/>
        <v>-5.5500000000001819</v>
      </c>
      <c r="S1981" s="1">
        <f t="shared" si="524"/>
        <v>0</v>
      </c>
      <c r="T1981" s="1">
        <f t="shared" si="528"/>
        <v>18.892500000000002</v>
      </c>
      <c r="U1981" s="1">
        <f t="shared" si="527"/>
        <v>-5.55</v>
      </c>
      <c r="V1981" s="1">
        <f t="shared" si="525"/>
        <v>0</v>
      </c>
    </row>
    <row r="1982" spans="1:22" x14ac:dyDescent="0.25">
      <c r="A1982" t="s">
        <v>1993</v>
      </c>
      <c r="B1982" s="17">
        <f t="shared" si="513"/>
        <v>39442</v>
      </c>
      <c r="C1982" s="1">
        <f t="shared" si="514"/>
        <v>10</v>
      </c>
      <c r="D1982" s="1">
        <f t="shared" si="526"/>
        <v>8163.4999999999636</v>
      </c>
      <c r="E1982" s="1"/>
      <c r="F1982" s="1"/>
      <c r="G1982" s="1"/>
      <c r="H1982" s="1"/>
      <c r="I1982" s="5">
        <f t="shared" si="515"/>
        <v>3</v>
      </c>
      <c r="J1982" s="5">
        <f t="shared" si="516"/>
        <v>12</v>
      </c>
      <c r="K1982" s="5">
        <f t="shared" si="517"/>
        <v>2007</v>
      </c>
      <c r="L1982" s="18">
        <f t="shared" si="518"/>
        <v>2</v>
      </c>
      <c r="M1982" s="5">
        <f t="shared" si="519"/>
        <v>891</v>
      </c>
      <c r="N1982" s="5">
        <f t="shared" si="520"/>
        <v>516</v>
      </c>
      <c r="O1982" s="5">
        <f t="shared" si="521"/>
        <v>-1</v>
      </c>
      <c r="P1982" s="1">
        <f t="shared" si="522"/>
        <v>13.15</v>
      </c>
      <c r="Q1982" s="1">
        <f t="shared" si="523"/>
        <v>-1.5</v>
      </c>
      <c r="R1982" s="1">
        <f t="shared" si="529"/>
        <v>0</v>
      </c>
      <c r="S1982" s="1">
        <f t="shared" si="524"/>
        <v>0</v>
      </c>
      <c r="T1982" s="1">
        <f t="shared" si="528"/>
        <v>18.052499999999998</v>
      </c>
      <c r="U1982" s="1">
        <f t="shared" si="527"/>
        <v>10</v>
      </c>
      <c r="V1982" s="1">
        <f t="shared" si="525"/>
        <v>13.15</v>
      </c>
    </row>
    <row r="1983" spans="1:22" x14ac:dyDescent="0.25">
      <c r="A1983" t="s">
        <v>1994</v>
      </c>
      <c r="B1983" s="17">
        <f t="shared" si="513"/>
        <v>39443</v>
      </c>
      <c r="C1983" s="1">
        <f t="shared" si="514"/>
        <v>16.649999999999999</v>
      </c>
      <c r="D1983" s="1">
        <f t="shared" si="526"/>
        <v>8180.1499999999633</v>
      </c>
      <c r="E1983" s="1"/>
      <c r="F1983" s="1"/>
      <c r="G1983" s="1"/>
      <c r="H1983" s="1"/>
      <c r="I1983" s="5">
        <f t="shared" si="515"/>
        <v>4</v>
      </c>
      <c r="J1983" s="5">
        <f t="shared" si="516"/>
        <v>12</v>
      </c>
      <c r="K1983" s="5">
        <f t="shared" si="517"/>
        <v>2007</v>
      </c>
      <c r="L1983" s="18">
        <f t="shared" si="518"/>
        <v>2</v>
      </c>
      <c r="M1983" s="5">
        <f t="shared" si="519"/>
        <v>900</v>
      </c>
      <c r="N1983" s="5">
        <f t="shared" si="520"/>
        <v>633</v>
      </c>
      <c r="O1983" s="5">
        <f t="shared" si="521"/>
        <v>-1</v>
      </c>
      <c r="P1983" s="1">
        <f t="shared" si="522"/>
        <v>21.8</v>
      </c>
      <c r="Q1983" s="1">
        <f t="shared" si="523"/>
        <v>-5.7</v>
      </c>
      <c r="R1983" s="1">
        <f t="shared" si="529"/>
        <v>0</v>
      </c>
      <c r="S1983" s="1">
        <f t="shared" si="524"/>
        <v>0</v>
      </c>
      <c r="T1983" s="1">
        <f t="shared" si="528"/>
        <v>18.54</v>
      </c>
      <c r="U1983" s="1">
        <f t="shared" si="527"/>
        <v>16.649999999999999</v>
      </c>
      <c r="V1983" s="1">
        <f t="shared" si="525"/>
        <v>0</v>
      </c>
    </row>
    <row r="1984" spans="1:22" x14ac:dyDescent="0.25">
      <c r="A1984" t="s">
        <v>1995</v>
      </c>
      <c r="B1984" s="17">
        <f t="shared" si="513"/>
        <v>39444</v>
      </c>
      <c r="C1984" s="1">
        <f t="shared" si="514"/>
        <v>12.25</v>
      </c>
      <c r="D1984" s="1">
        <f t="shared" si="526"/>
        <v>8192.3999999999633</v>
      </c>
      <c r="E1984" s="1"/>
      <c r="F1984" s="1"/>
      <c r="G1984" s="1"/>
      <c r="H1984" s="1"/>
      <c r="I1984" s="5">
        <f t="shared" si="515"/>
        <v>5</v>
      </c>
      <c r="J1984" s="5">
        <f t="shared" si="516"/>
        <v>12</v>
      </c>
      <c r="K1984" s="5">
        <f t="shared" si="517"/>
        <v>2007</v>
      </c>
      <c r="L1984" s="18">
        <f t="shared" si="518"/>
        <v>2</v>
      </c>
      <c r="M1984" s="5">
        <f t="shared" si="519"/>
        <v>723</v>
      </c>
      <c r="N1984" s="5">
        <f t="shared" si="520"/>
        <v>528</v>
      </c>
      <c r="O1984" s="5">
        <f t="shared" si="521"/>
        <v>-1</v>
      </c>
      <c r="P1984" s="1">
        <f t="shared" si="522"/>
        <v>26.1</v>
      </c>
      <c r="Q1984" s="1">
        <f t="shared" si="523"/>
        <v>-3.5</v>
      </c>
      <c r="R1984" s="1">
        <f t="shared" si="529"/>
        <v>0</v>
      </c>
      <c r="S1984" s="1">
        <f t="shared" si="524"/>
        <v>0</v>
      </c>
      <c r="T1984" s="1">
        <f t="shared" si="528"/>
        <v>17.092500000000001</v>
      </c>
      <c r="U1984" s="1">
        <f t="shared" si="527"/>
        <v>12.25</v>
      </c>
      <c r="V1984" s="1">
        <f t="shared" si="525"/>
        <v>0</v>
      </c>
    </row>
    <row r="1985" spans="1:22" x14ac:dyDescent="0.25">
      <c r="A1985" t="s">
        <v>1996</v>
      </c>
      <c r="B1985" s="17">
        <f t="shared" si="513"/>
        <v>39447</v>
      </c>
      <c r="C1985" s="1">
        <f t="shared" si="514"/>
        <v>-12.4</v>
      </c>
      <c r="D1985" s="1">
        <f t="shared" si="526"/>
        <v>8179.9999999999636</v>
      </c>
      <c r="E1985" s="1"/>
      <c r="F1985" s="1"/>
      <c r="G1985" s="1"/>
      <c r="H1985" s="1"/>
      <c r="I1985" s="5">
        <f t="shared" si="515"/>
        <v>1</v>
      </c>
      <c r="J1985" s="5">
        <f t="shared" si="516"/>
        <v>12</v>
      </c>
      <c r="K1985" s="5">
        <f t="shared" si="517"/>
        <v>2007</v>
      </c>
      <c r="L1985" s="18">
        <f t="shared" si="518"/>
        <v>1</v>
      </c>
      <c r="M1985" s="5">
        <f t="shared" si="519"/>
        <v>663</v>
      </c>
      <c r="N1985" s="5">
        <f t="shared" si="520"/>
        <v>900</v>
      </c>
      <c r="O1985" s="5">
        <f t="shared" si="521"/>
        <v>1</v>
      </c>
      <c r="P1985" s="1">
        <f t="shared" si="522"/>
        <v>0.5</v>
      </c>
      <c r="Q1985" s="1">
        <f t="shared" si="523"/>
        <v>-12.7</v>
      </c>
      <c r="R1985" s="1">
        <f t="shared" si="529"/>
        <v>-12.399999999999636</v>
      </c>
      <c r="S1985" s="1">
        <f t="shared" si="524"/>
        <v>0</v>
      </c>
      <c r="T1985" s="1">
        <f t="shared" si="528"/>
        <v>13.937500000000004</v>
      </c>
      <c r="U1985" s="1">
        <f t="shared" si="527"/>
        <v>-12.4</v>
      </c>
      <c r="V1985" s="1">
        <f t="shared" si="525"/>
        <v>0</v>
      </c>
    </row>
    <row r="1986" spans="1:22" x14ac:dyDescent="0.25">
      <c r="A1986" t="s">
        <v>1997</v>
      </c>
      <c r="B1986" s="17">
        <f t="shared" si="513"/>
        <v>39449</v>
      </c>
      <c r="C1986" s="1">
        <f t="shared" si="514"/>
        <v>-20.7</v>
      </c>
      <c r="D1986" s="1">
        <f t="shared" si="526"/>
        <v>8159.2999999999638</v>
      </c>
      <c r="E1986" s="1"/>
      <c r="F1986" s="1"/>
      <c r="G1986" s="1"/>
      <c r="H1986" s="1"/>
      <c r="I1986" s="5">
        <f t="shared" si="515"/>
        <v>3</v>
      </c>
      <c r="J1986" s="5">
        <f t="shared" si="516"/>
        <v>1</v>
      </c>
      <c r="K1986" s="5">
        <f t="shared" si="517"/>
        <v>2008</v>
      </c>
      <c r="L1986" s="18">
        <f t="shared" si="518"/>
        <v>2</v>
      </c>
      <c r="M1986" s="5">
        <f t="shared" si="519"/>
        <v>735</v>
      </c>
      <c r="N1986" s="5">
        <f t="shared" si="520"/>
        <v>801</v>
      </c>
      <c r="O1986" s="5">
        <f t="shared" si="521"/>
        <v>1</v>
      </c>
      <c r="P1986" s="1">
        <f t="shared" si="522"/>
        <v>4.6500000000000004</v>
      </c>
      <c r="Q1986" s="1">
        <f t="shared" si="523"/>
        <v>-23.35</v>
      </c>
      <c r="R1986" s="1">
        <f t="shared" si="529"/>
        <v>-33.099999999999454</v>
      </c>
      <c r="S1986" s="1">
        <f t="shared" si="524"/>
        <v>0</v>
      </c>
      <c r="T1986" s="1">
        <f t="shared" si="528"/>
        <v>13.357499999999998</v>
      </c>
      <c r="U1986" s="1">
        <f t="shared" si="527"/>
        <v>-20.7</v>
      </c>
      <c r="V1986" s="1">
        <f t="shared" si="525"/>
        <v>0</v>
      </c>
    </row>
    <row r="1987" spans="1:22" x14ac:dyDescent="0.25">
      <c r="A1987" t="s">
        <v>1998</v>
      </c>
      <c r="B1987" s="17">
        <f t="shared" si="513"/>
        <v>39450</v>
      </c>
      <c r="C1987" s="1">
        <f t="shared" si="514"/>
        <v>17.7</v>
      </c>
      <c r="D1987" s="1">
        <f t="shared" si="526"/>
        <v>8176.9999999999636</v>
      </c>
      <c r="E1987" s="1"/>
      <c r="F1987" s="1"/>
      <c r="G1987" s="1"/>
      <c r="H1987" s="1"/>
      <c r="I1987" s="5">
        <f t="shared" si="515"/>
        <v>4</v>
      </c>
      <c r="J1987" s="5">
        <f t="shared" si="516"/>
        <v>1</v>
      </c>
      <c r="K1987" s="5">
        <f t="shared" si="517"/>
        <v>2008</v>
      </c>
      <c r="L1987" s="18">
        <f t="shared" si="518"/>
        <v>2</v>
      </c>
      <c r="M1987" s="5">
        <f t="shared" si="519"/>
        <v>612</v>
      </c>
      <c r="N1987" s="5">
        <f t="shared" si="520"/>
        <v>531</v>
      </c>
      <c r="O1987" s="5">
        <f t="shared" si="521"/>
        <v>-1</v>
      </c>
      <c r="P1987" s="1">
        <f t="shared" si="522"/>
        <v>17.7</v>
      </c>
      <c r="Q1987" s="1">
        <f t="shared" si="523"/>
        <v>-4</v>
      </c>
      <c r="R1987" s="1">
        <f t="shared" si="529"/>
        <v>-15.399999999999636</v>
      </c>
      <c r="S1987" s="1">
        <f t="shared" si="524"/>
        <v>0</v>
      </c>
      <c r="T1987" s="1">
        <f t="shared" si="528"/>
        <v>13.692499999999999</v>
      </c>
      <c r="U1987" s="1">
        <f t="shared" si="527"/>
        <v>17.7</v>
      </c>
      <c r="V1987" s="1">
        <f t="shared" si="525"/>
        <v>16.399999999999999</v>
      </c>
    </row>
    <row r="1988" spans="1:22" x14ac:dyDescent="0.25">
      <c r="A1988" t="s">
        <v>1999</v>
      </c>
      <c r="B1988" s="17">
        <f t="shared" si="513"/>
        <v>39451</v>
      </c>
      <c r="C1988" s="1">
        <f t="shared" si="514"/>
        <v>13.4</v>
      </c>
      <c r="D1988" s="1">
        <f t="shared" si="526"/>
        <v>8190.3999999999633</v>
      </c>
      <c r="E1988" s="1"/>
      <c r="F1988" s="1"/>
      <c r="G1988" s="1"/>
      <c r="H1988" s="1"/>
      <c r="I1988" s="5">
        <f t="shared" si="515"/>
        <v>5</v>
      </c>
      <c r="J1988" s="5">
        <f t="shared" si="516"/>
        <v>1</v>
      </c>
      <c r="K1988" s="5">
        <f t="shared" si="517"/>
        <v>2008</v>
      </c>
      <c r="L1988" s="18">
        <f t="shared" si="518"/>
        <v>2</v>
      </c>
      <c r="M1988" s="5">
        <f t="shared" si="519"/>
        <v>900</v>
      </c>
      <c r="N1988" s="5">
        <f t="shared" si="520"/>
        <v>672</v>
      </c>
      <c r="O1988" s="5">
        <f t="shared" si="521"/>
        <v>-1</v>
      </c>
      <c r="P1988" s="1">
        <f t="shared" si="522"/>
        <v>14.8</v>
      </c>
      <c r="Q1988" s="1">
        <f t="shared" si="523"/>
        <v>-21.7</v>
      </c>
      <c r="R1988" s="1">
        <f t="shared" si="529"/>
        <v>-2</v>
      </c>
      <c r="S1988" s="1">
        <f t="shared" si="524"/>
        <v>0</v>
      </c>
      <c r="T1988" s="1">
        <f t="shared" si="528"/>
        <v>14.032500000000002</v>
      </c>
      <c r="U1988" s="1">
        <f t="shared" si="527"/>
        <v>13.4</v>
      </c>
      <c r="V1988" s="1">
        <f t="shared" si="525"/>
        <v>0</v>
      </c>
    </row>
    <row r="1989" spans="1:22" x14ac:dyDescent="0.25">
      <c r="A1989" t="s">
        <v>2000</v>
      </c>
      <c r="B1989" s="17">
        <f t="shared" si="513"/>
        <v>39454</v>
      </c>
      <c r="C1989" s="1">
        <f t="shared" si="514"/>
        <v>32.049999999999997</v>
      </c>
      <c r="D1989" s="1">
        <f t="shared" si="526"/>
        <v>8222.4499999999625</v>
      </c>
      <c r="E1989" s="1"/>
      <c r="F1989" s="1"/>
      <c r="G1989" s="1"/>
      <c r="H1989" s="1"/>
      <c r="I1989" s="5">
        <f t="shared" si="515"/>
        <v>1</v>
      </c>
      <c r="J1989" s="5">
        <f t="shared" si="516"/>
        <v>1</v>
      </c>
      <c r="K1989" s="5">
        <f t="shared" si="517"/>
        <v>2008</v>
      </c>
      <c r="L1989" s="18">
        <f t="shared" si="518"/>
        <v>6</v>
      </c>
      <c r="M1989" s="5">
        <f t="shared" si="519"/>
        <v>546</v>
      </c>
      <c r="N1989" s="5">
        <f t="shared" si="520"/>
        <v>522</v>
      </c>
      <c r="O1989" s="5">
        <f t="shared" si="521"/>
        <v>-1</v>
      </c>
      <c r="P1989" s="1">
        <f t="shared" si="522"/>
        <v>37.15</v>
      </c>
      <c r="Q1989" s="1">
        <f t="shared" si="523"/>
        <v>-6.7</v>
      </c>
      <c r="R1989" s="1">
        <f t="shared" si="529"/>
        <v>0</v>
      </c>
      <c r="S1989" s="1">
        <f t="shared" si="524"/>
        <v>0</v>
      </c>
      <c r="T1989" s="1">
        <f t="shared" si="528"/>
        <v>15.45</v>
      </c>
      <c r="U1989" s="1">
        <f t="shared" si="527"/>
        <v>32.049999999999997</v>
      </c>
      <c r="V1989" s="1">
        <f t="shared" si="525"/>
        <v>37.15</v>
      </c>
    </row>
    <row r="1990" spans="1:22" x14ac:dyDescent="0.25">
      <c r="A1990" t="s">
        <v>2001</v>
      </c>
      <c r="B1990" s="17">
        <f t="shared" si="513"/>
        <v>39455</v>
      </c>
      <c r="C1990" s="1">
        <f t="shared" si="514"/>
        <v>31.2</v>
      </c>
      <c r="D1990" s="1">
        <f t="shared" si="526"/>
        <v>8253.6499999999633</v>
      </c>
      <c r="E1990" s="1"/>
      <c r="F1990" s="1"/>
      <c r="G1990" s="1"/>
      <c r="H1990" s="1"/>
      <c r="I1990" s="5">
        <f t="shared" si="515"/>
        <v>2</v>
      </c>
      <c r="J1990" s="5">
        <f t="shared" si="516"/>
        <v>1</v>
      </c>
      <c r="K1990" s="5">
        <f t="shared" si="517"/>
        <v>2008</v>
      </c>
      <c r="L1990" s="18">
        <f t="shared" si="518"/>
        <v>2</v>
      </c>
      <c r="M1990" s="5">
        <f t="shared" si="519"/>
        <v>900</v>
      </c>
      <c r="N1990" s="5">
        <f t="shared" si="520"/>
        <v>552</v>
      </c>
      <c r="O1990" s="5">
        <f t="shared" si="521"/>
        <v>-1</v>
      </c>
      <c r="P1990" s="1">
        <f t="shared" si="522"/>
        <v>33.15</v>
      </c>
      <c r="Q1990" s="1">
        <f t="shared" si="523"/>
        <v>-13</v>
      </c>
      <c r="R1990" s="1">
        <f t="shared" si="529"/>
        <v>0</v>
      </c>
      <c r="S1990" s="1">
        <f t="shared" si="524"/>
        <v>0</v>
      </c>
      <c r="T1990" s="1">
        <f t="shared" si="528"/>
        <v>16.652499999999996</v>
      </c>
      <c r="U1990" s="1">
        <f t="shared" si="527"/>
        <v>31.2</v>
      </c>
      <c r="V1990" s="1">
        <f t="shared" si="525"/>
        <v>0</v>
      </c>
    </row>
    <row r="1991" spans="1:22" x14ac:dyDescent="0.25">
      <c r="A1991" t="s">
        <v>2002</v>
      </c>
      <c r="B1991" s="17">
        <f t="shared" si="513"/>
        <v>39456</v>
      </c>
      <c r="C1991" s="1">
        <f t="shared" si="514"/>
        <v>35.5</v>
      </c>
      <c r="D1991" s="1">
        <f t="shared" si="526"/>
        <v>8289.1499999999633</v>
      </c>
      <c r="E1991" s="1"/>
      <c r="F1991" s="1"/>
      <c r="G1991" s="1"/>
      <c r="H1991" s="1"/>
      <c r="I1991" s="5">
        <f t="shared" si="515"/>
        <v>3</v>
      </c>
      <c r="J1991" s="5">
        <f t="shared" si="516"/>
        <v>1</v>
      </c>
      <c r="K1991" s="5">
        <f t="shared" si="517"/>
        <v>2008</v>
      </c>
      <c r="L1991" s="18">
        <f t="shared" si="518"/>
        <v>5</v>
      </c>
      <c r="M1991" s="5">
        <f t="shared" si="519"/>
        <v>636</v>
      </c>
      <c r="N1991" s="5">
        <f t="shared" si="520"/>
        <v>546</v>
      </c>
      <c r="O1991" s="5">
        <f t="shared" si="521"/>
        <v>-1</v>
      </c>
      <c r="P1991" s="1">
        <f t="shared" si="522"/>
        <v>35.5</v>
      </c>
      <c r="Q1991" s="1">
        <f t="shared" si="523"/>
        <v>-15.5</v>
      </c>
      <c r="R1991" s="1">
        <f t="shared" si="529"/>
        <v>0</v>
      </c>
      <c r="S1991" s="1">
        <f t="shared" si="524"/>
        <v>0</v>
      </c>
      <c r="T1991" s="1">
        <f t="shared" si="528"/>
        <v>18.047499999999999</v>
      </c>
      <c r="U1991" s="1">
        <f t="shared" si="527"/>
        <v>35.5</v>
      </c>
      <c r="V1991" s="1">
        <f t="shared" si="525"/>
        <v>0</v>
      </c>
    </row>
    <row r="1992" spans="1:22" x14ac:dyDescent="0.25">
      <c r="A1992" t="s">
        <v>2003</v>
      </c>
      <c r="B1992" s="17">
        <f t="shared" si="513"/>
        <v>39457</v>
      </c>
      <c r="C1992" s="1">
        <f t="shared" si="514"/>
        <v>-56.45</v>
      </c>
      <c r="D1992" s="1">
        <f t="shared" si="526"/>
        <v>8232.6999999999625</v>
      </c>
      <c r="E1992" s="1"/>
      <c r="F1992" s="1"/>
      <c r="G1992" s="1"/>
      <c r="H1992" s="1"/>
      <c r="I1992" s="5">
        <f t="shared" si="515"/>
        <v>4</v>
      </c>
      <c r="J1992" s="5">
        <f t="shared" si="516"/>
        <v>1</v>
      </c>
      <c r="K1992" s="5">
        <f t="shared" si="517"/>
        <v>2008</v>
      </c>
      <c r="L1992" s="18">
        <f t="shared" si="518"/>
        <v>3</v>
      </c>
      <c r="M1992" s="5">
        <f t="shared" si="519"/>
        <v>525</v>
      </c>
      <c r="N1992" s="5">
        <f t="shared" si="520"/>
        <v>687</v>
      </c>
      <c r="O1992" s="5">
        <f t="shared" si="521"/>
        <v>1</v>
      </c>
      <c r="P1992" s="1">
        <f t="shared" si="522"/>
        <v>1.05</v>
      </c>
      <c r="Q1992" s="1">
        <f t="shared" si="523"/>
        <v>-75.95</v>
      </c>
      <c r="R1992" s="1">
        <f t="shared" si="529"/>
        <v>-56.450000000000728</v>
      </c>
      <c r="S1992" s="1">
        <f t="shared" si="524"/>
        <v>0</v>
      </c>
      <c r="T1992" s="1">
        <f t="shared" si="528"/>
        <v>17.899999999999999</v>
      </c>
      <c r="U1992" s="1">
        <f t="shared" si="527"/>
        <v>-56.45</v>
      </c>
      <c r="V1992" s="1">
        <f t="shared" si="525"/>
        <v>0</v>
      </c>
    </row>
    <row r="1993" spans="1:22" x14ac:dyDescent="0.25">
      <c r="A1993" t="s">
        <v>2004</v>
      </c>
      <c r="B1993" s="17">
        <f t="shared" si="513"/>
        <v>39458</v>
      </c>
      <c r="C1993" s="1">
        <f t="shared" si="514"/>
        <v>12.2</v>
      </c>
      <c r="D1993" s="1">
        <f t="shared" si="526"/>
        <v>8244.8999999999633</v>
      </c>
      <c r="E1993" s="1"/>
      <c r="F1993" s="1"/>
      <c r="G1993" s="1"/>
      <c r="H1993" s="1"/>
      <c r="I1993" s="5">
        <f t="shared" si="515"/>
        <v>5</v>
      </c>
      <c r="J1993" s="5">
        <f t="shared" si="516"/>
        <v>1</v>
      </c>
      <c r="K1993" s="5">
        <f t="shared" si="517"/>
        <v>2008</v>
      </c>
      <c r="L1993" s="18">
        <f t="shared" si="518"/>
        <v>2</v>
      </c>
      <c r="M1993" s="5">
        <f t="shared" si="519"/>
        <v>861</v>
      </c>
      <c r="N1993" s="5">
        <f t="shared" si="520"/>
        <v>522</v>
      </c>
      <c r="O1993" s="5">
        <f t="shared" si="521"/>
        <v>-1</v>
      </c>
      <c r="P1993" s="1">
        <f t="shared" si="522"/>
        <v>19.649999999999999</v>
      </c>
      <c r="Q1993" s="1">
        <f t="shared" si="523"/>
        <v>-3.25</v>
      </c>
      <c r="R1993" s="1">
        <f t="shared" si="529"/>
        <v>-44.25</v>
      </c>
      <c r="S1993" s="1">
        <f t="shared" si="524"/>
        <v>0</v>
      </c>
      <c r="T1993" s="1">
        <f t="shared" si="528"/>
        <v>18.604999999999997</v>
      </c>
      <c r="U1993" s="1">
        <f t="shared" si="527"/>
        <v>12.2</v>
      </c>
      <c r="V1993" s="1">
        <f t="shared" si="525"/>
        <v>8.5500000000000007</v>
      </c>
    </row>
    <row r="1994" spans="1:22" x14ac:dyDescent="0.25">
      <c r="A1994" t="s">
        <v>2005</v>
      </c>
      <c r="B1994" s="17">
        <f t="shared" si="513"/>
        <v>39461</v>
      </c>
      <c r="C1994" s="1">
        <f t="shared" si="514"/>
        <v>-5.35</v>
      </c>
      <c r="D1994" s="1">
        <f t="shared" si="526"/>
        <v>8239.5499999999629</v>
      </c>
      <c r="E1994" s="1"/>
      <c r="F1994" s="1"/>
      <c r="G1994" s="1"/>
      <c r="H1994" s="1"/>
      <c r="I1994" s="5">
        <f t="shared" si="515"/>
        <v>1</v>
      </c>
      <c r="J1994" s="5">
        <f t="shared" si="516"/>
        <v>1</v>
      </c>
      <c r="K1994" s="5">
        <f t="shared" si="517"/>
        <v>2008</v>
      </c>
      <c r="L1994" s="18">
        <f t="shared" si="518"/>
        <v>2</v>
      </c>
      <c r="M1994" s="5">
        <f t="shared" si="519"/>
        <v>543</v>
      </c>
      <c r="N1994" s="5">
        <f t="shared" si="520"/>
        <v>864</v>
      </c>
      <c r="O1994" s="5">
        <f t="shared" si="521"/>
        <v>1</v>
      </c>
      <c r="P1994" s="1">
        <f t="shared" si="522"/>
        <v>13</v>
      </c>
      <c r="Q1994" s="1">
        <f t="shared" si="523"/>
        <v>-9.15</v>
      </c>
      <c r="R1994" s="1">
        <f t="shared" si="529"/>
        <v>-49.600000000000364</v>
      </c>
      <c r="S1994" s="1">
        <f t="shared" si="524"/>
        <v>0</v>
      </c>
      <c r="T1994" s="1">
        <f t="shared" si="528"/>
        <v>17.744999999999997</v>
      </c>
      <c r="U1994" s="1">
        <f t="shared" si="527"/>
        <v>-5.35</v>
      </c>
      <c r="V1994" s="1">
        <f t="shared" si="525"/>
        <v>0</v>
      </c>
    </row>
    <row r="1995" spans="1:22" x14ac:dyDescent="0.25">
      <c r="A1995" t="s">
        <v>2006</v>
      </c>
      <c r="B1995" s="17">
        <f t="shared" ref="B1995:B2058" si="530">VALUE(LEFT(A1995,10))</f>
        <v>39462</v>
      </c>
      <c r="C1995" s="1">
        <f t="shared" si="514"/>
        <v>-14.05</v>
      </c>
      <c r="D1995" s="1">
        <f t="shared" si="526"/>
        <v>8225.4999999999636</v>
      </c>
      <c r="E1995" s="1"/>
      <c r="F1995" s="1"/>
      <c r="G1995" s="1"/>
      <c r="H1995" s="1"/>
      <c r="I1995" s="5">
        <f t="shared" si="515"/>
        <v>2</v>
      </c>
      <c r="J1995" s="5">
        <f t="shared" si="516"/>
        <v>1</v>
      </c>
      <c r="K1995" s="5">
        <f t="shared" si="517"/>
        <v>2008</v>
      </c>
      <c r="L1995" s="18">
        <f t="shared" si="518"/>
        <v>2</v>
      </c>
      <c r="M1995" s="5">
        <f t="shared" si="519"/>
        <v>534</v>
      </c>
      <c r="N1995" s="5">
        <f t="shared" si="520"/>
        <v>879</v>
      </c>
      <c r="O1995" s="5">
        <f t="shared" si="521"/>
        <v>1</v>
      </c>
      <c r="P1995" s="1">
        <f t="shared" si="522"/>
        <v>4.25</v>
      </c>
      <c r="Q1995" s="1">
        <f t="shared" si="523"/>
        <v>-27.15</v>
      </c>
      <c r="R1995" s="1">
        <f t="shared" si="529"/>
        <v>-63.649999999999636</v>
      </c>
      <c r="S1995" s="1">
        <f t="shared" si="524"/>
        <v>0</v>
      </c>
      <c r="T1995" s="1">
        <f t="shared" si="528"/>
        <v>17.53</v>
      </c>
      <c r="U1995" s="1">
        <f t="shared" si="527"/>
        <v>-14.05</v>
      </c>
      <c r="V1995" s="1">
        <f t="shared" si="525"/>
        <v>0</v>
      </c>
    </row>
    <row r="1996" spans="1:22" x14ac:dyDescent="0.25">
      <c r="A1996" t="s">
        <v>2007</v>
      </c>
      <c r="B1996" s="17">
        <f t="shared" si="530"/>
        <v>39463</v>
      </c>
      <c r="C1996" s="1">
        <f t="shared" ref="C1996:C2059" si="531">VALUE(MID($A1996,11,10))</f>
        <v>9.75</v>
      </c>
      <c r="D1996" s="1">
        <f t="shared" si="526"/>
        <v>8235.2499999999636</v>
      </c>
      <c r="E1996" s="1"/>
      <c r="F1996" s="1"/>
      <c r="G1996" s="1"/>
      <c r="H1996" s="1"/>
      <c r="I1996" s="5">
        <f t="shared" ref="I1996:I2059" si="532">WEEKDAY(B1996,2)</f>
        <v>3</v>
      </c>
      <c r="J1996" s="5">
        <f t="shared" ref="J1996:J2059" si="533">MONTH(B1996)</f>
        <v>1</v>
      </c>
      <c r="K1996" s="5">
        <f t="shared" ref="K1996:K2059" si="534">YEAR(B1996)</f>
        <v>2008</v>
      </c>
      <c r="L1996" s="18">
        <f t="shared" ref="L1996:L2059" si="535">VALUE(MID($A1996,31,10))</f>
        <v>4</v>
      </c>
      <c r="M1996" s="5">
        <f t="shared" ref="M1996:M2059" si="536">VALUE(MID($A1996,71,10))</f>
        <v>567</v>
      </c>
      <c r="N1996" s="5">
        <f t="shared" ref="N1996:N2059" si="537">VALUE(MID($A1996,81,10))</f>
        <v>594</v>
      </c>
      <c r="O1996" s="5">
        <f t="shared" ref="O1996:O2059" si="538">IF(M1996&lt;N1996,1,IF(N1996&lt;M1996,-1,0))</f>
        <v>1</v>
      </c>
      <c r="P1996" s="1">
        <f t="shared" ref="P1996:P2059" si="539">VALUE(MID($A1996,41,10))</f>
        <v>33.700000000000003</v>
      </c>
      <c r="Q1996" s="1">
        <f t="shared" ref="Q1996:Q2059" si="540">VALUE(MID($A1996,51,10))</f>
        <v>-15.3</v>
      </c>
      <c r="R1996" s="1">
        <f t="shared" si="529"/>
        <v>-53.899999999999636</v>
      </c>
      <c r="S1996" s="1">
        <f t="shared" ref="S1996:S2059" si="541">IF(AND(J1996=$S$2,K1996=$S$3),C1996,0)</f>
        <v>0</v>
      </c>
      <c r="T1996" s="1">
        <f t="shared" si="528"/>
        <v>18.227499999999999</v>
      </c>
      <c r="U1996" s="1">
        <f t="shared" si="527"/>
        <v>9.75</v>
      </c>
      <c r="V1996" s="1">
        <f t="shared" ref="V1996:V2059" si="542">VALUE(MID($A1996,101,10))</f>
        <v>29.95</v>
      </c>
    </row>
    <row r="1997" spans="1:22" x14ac:dyDescent="0.25">
      <c r="A1997" t="s">
        <v>2008</v>
      </c>
      <c r="B1997" s="17">
        <f t="shared" si="530"/>
        <v>39464</v>
      </c>
      <c r="C1997" s="1">
        <f t="shared" si="531"/>
        <v>54.05</v>
      </c>
      <c r="D1997" s="1">
        <f t="shared" ref="D1997:D2060" si="543">D1996+C1997</f>
        <v>8289.2999999999629</v>
      </c>
      <c r="E1997" s="1"/>
      <c r="F1997" s="1"/>
      <c r="G1997" s="1"/>
      <c r="H1997" s="1"/>
      <c r="I1997" s="5">
        <f t="shared" si="532"/>
        <v>4</v>
      </c>
      <c r="J1997" s="5">
        <f t="shared" si="533"/>
        <v>1</v>
      </c>
      <c r="K1997" s="5">
        <f t="shared" si="534"/>
        <v>2008</v>
      </c>
      <c r="L1997" s="18">
        <f t="shared" si="535"/>
        <v>3</v>
      </c>
      <c r="M1997" s="5">
        <f t="shared" si="536"/>
        <v>891</v>
      </c>
      <c r="N1997" s="5">
        <f t="shared" si="537"/>
        <v>765</v>
      </c>
      <c r="O1997" s="5">
        <f t="shared" si="538"/>
        <v>-1</v>
      </c>
      <c r="P1997" s="1">
        <f t="shared" si="539"/>
        <v>64.150000000000006</v>
      </c>
      <c r="Q1997" s="1">
        <f t="shared" si="540"/>
        <v>-21.35</v>
      </c>
      <c r="R1997" s="1">
        <f t="shared" si="529"/>
        <v>0</v>
      </c>
      <c r="S1997" s="1">
        <f t="shared" si="541"/>
        <v>0</v>
      </c>
      <c r="T1997" s="1">
        <f t="shared" si="528"/>
        <v>20.672499999999996</v>
      </c>
      <c r="U1997" s="1">
        <f t="shared" ref="U1997:U2060" si="544">IF(AND(P1997&gt;$T$7*T1996,M1997&lt;N1997,C1997&lt;=0),0,C1997)</f>
        <v>54.05</v>
      </c>
      <c r="V1997" s="1">
        <f t="shared" si="542"/>
        <v>0</v>
      </c>
    </row>
    <row r="1998" spans="1:22" x14ac:dyDescent="0.25">
      <c r="A1998" t="s">
        <v>2009</v>
      </c>
      <c r="B1998" s="17">
        <f t="shared" si="530"/>
        <v>39465</v>
      </c>
      <c r="C1998" s="1">
        <f t="shared" si="531"/>
        <v>35.549999999999997</v>
      </c>
      <c r="D1998" s="1">
        <f t="shared" si="543"/>
        <v>8324.8499999999622</v>
      </c>
      <c r="E1998" s="1"/>
      <c r="F1998" s="1"/>
      <c r="G1998" s="1"/>
      <c r="H1998" s="1"/>
      <c r="I1998" s="5">
        <f t="shared" si="532"/>
        <v>5</v>
      </c>
      <c r="J1998" s="5">
        <f t="shared" si="533"/>
        <v>1</v>
      </c>
      <c r="K1998" s="5">
        <f t="shared" si="534"/>
        <v>2008</v>
      </c>
      <c r="L1998" s="18">
        <f t="shared" si="535"/>
        <v>6</v>
      </c>
      <c r="M1998" s="5">
        <f t="shared" si="536"/>
        <v>600</v>
      </c>
      <c r="N1998" s="5">
        <f t="shared" si="537"/>
        <v>522</v>
      </c>
      <c r="O1998" s="5">
        <f t="shared" si="538"/>
        <v>-1</v>
      </c>
      <c r="P1998" s="1">
        <f t="shared" si="539"/>
        <v>75.150000000000006</v>
      </c>
      <c r="Q1998" s="1">
        <f t="shared" si="540"/>
        <v>-16.5</v>
      </c>
      <c r="R1998" s="1">
        <f t="shared" si="529"/>
        <v>0</v>
      </c>
      <c r="S1998" s="1">
        <f t="shared" si="541"/>
        <v>0</v>
      </c>
      <c r="T1998" s="1">
        <f t="shared" si="528"/>
        <v>22.76</v>
      </c>
      <c r="U1998" s="1">
        <f t="shared" si="544"/>
        <v>35.549999999999997</v>
      </c>
      <c r="V1998" s="1">
        <f t="shared" si="542"/>
        <v>75.150000000000006</v>
      </c>
    </row>
    <row r="1999" spans="1:22" x14ac:dyDescent="0.25">
      <c r="A1999" t="s">
        <v>2010</v>
      </c>
      <c r="B1999" s="17">
        <f t="shared" si="530"/>
        <v>39469</v>
      </c>
      <c r="C1999" s="1">
        <f t="shared" si="531"/>
        <v>100.1</v>
      </c>
      <c r="D1999" s="1">
        <f t="shared" si="543"/>
        <v>8424.9499999999625</v>
      </c>
      <c r="E1999" s="1"/>
      <c r="F1999" s="1"/>
      <c r="G1999" s="1"/>
      <c r="H1999" s="1"/>
      <c r="I1999" s="5">
        <f t="shared" si="532"/>
        <v>2</v>
      </c>
      <c r="J1999" s="5">
        <f t="shared" si="533"/>
        <v>1</v>
      </c>
      <c r="K1999" s="5">
        <f t="shared" si="534"/>
        <v>2008</v>
      </c>
      <c r="L1999" s="18">
        <f t="shared" si="535"/>
        <v>2</v>
      </c>
      <c r="M1999" s="5">
        <f t="shared" si="536"/>
        <v>615</v>
      </c>
      <c r="N1999" s="5">
        <f t="shared" si="537"/>
        <v>915</v>
      </c>
      <c r="O1999" s="5">
        <f t="shared" si="538"/>
        <v>1</v>
      </c>
      <c r="P1999" s="1">
        <f t="shared" si="539"/>
        <v>109</v>
      </c>
      <c r="Q1999" s="1">
        <f t="shared" si="540"/>
        <v>0</v>
      </c>
      <c r="R1999" s="1">
        <f t="shared" si="529"/>
        <v>0</v>
      </c>
      <c r="S1999" s="1">
        <f t="shared" si="541"/>
        <v>0</v>
      </c>
      <c r="T1999" s="1">
        <f t="shared" si="528"/>
        <v>27.087499999999999</v>
      </c>
      <c r="U1999" s="1">
        <f t="shared" si="544"/>
        <v>100.1</v>
      </c>
      <c r="V1999" s="1">
        <f t="shared" si="542"/>
        <v>109</v>
      </c>
    </row>
    <row r="2000" spans="1:22" x14ac:dyDescent="0.25">
      <c r="A2000" t="s">
        <v>2011</v>
      </c>
      <c r="B2000" s="17">
        <f t="shared" si="530"/>
        <v>39470</v>
      </c>
      <c r="C2000" s="1">
        <f t="shared" si="531"/>
        <v>135.4</v>
      </c>
      <c r="D2000" s="1">
        <f t="shared" si="543"/>
        <v>8560.3499999999622</v>
      </c>
      <c r="E2000" s="1"/>
      <c r="F2000" s="1"/>
      <c r="G2000" s="1"/>
      <c r="H2000" s="1"/>
      <c r="I2000" s="5">
        <f t="shared" si="532"/>
        <v>3</v>
      </c>
      <c r="J2000" s="5">
        <f t="shared" si="533"/>
        <v>1</v>
      </c>
      <c r="K2000" s="5">
        <f t="shared" si="534"/>
        <v>2008</v>
      </c>
      <c r="L2000" s="18">
        <f t="shared" si="535"/>
        <v>2</v>
      </c>
      <c r="M2000" s="5">
        <f t="shared" si="536"/>
        <v>891</v>
      </c>
      <c r="N2000" s="5">
        <f t="shared" si="537"/>
        <v>915</v>
      </c>
      <c r="O2000" s="5">
        <f t="shared" si="538"/>
        <v>1</v>
      </c>
      <c r="P2000" s="1">
        <f t="shared" si="539"/>
        <v>136.6</v>
      </c>
      <c r="Q2000" s="1">
        <f t="shared" si="540"/>
        <v>0</v>
      </c>
      <c r="R2000" s="1">
        <f t="shared" si="529"/>
        <v>0</v>
      </c>
      <c r="S2000" s="1">
        <f t="shared" si="541"/>
        <v>0</v>
      </c>
      <c r="T2000" s="1">
        <f t="shared" si="528"/>
        <v>33.165000000000006</v>
      </c>
      <c r="U2000" s="1">
        <f t="shared" si="544"/>
        <v>135.4</v>
      </c>
      <c r="V2000" s="1">
        <f t="shared" si="542"/>
        <v>136.6</v>
      </c>
    </row>
    <row r="2001" spans="1:22" x14ac:dyDescent="0.25">
      <c r="A2001" t="s">
        <v>2012</v>
      </c>
      <c r="B2001" s="17">
        <f t="shared" si="530"/>
        <v>39471</v>
      </c>
      <c r="C2001" s="1">
        <f t="shared" si="531"/>
        <v>56.8</v>
      </c>
      <c r="D2001" s="1">
        <f t="shared" si="543"/>
        <v>8617.1499999999614</v>
      </c>
      <c r="E2001" s="1"/>
      <c r="F2001" s="1"/>
      <c r="G2001" s="1"/>
      <c r="H2001" s="1"/>
      <c r="I2001" s="5">
        <f t="shared" si="532"/>
        <v>4</v>
      </c>
      <c r="J2001" s="5">
        <f t="shared" si="533"/>
        <v>1</v>
      </c>
      <c r="K2001" s="5">
        <f t="shared" si="534"/>
        <v>2008</v>
      </c>
      <c r="L2001" s="18">
        <f t="shared" si="535"/>
        <v>5</v>
      </c>
      <c r="M2001" s="5">
        <f t="shared" si="536"/>
        <v>579</v>
      </c>
      <c r="N2001" s="5">
        <f t="shared" si="537"/>
        <v>915</v>
      </c>
      <c r="O2001" s="5">
        <f t="shared" si="538"/>
        <v>1</v>
      </c>
      <c r="P2001" s="1">
        <f t="shared" si="539"/>
        <v>57.5</v>
      </c>
      <c r="Q2001" s="1">
        <f t="shared" si="540"/>
        <v>0</v>
      </c>
      <c r="R2001" s="1">
        <f t="shared" si="529"/>
        <v>0</v>
      </c>
      <c r="S2001" s="1">
        <f t="shared" si="541"/>
        <v>0</v>
      </c>
      <c r="T2001" s="1">
        <f t="shared" si="528"/>
        <v>35.927500000000002</v>
      </c>
      <c r="U2001" s="1">
        <f t="shared" si="544"/>
        <v>56.8</v>
      </c>
      <c r="V2001" s="1">
        <f t="shared" si="542"/>
        <v>57.5</v>
      </c>
    </row>
    <row r="2002" spans="1:22" x14ac:dyDescent="0.25">
      <c r="A2002" t="s">
        <v>2013</v>
      </c>
      <c r="B2002" s="17">
        <f t="shared" si="530"/>
        <v>39472</v>
      </c>
      <c r="C2002" s="1">
        <f t="shared" si="531"/>
        <v>-17.05</v>
      </c>
      <c r="D2002" s="1">
        <f t="shared" si="543"/>
        <v>8600.0999999999622</v>
      </c>
      <c r="E2002" s="1"/>
      <c r="F2002" s="1"/>
      <c r="G2002" s="1"/>
      <c r="H2002" s="1"/>
      <c r="I2002" s="5">
        <f t="shared" si="532"/>
        <v>5</v>
      </c>
      <c r="J2002" s="5">
        <f t="shared" si="533"/>
        <v>1</v>
      </c>
      <c r="K2002" s="5">
        <f t="shared" si="534"/>
        <v>2008</v>
      </c>
      <c r="L2002" s="18">
        <f t="shared" si="535"/>
        <v>2</v>
      </c>
      <c r="M2002" s="5">
        <f t="shared" si="536"/>
        <v>915</v>
      </c>
      <c r="N2002" s="5">
        <f t="shared" si="537"/>
        <v>567</v>
      </c>
      <c r="O2002" s="5">
        <f t="shared" si="538"/>
        <v>-1</v>
      </c>
      <c r="P2002" s="1">
        <f t="shared" si="539"/>
        <v>0</v>
      </c>
      <c r="Q2002" s="1">
        <f t="shared" si="540"/>
        <v>-23.95</v>
      </c>
      <c r="R2002" s="1">
        <f t="shared" si="529"/>
        <v>-17.049999999999272</v>
      </c>
      <c r="S2002" s="1">
        <f t="shared" si="541"/>
        <v>0</v>
      </c>
      <c r="T2002" s="1">
        <f t="shared" si="528"/>
        <v>35.269999999999996</v>
      </c>
      <c r="U2002" s="1">
        <f t="shared" si="544"/>
        <v>-17.05</v>
      </c>
      <c r="V2002" s="1">
        <f t="shared" si="542"/>
        <v>0</v>
      </c>
    </row>
    <row r="2003" spans="1:22" x14ac:dyDescent="0.25">
      <c r="A2003" t="s">
        <v>2014</v>
      </c>
      <c r="B2003" s="17">
        <f t="shared" si="530"/>
        <v>39475</v>
      </c>
      <c r="C2003" s="1">
        <f t="shared" si="531"/>
        <v>-2.0499999999999998</v>
      </c>
      <c r="D2003" s="1">
        <f t="shared" si="543"/>
        <v>8598.0499999999629</v>
      </c>
      <c r="E2003" s="1"/>
      <c r="F2003" s="1"/>
      <c r="G2003" s="1"/>
      <c r="H2003" s="1"/>
      <c r="I2003" s="5">
        <f t="shared" si="532"/>
        <v>1</v>
      </c>
      <c r="J2003" s="5">
        <f t="shared" si="533"/>
        <v>1</v>
      </c>
      <c r="K2003" s="5">
        <f t="shared" si="534"/>
        <v>2008</v>
      </c>
      <c r="L2003" s="18">
        <f t="shared" si="535"/>
        <v>1</v>
      </c>
      <c r="M2003" s="5">
        <f t="shared" si="536"/>
        <v>552</v>
      </c>
      <c r="N2003" s="5">
        <f t="shared" si="537"/>
        <v>678</v>
      </c>
      <c r="O2003" s="5">
        <f t="shared" si="538"/>
        <v>1</v>
      </c>
      <c r="P2003" s="1">
        <f t="shared" si="539"/>
        <v>5</v>
      </c>
      <c r="Q2003" s="1">
        <f t="shared" si="540"/>
        <v>-21.1</v>
      </c>
      <c r="R2003" s="1">
        <f t="shared" si="529"/>
        <v>-19.099999999998545</v>
      </c>
      <c r="S2003" s="1">
        <f t="shared" si="541"/>
        <v>0</v>
      </c>
      <c r="T2003" s="1">
        <f t="shared" si="528"/>
        <v>34.43</v>
      </c>
      <c r="U2003" s="1">
        <f t="shared" si="544"/>
        <v>-2.0499999999999998</v>
      </c>
      <c r="V2003" s="1">
        <f t="shared" si="542"/>
        <v>0</v>
      </c>
    </row>
    <row r="2004" spans="1:22" x14ac:dyDescent="0.25">
      <c r="A2004" t="s">
        <v>2015</v>
      </c>
      <c r="B2004" s="17">
        <f t="shared" si="530"/>
        <v>39476</v>
      </c>
      <c r="C2004" s="1">
        <f t="shared" si="531"/>
        <v>22.05</v>
      </c>
      <c r="D2004" s="1">
        <f t="shared" si="543"/>
        <v>8620.0999999999622</v>
      </c>
      <c r="E2004" s="1"/>
      <c r="F2004" s="1"/>
      <c r="G2004" s="1"/>
      <c r="H2004" s="1"/>
      <c r="I2004" s="5">
        <f t="shared" si="532"/>
        <v>2</v>
      </c>
      <c r="J2004" s="5">
        <f t="shared" si="533"/>
        <v>1</v>
      </c>
      <c r="K2004" s="5">
        <f t="shared" si="534"/>
        <v>2008</v>
      </c>
      <c r="L2004" s="18">
        <f t="shared" si="535"/>
        <v>2</v>
      </c>
      <c r="M2004" s="5">
        <f t="shared" si="536"/>
        <v>639</v>
      </c>
      <c r="N2004" s="5">
        <f t="shared" si="537"/>
        <v>543</v>
      </c>
      <c r="O2004" s="5">
        <f t="shared" si="538"/>
        <v>-1</v>
      </c>
      <c r="P2004" s="1">
        <f t="shared" si="539"/>
        <v>24.05</v>
      </c>
      <c r="Q2004" s="1">
        <f t="shared" si="540"/>
        <v>-3.45</v>
      </c>
      <c r="R2004" s="1">
        <f t="shared" si="529"/>
        <v>0</v>
      </c>
      <c r="S2004" s="1">
        <f t="shared" si="541"/>
        <v>0</v>
      </c>
      <c r="T2004" s="1">
        <f t="shared" si="528"/>
        <v>34.327500000000001</v>
      </c>
      <c r="U2004" s="1">
        <f t="shared" si="544"/>
        <v>22.05</v>
      </c>
      <c r="V2004" s="1">
        <f t="shared" si="542"/>
        <v>24.05</v>
      </c>
    </row>
    <row r="2005" spans="1:22" x14ac:dyDescent="0.25">
      <c r="A2005" t="s">
        <v>2016</v>
      </c>
      <c r="B2005" s="17">
        <f t="shared" si="530"/>
        <v>39477</v>
      </c>
      <c r="C2005" s="1">
        <f t="shared" si="531"/>
        <v>-30.65</v>
      </c>
      <c r="D2005" s="1">
        <f t="shared" si="543"/>
        <v>8589.4499999999625</v>
      </c>
      <c r="E2005" s="1"/>
      <c r="F2005" s="1"/>
      <c r="G2005" s="1"/>
      <c r="H2005" s="1"/>
      <c r="I2005" s="5">
        <f t="shared" si="532"/>
        <v>3</v>
      </c>
      <c r="J2005" s="5">
        <f t="shared" si="533"/>
        <v>1</v>
      </c>
      <c r="K2005" s="5">
        <f t="shared" si="534"/>
        <v>2008</v>
      </c>
      <c r="L2005" s="18">
        <f t="shared" si="535"/>
        <v>2</v>
      </c>
      <c r="M2005" s="5">
        <f t="shared" si="536"/>
        <v>849</v>
      </c>
      <c r="N2005" s="5">
        <f t="shared" si="537"/>
        <v>903</v>
      </c>
      <c r="O2005" s="5">
        <f t="shared" si="538"/>
        <v>1</v>
      </c>
      <c r="P2005" s="1">
        <f t="shared" si="539"/>
        <v>41.5</v>
      </c>
      <c r="Q2005" s="1">
        <f t="shared" si="540"/>
        <v>-38.5</v>
      </c>
      <c r="R2005" s="1">
        <f t="shared" si="529"/>
        <v>-30.649999999999636</v>
      </c>
      <c r="S2005" s="1">
        <f t="shared" si="541"/>
        <v>0</v>
      </c>
      <c r="T2005" s="1">
        <f t="shared" si="528"/>
        <v>36.377499999999998</v>
      </c>
      <c r="U2005" s="1">
        <f t="shared" si="544"/>
        <v>0</v>
      </c>
      <c r="V2005" s="1">
        <f t="shared" si="542"/>
        <v>0</v>
      </c>
    </row>
    <row r="2006" spans="1:22" x14ac:dyDescent="0.25">
      <c r="A2006" t="s">
        <v>2017</v>
      </c>
      <c r="B2006" s="17">
        <f t="shared" si="530"/>
        <v>39478</v>
      </c>
      <c r="C2006" s="1">
        <f t="shared" si="531"/>
        <v>23.7</v>
      </c>
      <c r="D2006" s="1">
        <f t="shared" si="543"/>
        <v>8613.1499999999633</v>
      </c>
      <c r="E2006" s="1"/>
      <c r="F2006" s="1"/>
      <c r="G2006" s="1"/>
      <c r="H2006" s="1"/>
      <c r="I2006" s="5">
        <f t="shared" si="532"/>
        <v>4</v>
      </c>
      <c r="J2006" s="5">
        <f t="shared" si="533"/>
        <v>1</v>
      </c>
      <c r="K2006" s="5">
        <f t="shared" si="534"/>
        <v>2008</v>
      </c>
      <c r="L2006" s="18">
        <f t="shared" si="535"/>
        <v>2</v>
      </c>
      <c r="M2006" s="5">
        <f t="shared" si="536"/>
        <v>891</v>
      </c>
      <c r="N2006" s="5">
        <f t="shared" si="537"/>
        <v>516</v>
      </c>
      <c r="O2006" s="5">
        <f t="shared" si="538"/>
        <v>-1</v>
      </c>
      <c r="P2006" s="1">
        <f t="shared" si="539"/>
        <v>56.1</v>
      </c>
      <c r="Q2006" s="1">
        <f t="shared" si="540"/>
        <v>-2.5</v>
      </c>
      <c r="R2006" s="1">
        <f t="shared" si="529"/>
        <v>-6.9499999999989086</v>
      </c>
      <c r="S2006" s="1">
        <f t="shared" si="541"/>
        <v>0</v>
      </c>
      <c r="T2006" s="1">
        <f t="shared" si="528"/>
        <v>38.950000000000003</v>
      </c>
      <c r="U2006" s="1">
        <f t="shared" si="544"/>
        <v>23.7</v>
      </c>
      <c r="V2006" s="1">
        <f t="shared" si="542"/>
        <v>56.1</v>
      </c>
    </row>
    <row r="2007" spans="1:22" x14ac:dyDescent="0.25">
      <c r="A2007" t="s">
        <v>2018</v>
      </c>
      <c r="B2007" s="17">
        <f t="shared" si="530"/>
        <v>39479</v>
      </c>
      <c r="C2007" s="1">
        <f t="shared" si="531"/>
        <v>7.6</v>
      </c>
      <c r="D2007" s="1">
        <f t="shared" si="543"/>
        <v>8620.7499999999636</v>
      </c>
      <c r="E2007" s="1"/>
      <c r="F2007" s="1"/>
      <c r="G2007" s="1"/>
      <c r="H2007" s="1"/>
      <c r="I2007" s="5">
        <f t="shared" si="532"/>
        <v>5</v>
      </c>
      <c r="J2007" s="5">
        <f t="shared" si="533"/>
        <v>2</v>
      </c>
      <c r="K2007" s="5">
        <f t="shared" si="534"/>
        <v>2008</v>
      </c>
      <c r="L2007" s="18">
        <f t="shared" si="535"/>
        <v>4</v>
      </c>
      <c r="M2007" s="5">
        <f t="shared" si="536"/>
        <v>603</v>
      </c>
      <c r="N2007" s="5">
        <f t="shared" si="537"/>
        <v>549</v>
      </c>
      <c r="O2007" s="5">
        <f t="shared" si="538"/>
        <v>-1</v>
      </c>
      <c r="P2007" s="1">
        <f t="shared" si="539"/>
        <v>26.05</v>
      </c>
      <c r="Q2007" s="1">
        <f t="shared" si="540"/>
        <v>-60</v>
      </c>
      <c r="R2007" s="1">
        <f t="shared" si="529"/>
        <v>0</v>
      </c>
      <c r="S2007" s="1">
        <f t="shared" si="541"/>
        <v>0</v>
      </c>
      <c r="T2007" s="1">
        <f t="shared" si="528"/>
        <v>39.367499999999993</v>
      </c>
      <c r="U2007" s="1">
        <f t="shared" si="544"/>
        <v>7.6</v>
      </c>
      <c r="V2007" s="1">
        <f t="shared" si="542"/>
        <v>0</v>
      </c>
    </row>
    <row r="2008" spans="1:22" x14ac:dyDescent="0.25">
      <c r="A2008" t="s">
        <v>2019</v>
      </c>
      <c r="B2008" s="17">
        <f t="shared" si="530"/>
        <v>39482</v>
      </c>
      <c r="C2008" s="1">
        <f t="shared" si="531"/>
        <v>19.600000000000001</v>
      </c>
      <c r="D2008" s="1">
        <f t="shared" si="543"/>
        <v>8640.349999999964</v>
      </c>
      <c r="E2008" s="1"/>
      <c r="F2008" s="1"/>
      <c r="G2008" s="1"/>
      <c r="H2008" s="1"/>
      <c r="I2008" s="5">
        <f t="shared" si="532"/>
        <v>1</v>
      </c>
      <c r="J2008" s="5">
        <f t="shared" si="533"/>
        <v>2</v>
      </c>
      <c r="K2008" s="5">
        <f t="shared" si="534"/>
        <v>2008</v>
      </c>
      <c r="L2008" s="18">
        <f t="shared" si="535"/>
        <v>2</v>
      </c>
      <c r="M2008" s="5">
        <f t="shared" si="536"/>
        <v>900</v>
      </c>
      <c r="N2008" s="5">
        <f t="shared" si="537"/>
        <v>915</v>
      </c>
      <c r="O2008" s="5">
        <f t="shared" si="538"/>
        <v>1</v>
      </c>
      <c r="P2008" s="1">
        <f t="shared" si="539"/>
        <v>22.5</v>
      </c>
      <c r="Q2008" s="1">
        <f t="shared" si="540"/>
        <v>0</v>
      </c>
      <c r="R2008" s="1">
        <f t="shared" si="529"/>
        <v>0</v>
      </c>
      <c r="S2008" s="1">
        <f t="shared" si="541"/>
        <v>0</v>
      </c>
      <c r="T2008" s="1">
        <f t="shared" si="528"/>
        <v>39.752499999999998</v>
      </c>
      <c r="U2008" s="1">
        <f t="shared" si="544"/>
        <v>19.600000000000001</v>
      </c>
      <c r="V2008" s="1">
        <f t="shared" si="542"/>
        <v>0</v>
      </c>
    </row>
    <row r="2009" spans="1:22" x14ac:dyDescent="0.25">
      <c r="A2009" t="s">
        <v>2020</v>
      </c>
      <c r="B2009" s="17">
        <f t="shared" si="530"/>
        <v>39483</v>
      </c>
      <c r="C2009" s="1">
        <f t="shared" si="531"/>
        <v>16.649999999999999</v>
      </c>
      <c r="D2009" s="1">
        <f t="shared" si="543"/>
        <v>8656.9999999999636</v>
      </c>
      <c r="E2009" s="1"/>
      <c r="F2009" s="1"/>
      <c r="G2009" s="1"/>
      <c r="H2009" s="1"/>
      <c r="I2009" s="5">
        <f t="shared" si="532"/>
        <v>2</v>
      </c>
      <c r="J2009" s="5">
        <f t="shared" si="533"/>
        <v>2</v>
      </c>
      <c r="K2009" s="5">
        <f t="shared" si="534"/>
        <v>2008</v>
      </c>
      <c r="L2009" s="18">
        <f t="shared" si="535"/>
        <v>2</v>
      </c>
      <c r="M2009" s="5">
        <f t="shared" si="536"/>
        <v>900</v>
      </c>
      <c r="N2009" s="5">
        <f t="shared" si="537"/>
        <v>648</v>
      </c>
      <c r="O2009" s="5">
        <f t="shared" si="538"/>
        <v>-1</v>
      </c>
      <c r="P2009" s="1">
        <f t="shared" si="539"/>
        <v>20.05</v>
      </c>
      <c r="Q2009" s="1">
        <f t="shared" si="540"/>
        <v>-23.45</v>
      </c>
      <c r="R2009" s="1">
        <f t="shared" si="529"/>
        <v>0</v>
      </c>
      <c r="S2009" s="1">
        <f t="shared" si="541"/>
        <v>0</v>
      </c>
      <c r="T2009" s="1">
        <f t="shared" si="528"/>
        <v>38.897499999999994</v>
      </c>
      <c r="U2009" s="1">
        <f t="shared" si="544"/>
        <v>16.649999999999999</v>
      </c>
      <c r="V2009" s="1">
        <f t="shared" si="542"/>
        <v>0</v>
      </c>
    </row>
    <row r="2010" spans="1:22" x14ac:dyDescent="0.25">
      <c r="A2010" t="s">
        <v>2021</v>
      </c>
      <c r="B2010" s="17">
        <f t="shared" si="530"/>
        <v>39484</v>
      </c>
      <c r="C2010" s="1">
        <f t="shared" si="531"/>
        <v>20.7</v>
      </c>
      <c r="D2010" s="1">
        <f t="shared" si="543"/>
        <v>8677.6999999999643</v>
      </c>
      <c r="E2010" s="1"/>
      <c r="F2010" s="1"/>
      <c r="G2010" s="1"/>
      <c r="H2010" s="1"/>
      <c r="I2010" s="5">
        <f t="shared" si="532"/>
        <v>3</v>
      </c>
      <c r="J2010" s="5">
        <f t="shared" si="533"/>
        <v>2</v>
      </c>
      <c r="K2010" s="5">
        <f t="shared" si="534"/>
        <v>2008</v>
      </c>
      <c r="L2010" s="18">
        <f t="shared" si="535"/>
        <v>6</v>
      </c>
      <c r="M2010" s="5">
        <f t="shared" si="536"/>
        <v>729</v>
      </c>
      <c r="N2010" s="5">
        <f t="shared" si="537"/>
        <v>537</v>
      </c>
      <c r="O2010" s="5">
        <f t="shared" si="538"/>
        <v>-1</v>
      </c>
      <c r="P2010" s="1">
        <f t="shared" si="539"/>
        <v>30.6</v>
      </c>
      <c r="Q2010" s="1">
        <f t="shared" si="540"/>
        <v>-45.7</v>
      </c>
      <c r="R2010" s="1">
        <f t="shared" si="529"/>
        <v>0</v>
      </c>
      <c r="S2010" s="1">
        <f t="shared" si="541"/>
        <v>0</v>
      </c>
      <c r="T2010" s="1">
        <f t="shared" si="528"/>
        <v>38.769999999999996</v>
      </c>
      <c r="U2010" s="1">
        <f t="shared" si="544"/>
        <v>20.7</v>
      </c>
      <c r="V2010" s="1">
        <f t="shared" si="542"/>
        <v>30.6</v>
      </c>
    </row>
    <row r="2011" spans="1:22" x14ac:dyDescent="0.25">
      <c r="A2011" t="s">
        <v>2022</v>
      </c>
      <c r="B2011" s="17">
        <f t="shared" si="530"/>
        <v>39485</v>
      </c>
      <c r="C2011" s="1">
        <f t="shared" si="531"/>
        <v>-3.95</v>
      </c>
      <c r="D2011" s="1">
        <f t="shared" si="543"/>
        <v>8673.7499999999636</v>
      </c>
      <c r="E2011" s="1"/>
      <c r="F2011" s="1"/>
      <c r="G2011" s="1"/>
      <c r="H2011" s="1"/>
      <c r="I2011" s="5">
        <f t="shared" si="532"/>
        <v>4</v>
      </c>
      <c r="J2011" s="5">
        <f t="shared" si="533"/>
        <v>2</v>
      </c>
      <c r="K2011" s="5">
        <f t="shared" si="534"/>
        <v>2008</v>
      </c>
      <c r="L2011" s="18">
        <f t="shared" si="535"/>
        <v>2</v>
      </c>
      <c r="M2011" s="5">
        <f t="shared" si="536"/>
        <v>789</v>
      </c>
      <c r="N2011" s="5">
        <f t="shared" si="537"/>
        <v>852</v>
      </c>
      <c r="O2011" s="5">
        <f t="shared" si="538"/>
        <v>1</v>
      </c>
      <c r="P2011" s="1">
        <f t="shared" si="539"/>
        <v>38.4</v>
      </c>
      <c r="Q2011" s="1">
        <f t="shared" si="540"/>
        <v>-11.1</v>
      </c>
      <c r="R2011" s="1">
        <f t="shared" si="529"/>
        <v>-3.9500000000007276</v>
      </c>
      <c r="S2011" s="1">
        <f t="shared" si="541"/>
        <v>0</v>
      </c>
      <c r="T2011" s="1">
        <f t="shared" si="528"/>
        <v>38.914999999999999</v>
      </c>
      <c r="U2011" s="1">
        <f t="shared" si="544"/>
        <v>-3.95</v>
      </c>
      <c r="V2011" s="1">
        <f t="shared" si="542"/>
        <v>0</v>
      </c>
    </row>
    <row r="2012" spans="1:22" x14ac:dyDescent="0.25">
      <c r="A2012" t="s">
        <v>2023</v>
      </c>
      <c r="B2012" s="17">
        <f t="shared" si="530"/>
        <v>39486</v>
      </c>
      <c r="C2012" s="1">
        <f t="shared" si="531"/>
        <v>22.2</v>
      </c>
      <c r="D2012" s="1">
        <f t="shared" si="543"/>
        <v>8695.9499999999643</v>
      </c>
      <c r="E2012" s="1"/>
      <c r="F2012" s="1"/>
      <c r="G2012" s="1"/>
      <c r="H2012" s="1"/>
      <c r="I2012" s="5">
        <f t="shared" si="532"/>
        <v>5</v>
      </c>
      <c r="J2012" s="5">
        <f t="shared" si="533"/>
        <v>2</v>
      </c>
      <c r="K2012" s="5">
        <f t="shared" si="534"/>
        <v>2008</v>
      </c>
      <c r="L2012" s="18">
        <f t="shared" si="535"/>
        <v>2</v>
      </c>
      <c r="M2012" s="5">
        <f t="shared" si="536"/>
        <v>762</v>
      </c>
      <c r="N2012" s="5">
        <f t="shared" si="537"/>
        <v>915</v>
      </c>
      <c r="O2012" s="5">
        <f t="shared" si="538"/>
        <v>1</v>
      </c>
      <c r="P2012" s="1">
        <f t="shared" si="539"/>
        <v>32.65</v>
      </c>
      <c r="Q2012" s="1">
        <f t="shared" si="540"/>
        <v>0</v>
      </c>
      <c r="R2012" s="1">
        <f t="shared" si="529"/>
        <v>0</v>
      </c>
      <c r="S2012" s="1">
        <f t="shared" si="541"/>
        <v>0</v>
      </c>
      <c r="T2012" s="1">
        <f t="shared" si="528"/>
        <v>40.49499999999999</v>
      </c>
      <c r="U2012" s="1">
        <f t="shared" si="544"/>
        <v>22.2</v>
      </c>
      <c r="V2012" s="1">
        <f t="shared" si="542"/>
        <v>11.3</v>
      </c>
    </row>
    <row r="2013" spans="1:22" x14ac:dyDescent="0.25">
      <c r="A2013" t="s">
        <v>2024</v>
      </c>
      <c r="B2013" s="17">
        <f t="shared" si="530"/>
        <v>39489</v>
      </c>
      <c r="C2013" s="1">
        <f t="shared" si="531"/>
        <v>2.6</v>
      </c>
      <c r="D2013" s="1">
        <f t="shared" si="543"/>
        <v>8698.5499999999647</v>
      </c>
      <c r="E2013" s="1"/>
      <c r="F2013" s="1"/>
      <c r="G2013" s="1"/>
      <c r="H2013" s="1"/>
      <c r="I2013" s="5">
        <f t="shared" si="532"/>
        <v>1</v>
      </c>
      <c r="J2013" s="5">
        <f t="shared" si="533"/>
        <v>2</v>
      </c>
      <c r="K2013" s="5">
        <f t="shared" si="534"/>
        <v>2008</v>
      </c>
      <c r="L2013" s="18">
        <f t="shared" si="535"/>
        <v>1</v>
      </c>
      <c r="M2013" s="5">
        <f t="shared" si="536"/>
        <v>867</v>
      </c>
      <c r="N2013" s="5">
        <f t="shared" si="537"/>
        <v>564</v>
      </c>
      <c r="O2013" s="5">
        <f t="shared" si="538"/>
        <v>-1</v>
      </c>
      <c r="P2013" s="1">
        <f t="shared" si="539"/>
        <v>6.05</v>
      </c>
      <c r="Q2013" s="1">
        <f t="shared" si="540"/>
        <v>-6.25</v>
      </c>
      <c r="R2013" s="1">
        <f t="shared" si="529"/>
        <v>0</v>
      </c>
      <c r="S2013" s="1">
        <f t="shared" si="541"/>
        <v>0</v>
      </c>
      <c r="T2013" s="1">
        <f t="shared" si="528"/>
        <v>39.814999999999991</v>
      </c>
      <c r="U2013" s="1">
        <f t="shared" si="544"/>
        <v>2.6</v>
      </c>
      <c r="V2013" s="1">
        <f t="shared" si="542"/>
        <v>6.05</v>
      </c>
    </row>
    <row r="2014" spans="1:22" x14ac:dyDescent="0.25">
      <c r="A2014" t="s">
        <v>2025</v>
      </c>
      <c r="B2014" s="17">
        <f t="shared" si="530"/>
        <v>39490</v>
      </c>
      <c r="C2014" s="1">
        <f t="shared" si="531"/>
        <v>-34.5</v>
      </c>
      <c r="D2014" s="1">
        <f t="shared" si="543"/>
        <v>8664.0499999999647</v>
      </c>
      <c r="E2014" s="1"/>
      <c r="F2014" s="1"/>
      <c r="G2014" s="1"/>
      <c r="H2014" s="1"/>
      <c r="I2014" s="5">
        <f t="shared" si="532"/>
        <v>2</v>
      </c>
      <c r="J2014" s="5">
        <f t="shared" si="533"/>
        <v>2</v>
      </c>
      <c r="K2014" s="5">
        <f t="shared" si="534"/>
        <v>2008</v>
      </c>
      <c r="L2014" s="18">
        <f t="shared" si="535"/>
        <v>2</v>
      </c>
      <c r="M2014" s="5">
        <f t="shared" si="536"/>
        <v>522</v>
      </c>
      <c r="N2014" s="5">
        <f t="shared" si="537"/>
        <v>693</v>
      </c>
      <c r="O2014" s="5">
        <f t="shared" si="538"/>
        <v>1</v>
      </c>
      <c r="P2014" s="1">
        <f t="shared" si="539"/>
        <v>4.75</v>
      </c>
      <c r="Q2014" s="1">
        <f t="shared" si="540"/>
        <v>-37.15</v>
      </c>
      <c r="R2014" s="1">
        <f t="shared" si="529"/>
        <v>-34.5</v>
      </c>
      <c r="S2014" s="1">
        <f t="shared" si="541"/>
        <v>0</v>
      </c>
      <c r="T2014" s="1">
        <f t="shared" si="528"/>
        <v>39.402499999999996</v>
      </c>
      <c r="U2014" s="1">
        <f t="shared" si="544"/>
        <v>-34.5</v>
      </c>
      <c r="V2014" s="1">
        <f t="shared" si="542"/>
        <v>0</v>
      </c>
    </row>
    <row r="2015" spans="1:22" x14ac:dyDescent="0.25">
      <c r="A2015" t="s">
        <v>2026</v>
      </c>
      <c r="B2015" s="17">
        <f t="shared" si="530"/>
        <v>39491</v>
      </c>
      <c r="C2015" s="1">
        <f t="shared" si="531"/>
        <v>4.6500000000000004</v>
      </c>
      <c r="D2015" s="1">
        <f t="shared" si="543"/>
        <v>8668.6999999999643</v>
      </c>
      <c r="E2015" s="1"/>
      <c r="F2015" s="1"/>
      <c r="G2015" s="1"/>
      <c r="H2015" s="1"/>
      <c r="I2015" s="5">
        <f t="shared" si="532"/>
        <v>3</v>
      </c>
      <c r="J2015" s="5">
        <f t="shared" si="533"/>
        <v>2</v>
      </c>
      <c r="K2015" s="5">
        <f t="shared" si="534"/>
        <v>2008</v>
      </c>
      <c r="L2015" s="18">
        <f t="shared" si="535"/>
        <v>2</v>
      </c>
      <c r="M2015" s="5">
        <f t="shared" si="536"/>
        <v>885</v>
      </c>
      <c r="N2015" s="5">
        <f t="shared" si="537"/>
        <v>579</v>
      </c>
      <c r="O2015" s="5">
        <f t="shared" si="538"/>
        <v>-1</v>
      </c>
      <c r="P2015" s="1">
        <f t="shared" si="539"/>
        <v>11.55</v>
      </c>
      <c r="Q2015" s="1">
        <f t="shared" si="540"/>
        <v>-26.45</v>
      </c>
      <c r="R2015" s="1">
        <f t="shared" si="529"/>
        <v>-29.850000000000364</v>
      </c>
      <c r="S2015" s="1">
        <f t="shared" si="541"/>
        <v>0</v>
      </c>
      <c r="T2015" s="1">
        <f t="shared" ref="T2015:T2078" si="545">AVERAGE(P1996:P2015)</f>
        <v>39.767499999999998</v>
      </c>
      <c r="U2015" s="1">
        <f t="shared" si="544"/>
        <v>4.6500000000000004</v>
      </c>
      <c r="V2015" s="1">
        <f t="shared" si="542"/>
        <v>11.55</v>
      </c>
    </row>
    <row r="2016" spans="1:22" x14ac:dyDescent="0.25">
      <c r="A2016" t="s">
        <v>2027</v>
      </c>
      <c r="B2016" s="17">
        <f t="shared" si="530"/>
        <v>39492</v>
      </c>
      <c r="C2016" s="1">
        <f t="shared" si="531"/>
        <v>32.450000000000003</v>
      </c>
      <c r="D2016" s="1">
        <f t="shared" si="543"/>
        <v>8701.1499999999651</v>
      </c>
      <c r="E2016" s="1"/>
      <c r="F2016" s="1"/>
      <c r="G2016" s="1"/>
      <c r="H2016" s="1"/>
      <c r="I2016" s="5">
        <f t="shared" si="532"/>
        <v>4</v>
      </c>
      <c r="J2016" s="5">
        <f t="shared" si="533"/>
        <v>2</v>
      </c>
      <c r="K2016" s="5">
        <f t="shared" si="534"/>
        <v>2008</v>
      </c>
      <c r="L2016" s="18">
        <f t="shared" si="535"/>
        <v>2</v>
      </c>
      <c r="M2016" s="5">
        <f t="shared" si="536"/>
        <v>828</v>
      </c>
      <c r="N2016" s="5">
        <f t="shared" si="537"/>
        <v>564</v>
      </c>
      <c r="O2016" s="5">
        <f t="shared" si="538"/>
        <v>-1</v>
      </c>
      <c r="P2016" s="1">
        <f t="shared" si="539"/>
        <v>36.85</v>
      </c>
      <c r="Q2016" s="1">
        <f t="shared" si="540"/>
        <v>-5.15</v>
      </c>
      <c r="R2016" s="1">
        <f t="shared" si="529"/>
        <v>0</v>
      </c>
      <c r="S2016" s="1">
        <f t="shared" si="541"/>
        <v>0</v>
      </c>
      <c r="T2016" s="1">
        <f t="shared" si="545"/>
        <v>39.924999999999997</v>
      </c>
      <c r="U2016" s="1">
        <f t="shared" si="544"/>
        <v>32.450000000000003</v>
      </c>
      <c r="V2016" s="1">
        <f t="shared" si="542"/>
        <v>0</v>
      </c>
    </row>
    <row r="2017" spans="1:22" x14ac:dyDescent="0.25">
      <c r="A2017" t="s">
        <v>2028</v>
      </c>
      <c r="B2017" s="17">
        <f t="shared" si="530"/>
        <v>39493</v>
      </c>
      <c r="C2017" s="1">
        <f t="shared" si="531"/>
        <v>-16.899999999999999</v>
      </c>
      <c r="D2017" s="1">
        <f t="shared" si="543"/>
        <v>8684.2499999999654</v>
      </c>
      <c r="E2017" s="1"/>
      <c r="F2017" s="1"/>
      <c r="G2017" s="1"/>
      <c r="H2017" s="1"/>
      <c r="I2017" s="5">
        <f t="shared" si="532"/>
        <v>5</v>
      </c>
      <c r="J2017" s="5">
        <f t="shared" si="533"/>
        <v>2</v>
      </c>
      <c r="K2017" s="5">
        <f t="shared" si="534"/>
        <v>2008</v>
      </c>
      <c r="L2017" s="18">
        <f t="shared" si="535"/>
        <v>1</v>
      </c>
      <c r="M2017" s="5">
        <f t="shared" si="536"/>
        <v>573</v>
      </c>
      <c r="N2017" s="5">
        <f t="shared" si="537"/>
        <v>888</v>
      </c>
      <c r="O2017" s="5">
        <f t="shared" si="538"/>
        <v>1</v>
      </c>
      <c r="P2017" s="1">
        <f t="shared" si="539"/>
        <v>4.5</v>
      </c>
      <c r="Q2017" s="1">
        <f t="shared" si="540"/>
        <v>-17.45</v>
      </c>
      <c r="R2017" s="1">
        <f t="shared" ref="R2017:R2080" si="546">D2017-MAX(D1996:D2017)</f>
        <v>-16.899999999999636</v>
      </c>
      <c r="S2017" s="1">
        <f t="shared" si="541"/>
        <v>0</v>
      </c>
      <c r="T2017" s="1">
        <f t="shared" si="545"/>
        <v>36.942499999999995</v>
      </c>
      <c r="U2017" s="1">
        <f t="shared" si="544"/>
        <v>-16.899999999999999</v>
      </c>
      <c r="V2017" s="1">
        <f t="shared" si="542"/>
        <v>0</v>
      </c>
    </row>
    <row r="2018" spans="1:22" x14ac:dyDescent="0.25">
      <c r="A2018" t="s">
        <v>2029</v>
      </c>
      <c r="B2018" s="17">
        <f t="shared" si="530"/>
        <v>39497</v>
      </c>
      <c r="C2018" s="1">
        <f t="shared" si="531"/>
        <v>-35.450000000000003</v>
      </c>
      <c r="D2018" s="1">
        <f t="shared" si="543"/>
        <v>8648.7999999999647</v>
      </c>
      <c r="E2018" s="1"/>
      <c r="F2018" s="1"/>
      <c r="G2018" s="1"/>
      <c r="H2018" s="1"/>
      <c r="I2018" s="5">
        <f t="shared" si="532"/>
        <v>2</v>
      </c>
      <c r="J2018" s="5">
        <f t="shared" si="533"/>
        <v>2</v>
      </c>
      <c r="K2018" s="5">
        <f t="shared" si="534"/>
        <v>2008</v>
      </c>
      <c r="L2018" s="18">
        <f t="shared" si="535"/>
        <v>2</v>
      </c>
      <c r="M2018" s="5">
        <f t="shared" si="536"/>
        <v>915</v>
      </c>
      <c r="N2018" s="5">
        <f t="shared" si="537"/>
        <v>834</v>
      </c>
      <c r="O2018" s="5">
        <f t="shared" si="538"/>
        <v>-1</v>
      </c>
      <c r="P2018" s="1">
        <f t="shared" si="539"/>
        <v>0</v>
      </c>
      <c r="Q2018" s="1">
        <f t="shared" si="540"/>
        <v>-41.6</v>
      </c>
      <c r="R2018" s="1">
        <f t="shared" si="546"/>
        <v>-52.350000000000364</v>
      </c>
      <c r="S2018" s="1">
        <f t="shared" si="541"/>
        <v>0</v>
      </c>
      <c r="T2018" s="1">
        <f t="shared" si="545"/>
        <v>33.184999999999995</v>
      </c>
      <c r="U2018" s="1">
        <f t="shared" si="544"/>
        <v>-35.450000000000003</v>
      </c>
      <c r="V2018" s="1">
        <f t="shared" si="542"/>
        <v>0</v>
      </c>
    </row>
    <row r="2019" spans="1:22" x14ac:dyDescent="0.25">
      <c r="A2019" t="s">
        <v>2030</v>
      </c>
      <c r="B2019" s="17">
        <f t="shared" si="530"/>
        <v>39498</v>
      </c>
      <c r="C2019" s="1">
        <f t="shared" si="531"/>
        <v>30.35</v>
      </c>
      <c r="D2019" s="1">
        <f t="shared" si="543"/>
        <v>8679.1499999999651</v>
      </c>
      <c r="E2019" s="1"/>
      <c r="F2019" s="1"/>
      <c r="G2019" s="1"/>
      <c r="H2019" s="1"/>
      <c r="I2019" s="5">
        <f t="shared" si="532"/>
        <v>3</v>
      </c>
      <c r="J2019" s="5">
        <f t="shared" si="533"/>
        <v>2</v>
      </c>
      <c r="K2019" s="5">
        <f t="shared" si="534"/>
        <v>2008</v>
      </c>
      <c r="L2019" s="18">
        <f t="shared" si="535"/>
        <v>2</v>
      </c>
      <c r="M2019" s="5">
        <f t="shared" si="536"/>
        <v>840</v>
      </c>
      <c r="N2019" s="5">
        <f t="shared" si="537"/>
        <v>549</v>
      </c>
      <c r="O2019" s="5">
        <f t="shared" si="538"/>
        <v>-1</v>
      </c>
      <c r="P2019" s="1">
        <f t="shared" si="539"/>
        <v>39.75</v>
      </c>
      <c r="Q2019" s="1">
        <f t="shared" si="540"/>
        <v>-2.5</v>
      </c>
      <c r="R2019" s="1">
        <f t="shared" si="546"/>
        <v>-22</v>
      </c>
      <c r="S2019" s="1">
        <f t="shared" si="541"/>
        <v>0</v>
      </c>
      <c r="T2019" s="1">
        <f t="shared" si="545"/>
        <v>29.722500000000004</v>
      </c>
      <c r="U2019" s="1">
        <f t="shared" si="544"/>
        <v>30.35</v>
      </c>
      <c r="V2019" s="1">
        <f t="shared" si="542"/>
        <v>39.75</v>
      </c>
    </row>
    <row r="2020" spans="1:22" x14ac:dyDescent="0.25">
      <c r="A2020" t="s">
        <v>2031</v>
      </c>
      <c r="B2020" s="17">
        <f t="shared" si="530"/>
        <v>39499</v>
      </c>
      <c r="C2020" s="1">
        <f t="shared" si="531"/>
        <v>19.649999999999999</v>
      </c>
      <c r="D2020" s="1">
        <f t="shared" si="543"/>
        <v>8698.7999999999647</v>
      </c>
      <c r="E2020" s="1"/>
      <c r="F2020" s="1"/>
      <c r="G2020" s="1"/>
      <c r="H2020" s="1"/>
      <c r="I2020" s="5">
        <f t="shared" si="532"/>
        <v>4</v>
      </c>
      <c r="J2020" s="5">
        <f t="shared" si="533"/>
        <v>2</v>
      </c>
      <c r="K2020" s="5">
        <f t="shared" si="534"/>
        <v>2008</v>
      </c>
      <c r="L2020" s="18">
        <f t="shared" si="535"/>
        <v>2</v>
      </c>
      <c r="M2020" s="5">
        <f t="shared" si="536"/>
        <v>897</v>
      </c>
      <c r="N2020" s="5">
        <f t="shared" si="537"/>
        <v>651</v>
      </c>
      <c r="O2020" s="5">
        <f t="shared" si="538"/>
        <v>-1</v>
      </c>
      <c r="P2020" s="1">
        <f t="shared" si="539"/>
        <v>29.3</v>
      </c>
      <c r="Q2020" s="1">
        <f t="shared" si="540"/>
        <v>-12.2</v>
      </c>
      <c r="R2020" s="1">
        <f t="shared" si="546"/>
        <v>-2.3500000000003638</v>
      </c>
      <c r="S2020" s="1">
        <f t="shared" si="541"/>
        <v>0</v>
      </c>
      <c r="T2020" s="1">
        <f t="shared" si="545"/>
        <v>24.357500000000002</v>
      </c>
      <c r="U2020" s="1">
        <f t="shared" si="544"/>
        <v>19.649999999999999</v>
      </c>
      <c r="V2020" s="1">
        <f t="shared" si="542"/>
        <v>0</v>
      </c>
    </row>
    <row r="2021" spans="1:22" x14ac:dyDescent="0.25">
      <c r="A2021" t="s">
        <v>2032</v>
      </c>
      <c r="B2021" s="17">
        <f t="shared" si="530"/>
        <v>39500</v>
      </c>
      <c r="C2021" s="1">
        <f t="shared" si="531"/>
        <v>-83.65</v>
      </c>
      <c r="D2021" s="1">
        <f t="shared" si="543"/>
        <v>8615.1499999999651</v>
      </c>
      <c r="E2021" s="1"/>
      <c r="F2021" s="1"/>
      <c r="G2021" s="1"/>
      <c r="H2021" s="1"/>
      <c r="I2021" s="5">
        <f t="shared" si="532"/>
        <v>5</v>
      </c>
      <c r="J2021" s="5">
        <f t="shared" si="533"/>
        <v>2</v>
      </c>
      <c r="K2021" s="5">
        <f t="shared" si="534"/>
        <v>2008</v>
      </c>
      <c r="L2021" s="18">
        <f t="shared" si="535"/>
        <v>3</v>
      </c>
      <c r="M2021" s="5">
        <f t="shared" si="536"/>
        <v>531</v>
      </c>
      <c r="N2021" s="5">
        <f t="shared" si="537"/>
        <v>900</v>
      </c>
      <c r="O2021" s="5">
        <f t="shared" si="538"/>
        <v>1</v>
      </c>
      <c r="P2021" s="1">
        <f t="shared" si="539"/>
        <v>6.55</v>
      </c>
      <c r="Q2021" s="1">
        <f t="shared" si="540"/>
        <v>-86.75</v>
      </c>
      <c r="R2021" s="1">
        <f t="shared" si="546"/>
        <v>-86</v>
      </c>
      <c r="S2021" s="1">
        <f t="shared" si="541"/>
        <v>0</v>
      </c>
      <c r="T2021" s="1">
        <f t="shared" si="545"/>
        <v>21.810000000000002</v>
      </c>
      <c r="U2021" s="1">
        <f t="shared" si="544"/>
        <v>-83.65</v>
      </c>
      <c r="V2021" s="1">
        <f t="shared" si="542"/>
        <v>0</v>
      </c>
    </row>
    <row r="2022" spans="1:22" x14ac:dyDescent="0.25">
      <c r="A2022" t="s">
        <v>2033</v>
      </c>
      <c r="B2022" s="17">
        <f t="shared" si="530"/>
        <v>39503</v>
      </c>
      <c r="C2022" s="1">
        <f t="shared" si="531"/>
        <v>47.25</v>
      </c>
      <c r="D2022" s="1">
        <f t="shared" si="543"/>
        <v>8662.3999999999651</v>
      </c>
      <c r="E2022" s="1"/>
      <c r="F2022" s="1"/>
      <c r="G2022" s="1"/>
      <c r="H2022" s="1"/>
      <c r="I2022" s="5">
        <f t="shared" si="532"/>
        <v>1</v>
      </c>
      <c r="J2022" s="5">
        <f t="shared" si="533"/>
        <v>2</v>
      </c>
      <c r="K2022" s="5">
        <f t="shared" si="534"/>
        <v>2008</v>
      </c>
      <c r="L2022" s="18">
        <f t="shared" si="535"/>
        <v>4</v>
      </c>
      <c r="M2022" s="5">
        <f t="shared" si="536"/>
        <v>885</v>
      </c>
      <c r="N2022" s="5">
        <f t="shared" si="537"/>
        <v>543</v>
      </c>
      <c r="O2022" s="5">
        <f t="shared" si="538"/>
        <v>-1</v>
      </c>
      <c r="P2022" s="1">
        <f t="shared" si="539"/>
        <v>52.9</v>
      </c>
      <c r="Q2022" s="1">
        <f t="shared" si="540"/>
        <v>-28.25</v>
      </c>
      <c r="R2022" s="1">
        <f t="shared" si="546"/>
        <v>-38.75</v>
      </c>
      <c r="S2022" s="1">
        <f t="shared" si="541"/>
        <v>0</v>
      </c>
      <c r="T2022" s="1">
        <f t="shared" si="545"/>
        <v>24.455000000000002</v>
      </c>
      <c r="U2022" s="1">
        <f t="shared" si="544"/>
        <v>47.25</v>
      </c>
      <c r="V2022" s="1">
        <f t="shared" si="542"/>
        <v>52.9</v>
      </c>
    </row>
    <row r="2023" spans="1:22" x14ac:dyDescent="0.25">
      <c r="A2023" t="s">
        <v>2034</v>
      </c>
      <c r="B2023" s="17">
        <f t="shared" si="530"/>
        <v>39504</v>
      </c>
      <c r="C2023" s="1">
        <f t="shared" si="531"/>
        <v>4.25</v>
      </c>
      <c r="D2023" s="1">
        <f t="shared" si="543"/>
        <v>8666.6499999999651</v>
      </c>
      <c r="E2023" s="1"/>
      <c r="F2023" s="1"/>
      <c r="G2023" s="1"/>
      <c r="H2023" s="1"/>
      <c r="I2023" s="5">
        <f t="shared" si="532"/>
        <v>2</v>
      </c>
      <c r="J2023" s="5">
        <f t="shared" si="533"/>
        <v>2</v>
      </c>
      <c r="K2023" s="5">
        <f t="shared" si="534"/>
        <v>2008</v>
      </c>
      <c r="L2023" s="18">
        <f t="shared" si="535"/>
        <v>4</v>
      </c>
      <c r="M2023" s="5">
        <f t="shared" si="536"/>
        <v>603</v>
      </c>
      <c r="N2023" s="5">
        <f t="shared" si="537"/>
        <v>864</v>
      </c>
      <c r="O2023" s="5">
        <f t="shared" si="538"/>
        <v>1</v>
      </c>
      <c r="P2023" s="1">
        <f t="shared" si="539"/>
        <v>31</v>
      </c>
      <c r="Q2023" s="1">
        <f t="shared" si="540"/>
        <v>-6.6</v>
      </c>
      <c r="R2023" s="1">
        <f t="shared" si="546"/>
        <v>-34.5</v>
      </c>
      <c r="S2023" s="1">
        <f t="shared" si="541"/>
        <v>0</v>
      </c>
      <c r="T2023" s="1">
        <f t="shared" si="545"/>
        <v>25.755000000000003</v>
      </c>
      <c r="U2023" s="1">
        <f t="shared" si="544"/>
        <v>4.25</v>
      </c>
      <c r="V2023" s="1">
        <f t="shared" si="542"/>
        <v>6.9</v>
      </c>
    </row>
    <row r="2024" spans="1:22" x14ac:dyDescent="0.25">
      <c r="A2024" t="s">
        <v>2035</v>
      </c>
      <c r="B2024" s="17">
        <f t="shared" si="530"/>
        <v>39505</v>
      </c>
      <c r="C2024" s="1">
        <f t="shared" si="531"/>
        <v>9.6999999999999993</v>
      </c>
      <c r="D2024" s="1">
        <f t="shared" si="543"/>
        <v>8676.3499999999658</v>
      </c>
      <c r="E2024" s="1"/>
      <c r="F2024" s="1"/>
      <c r="G2024" s="1"/>
      <c r="H2024" s="1"/>
      <c r="I2024" s="5">
        <f t="shared" si="532"/>
        <v>3</v>
      </c>
      <c r="J2024" s="5">
        <f t="shared" si="533"/>
        <v>2</v>
      </c>
      <c r="K2024" s="5">
        <f t="shared" si="534"/>
        <v>2008</v>
      </c>
      <c r="L2024" s="18">
        <f t="shared" si="535"/>
        <v>2</v>
      </c>
      <c r="M2024" s="5">
        <f t="shared" si="536"/>
        <v>804</v>
      </c>
      <c r="N2024" s="5">
        <f t="shared" si="537"/>
        <v>519</v>
      </c>
      <c r="O2024" s="5">
        <f t="shared" si="538"/>
        <v>-1</v>
      </c>
      <c r="P2024" s="1">
        <f t="shared" si="539"/>
        <v>18.350000000000001</v>
      </c>
      <c r="Q2024" s="1">
        <f t="shared" si="540"/>
        <v>-1.5</v>
      </c>
      <c r="R2024" s="1">
        <f t="shared" si="546"/>
        <v>-24.799999999999272</v>
      </c>
      <c r="S2024" s="1">
        <f t="shared" si="541"/>
        <v>0</v>
      </c>
      <c r="T2024" s="1">
        <f t="shared" si="545"/>
        <v>25.470000000000002</v>
      </c>
      <c r="U2024" s="1">
        <f t="shared" si="544"/>
        <v>9.6999999999999993</v>
      </c>
      <c r="V2024" s="1">
        <f t="shared" si="542"/>
        <v>7.75</v>
      </c>
    </row>
    <row r="2025" spans="1:22" x14ac:dyDescent="0.25">
      <c r="A2025" t="s">
        <v>2036</v>
      </c>
      <c r="B2025" s="17">
        <f t="shared" si="530"/>
        <v>39506</v>
      </c>
      <c r="C2025" s="1">
        <f t="shared" si="531"/>
        <v>-25.25</v>
      </c>
      <c r="D2025" s="1">
        <f t="shared" si="543"/>
        <v>8651.0999999999658</v>
      </c>
      <c r="E2025" s="1"/>
      <c r="F2025" s="1"/>
      <c r="G2025" s="1"/>
      <c r="H2025" s="1"/>
      <c r="I2025" s="5">
        <f t="shared" si="532"/>
        <v>4</v>
      </c>
      <c r="J2025" s="5">
        <f t="shared" si="533"/>
        <v>2</v>
      </c>
      <c r="K2025" s="5">
        <f t="shared" si="534"/>
        <v>2008</v>
      </c>
      <c r="L2025" s="18">
        <f t="shared" si="535"/>
        <v>2</v>
      </c>
      <c r="M2025" s="5">
        <f t="shared" si="536"/>
        <v>582</v>
      </c>
      <c r="N2025" s="5">
        <f t="shared" si="537"/>
        <v>804</v>
      </c>
      <c r="O2025" s="5">
        <f t="shared" si="538"/>
        <v>1</v>
      </c>
      <c r="P2025" s="1">
        <f t="shared" si="539"/>
        <v>12.25</v>
      </c>
      <c r="Q2025" s="1">
        <f t="shared" si="540"/>
        <v>-28.65</v>
      </c>
      <c r="R2025" s="1">
        <f t="shared" si="546"/>
        <v>-50.049999999999272</v>
      </c>
      <c r="S2025" s="1">
        <f t="shared" si="541"/>
        <v>0</v>
      </c>
      <c r="T2025" s="1">
        <f t="shared" si="545"/>
        <v>24.007500000000004</v>
      </c>
      <c r="U2025" s="1">
        <f t="shared" si="544"/>
        <v>-25.25</v>
      </c>
      <c r="V2025" s="1">
        <f t="shared" si="542"/>
        <v>0</v>
      </c>
    </row>
    <row r="2026" spans="1:22" x14ac:dyDescent="0.25">
      <c r="A2026" t="s">
        <v>2037</v>
      </c>
      <c r="B2026" s="17">
        <f t="shared" si="530"/>
        <v>39507</v>
      </c>
      <c r="C2026" s="1">
        <f t="shared" si="531"/>
        <v>7.2</v>
      </c>
      <c r="D2026" s="1">
        <f t="shared" si="543"/>
        <v>8658.2999999999665</v>
      </c>
      <c r="E2026" s="1"/>
      <c r="F2026" s="1"/>
      <c r="G2026" s="1"/>
      <c r="H2026" s="1"/>
      <c r="I2026" s="5">
        <f t="shared" si="532"/>
        <v>5</v>
      </c>
      <c r="J2026" s="5">
        <f t="shared" si="533"/>
        <v>2</v>
      </c>
      <c r="K2026" s="5">
        <f t="shared" si="534"/>
        <v>2008</v>
      </c>
      <c r="L2026" s="18">
        <f t="shared" si="535"/>
        <v>2</v>
      </c>
      <c r="M2026" s="5">
        <f t="shared" si="536"/>
        <v>894</v>
      </c>
      <c r="N2026" s="5">
        <f t="shared" si="537"/>
        <v>693</v>
      </c>
      <c r="O2026" s="5">
        <f t="shared" si="538"/>
        <v>-1</v>
      </c>
      <c r="P2026" s="1">
        <f t="shared" si="539"/>
        <v>22.85</v>
      </c>
      <c r="Q2026" s="1">
        <f t="shared" si="540"/>
        <v>-20.149999999999999</v>
      </c>
      <c r="R2026" s="1">
        <f t="shared" si="546"/>
        <v>-42.849999999998545</v>
      </c>
      <c r="S2026" s="1">
        <f t="shared" si="541"/>
        <v>0</v>
      </c>
      <c r="T2026" s="1">
        <f t="shared" si="545"/>
        <v>22.345000000000006</v>
      </c>
      <c r="U2026" s="1">
        <f t="shared" si="544"/>
        <v>7.2</v>
      </c>
      <c r="V2026" s="1">
        <f t="shared" si="542"/>
        <v>0</v>
      </c>
    </row>
    <row r="2027" spans="1:22" x14ac:dyDescent="0.25">
      <c r="A2027" t="s">
        <v>2038</v>
      </c>
      <c r="B2027" s="17">
        <f t="shared" si="530"/>
        <v>39510</v>
      </c>
      <c r="C2027" s="1">
        <f t="shared" si="531"/>
        <v>7.3</v>
      </c>
      <c r="D2027" s="1">
        <f t="shared" si="543"/>
        <v>8665.5999999999658</v>
      </c>
      <c r="E2027" s="1"/>
      <c r="F2027" s="1"/>
      <c r="G2027" s="1"/>
      <c r="H2027" s="1"/>
      <c r="I2027" s="5">
        <f t="shared" si="532"/>
        <v>1</v>
      </c>
      <c r="J2027" s="5">
        <f t="shared" si="533"/>
        <v>3</v>
      </c>
      <c r="K2027" s="5">
        <f t="shared" si="534"/>
        <v>2008</v>
      </c>
      <c r="L2027" s="18">
        <f t="shared" si="535"/>
        <v>3</v>
      </c>
      <c r="M2027" s="5">
        <f t="shared" si="536"/>
        <v>852</v>
      </c>
      <c r="N2027" s="5">
        <f t="shared" si="537"/>
        <v>561</v>
      </c>
      <c r="O2027" s="5">
        <f t="shared" si="538"/>
        <v>-1</v>
      </c>
      <c r="P2027" s="1">
        <f t="shared" si="539"/>
        <v>18.25</v>
      </c>
      <c r="Q2027" s="1">
        <f t="shared" si="540"/>
        <v>-7.4</v>
      </c>
      <c r="R2027" s="1">
        <f t="shared" si="546"/>
        <v>-35.549999999999272</v>
      </c>
      <c r="S2027" s="1">
        <f t="shared" si="541"/>
        <v>0</v>
      </c>
      <c r="T2027" s="1">
        <f t="shared" si="545"/>
        <v>21.955000000000005</v>
      </c>
      <c r="U2027" s="1">
        <f t="shared" si="544"/>
        <v>7.3</v>
      </c>
      <c r="V2027" s="1">
        <f t="shared" si="542"/>
        <v>1</v>
      </c>
    </row>
    <row r="2028" spans="1:22" x14ac:dyDescent="0.25">
      <c r="A2028" t="s">
        <v>2039</v>
      </c>
      <c r="B2028" s="17">
        <f t="shared" si="530"/>
        <v>39511</v>
      </c>
      <c r="C2028" s="1">
        <f t="shared" si="531"/>
        <v>-16.3</v>
      </c>
      <c r="D2028" s="1">
        <f t="shared" si="543"/>
        <v>8649.2999999999665</v>
      </c>
      <c r="E2028" s="1"/>
      <c r="F2028" s="1"/>
      <c r="G2028" s="1"/>
      <c r="H2028" s="1"/>
      <c r="I2028" s="5">
        <f t="shared" si="532"/>
        <v>2</v>
      </c>
      <c r="J2028" s="5">
        <f t="shared" si="533"/>
        <v>3</v>
      </c>
      <c r="K2028" s="5">
        <f t="shared" si="534"/>
        <v>2008</v>
      </c>
      <c r="L2028" s="18">
        <f t="shared" si="535"/>
        <v>2</v>
      </c>
      <c r="M2028" s="5">
        <f t="shared" si="536"/>
        <v>789</v>
      </c>
      <c r="N2028" s="5">
        <f t="shared" si="537"/>
        <v>849</v>
      </c>
      <c r="O2028" s="5">
        <f t="shared" si="538"/>
        <v>1</v>
      </c>
      <c r="P2028" s="1">
        <f t="shared" si="539"/>
        <v>13.55</v>
      </c>
      <c r="Q2028" s="1">
        <f t="shared" si="540"/>
        <v>-24.45</v>
      </c>
      <c r="R2028" s="1">
        <f t="shared" si="546"/>
        <v>-51.849999999998545</v>
      </c>
      <c r="S2028" s="1">
        <f t="shared" si="541"/>
        <v>0</v>
      </c>
      <c r="T2028" s="1">
        <f t="shared" si="545"/>
        <v>21.5075</v>
      </c>
      <c r="U2028" s="1">
        <f t="shared" si="544"/>
        <v>-16.3</v>
      </c>
      <c r="V2028" s="1">
        <f t="shared" si="542"/>
        <v>0</v>
      </c>
    </row>
    <row r="2029" spans="1:22" x14ac:dyDescent="0.25">
      <c r="A2029" t="s">
        <v>2040</v>
      </c>
      <c r="B2029" s="17">
        <f t="shared" si="530"/>
        <v>39512</v>
      </c>
      <c r="C2029" s="1">
        <f t="shared" si="531"/>
        <v>-56.2</v>
      </c>
      <c r="D2029" s="1">
        <f t="shared" si="543"/>
        <v>8593.0999999999658</v>
      </c>
      <c r="E2029" s="1"/>
      <c r="F2029" s="1"/>
      <c r="G2029" s="1"/>
      <c r="H2029" s="1"/>
      <c r="I2029" s="5">
        <f t="shared" si="532"/>
        <v>3</v>
      </c>
      <c r="J2029" s="5">
        <f t="shared" si="533"/>
        <v>3</v>
      </c>
      <c r="K2029" s="5">
        <f t="shared" si="534"/>
        <v>2008</v>
      </c>
      <c r="L2029" s="18">
        <f t="shared" si="535"/>
        <v>3</v>
      </c>
      <c r="M2029" s="5">
        <f t="shared" si="536"/>
        <v>516</v>
      </c>
      <c r="N2029" s="5">
        <f t="shared" si="537"/>
        <v>759</v>
      </c>
      <c r="O2029" s="5">
        <f t="shared" si="538"/>
        <v>1</v>
      </c>
      <c r="P2029" s="1">
        <f t="shared" si="539"/>
        <v>1.5</v>
      </c>
      <c r="Q2029" s="1">
        <f t="shared" si="540"/>
        <v>-75.150000000000006</v>
      </c>
      <c r="R2029" s="1">
        <f t="shared" si="546"/>
        <v>-108.04999999999927</v>
      </c>
      <c r="S2029" s="1">
        <f t="shared" si="541"/>
        <v>0</v>
      </c>
      <c r="T2029" s="1">
        <f t="shared" si="545"/>
        <v>20.580000000000005</v>
      </c>
      <c r="U2029" s="1">
        <f t="shared" si="544"/>
        <v>-56.2</v>
      </c>
      <c r="V2029" s="1">
        <f t="shared" si="542"/>
        <v>0</v>
      </c>
    </row>
    <row r="2030" spans="1:22" x14ac:dyDescent="0.25">
      <c r="A2030" t="s">
        <v>2041</v>
      </c>
      <c r="B2030" s="17">
        <f t="shared" si="530"/>
        <v>39513</v>
      </c>
      <c r="C2030" s="1">
        <f t="shared" si="531"/>
        <v>14.65</v>
      </c>
      <c r="D2030" s="1">
        <f t="shared" si="543"/>
        <v>8607.7499999999654</v>
      </c>
      <c r="E2030" s="1"/>
      <c r="F2030" s="1"/>
      <c r="G2030" s="1"/>
      <c r="H2030" s="1"/>
      <c r="I2030" s="5">
        <f t="shared" si="532"/>
        <v>4</v>
      </c>
      <c r="J2030" s="5">
        <f t="shared" si="533"/>
        <v>3</v>
      </c>
      <c r="K2030" s="5">
        <f t="shared" si="534"/>
        <v>2008</v>
      </c>
      <c r="L2030" s="18">
        <f t="shared" si="535"/>
        <v>2</v>
      </c>
      <c r="M2030" s="5">
        <f t="shared" si="536"/>
        <v>900</v>
      </c>
      <c r="N2030" s="5">
        <f t="shared" si="537"/>
        <v>639</v>
      </c>
      <c r="O2030" s="5">
        <f t="shared" si="538"/>
        <v>-1</v>
      </c>
      <c r="P2030" s="1">
        <f t="shared" si="539"/>
        <v>16.3</v>
      </c>
      <c r="Q2030" s="1">
        <f t="shared" si="540"/>
        <v>-19.2</v>
      </c>
      <c r="R2030" s="1">
        <f t="shared" si="546"/>
        <v>-93.399999999999636</v>
      </c>
      <c r="S2030" s="1">
        <f t="shared" si="541"/>
        <v>0</v>
      </c>
      <c r="T2030" s="1">
        <f t="shared" si="545"/>
        <v>19.865000000000002</v>
      </c>
      <c r="U2030" s="1">
        <f t="shared" si="544"/>
        <v>14.65</v>
      </c>
      <c r="V2030" s="1">
        <f t="shared" si="542"/>
        <v>0</v>
      </c>
    </row>
    <row r="2031" spans="1:22" x14ac:dyDescent="0.25">
      <c r="A2031" t="s">
        <v>2042</v>
      </c>
      <c r="B2031" s="17">
        <f t="shared" si="530"/>
        <v>39514</v>
      </c>
      <c r="C2031" s="1">
        <f t="shared" si="531"/>
        <v>24.05</v>
      </c>
      <c r="D2031" s="1">
        <f t="shared" si="543"/>
        <v>8631.7999999999647</v>
      </c>
      <c r="E2031" s="1"/>
      <c r="F2031" s="1"/>
      <c r="G2031" s="1"/>
      <c r="H2031" s="1"/>
      <c r="I2031" s="5">
        <f t="shared" si="532"/>
        <v>5</v>
      </c>
      <c r="J2031" s="5">
        <f t="shared" si="533"/>
        <v>3</v>
      </c>
      <c r="K2031" s="5">
        <f t="shared" si="534"/>
        <v>2008</v>
      </c>
      <c r="L2031" s="18">
        <f t="shared" si="535"/>
        <v>3</v>
      </c>
      <c r="M2031" s="5">
        <f t="shared" si="536"/>
        <v>819</v>
      </c>
      <c r="N2031" s="5">
        <f t="shared" si="537"/>
        <v>582</v>
      </c>
      <c r="O2031" s="5">
        <f t="shared" si="538"/>
        <v>-1</v>
      </c>
      <c r="P2031" s="1">
        <f t="shared" si="539"/>
        <v>35.75</v>
      </c>
      <c r="Q2031" s="1">
        <f t="shared" si="540"/>
        <v>-17.95</v>
      </c>
      <c r="R2031" s="1">
        <f t="shared" si="546"/>
        <v>-69.350000000000364</v>
      </c>
      <c r="S2031" s="1">
        <f t="shared" si="541"/>
        <v>0</v>
      </c>
      <c r="T2031" s="1">
        <f t="shared" si="545"/>
        <v>19.732500000000005</v>
      </c>
      <c r="U2031" s="1">
        <f t="shared" si="544"/>
        <v>24.05</v>
      </c>
      <c r="V2031" s="1">
        <f t="shared" si="542"/>
        <v>0</v>
      </c>
    </row>
    <row r="2032" spans="1:22" x14ac:dyDescent="0.25">
      <c r="A2032" t="s">
        <v>2043</v>
      </c>
      <c r="B2032" s="17">
        <f t="shared" si="530"/>
        <v>39517</v>
      </c>
      <c r="C2032" s="1">
        <f t="shared" si="531"/>
        <v>34.700000000000003</v>
      </c>
      <c r="D2032" s="1">
        <f t="shared" si="543"/>
        <v>8666.4999999999654</v>
      </c>
      <c r="E2032" s="1"/>
      <c r="F2032" s="1"/>
      <c r="G2032" s="1"/>
      <c r="H2032" s="1"/>
      <c r="I2032" s="5">
        <f t="shared" si="532"/>
        <v>1</v>
      </c>
      <c r="J2032" s="5">
        <f t="shared" si="533"/>
        <v>3</v>
      </c>
      <c r="K2032" s="5">
        <f t="shared" si="534"/>
        <v>2008</v>
      </c>
      <c r="L2032" s="18">
        <f t="shared" si="535"/>
        <v>3</v>
      </c>
      <c r="M2032" s="5">
        <f t="shared" si="536"/>
        <v>807</v>
      </c>
      <c r="N2032" s="5">
        <f t="shared" si="537"/>
        <v>717</v>
      </c>
      <c r="O2032" s="5">
        <f t="shared" si="538"/>
        <v>-1</v>
      </c>
      <c r="P2032" s="1">
        <f t="shared" si="539"/>
        <v>42.8</v>
      </c>
      <c r="Q2032" s="1">
        <f t="shared" si="540"/>
        <v>-4.45</v>
      </c>
      <c r="R2032" s="1">
        <f t="shared" si="546"/>
        <v>-34.649999999999636</v>
      </c>
      <c r="S2032" s="1">
        <f t="shared" si="541"/>
        <v>0</v>
      </c>
      <c r="T2032" s="1">
        <f t="shared" si="545"/>
        <v>20.240000000000002</v>
      </c>
      <c r="U2032" s="1">
        <f t="shared" si="544"/>
        <v>34.700000000000003</v>
      </c>
      <c r="V2032" s="1">
        <f t="shared" si="542"/>
        <v>0</v>
      </c>
    </row>
    <row r="2033" spans="1:22" x14ac:dyDescent="0.25">
      <c r="A2033" t="s">
        <v>2044</v>
      </c>
      <c r="B2033" s="17">
        <f t="shared" si="530"/>
        <v>39518</v>
      </c>
      <c r="C2033" s="1">
        <f t="shared" si="531"/>
        <v>26</v>
      </c>
      <c r="D2033" s="1">
        <f t="shared" si="543"/>
        <v>8692.4999999999654</v>
      </c>
      <c r="E2033" s="1"/>
      <c r="F2033" s="1"/>
      <c r="G2033" s="1"/>
      <c r="H2033" s="1"/>
      <c r="I2033" s="5">
        <f t="shared" si="532"/>
        <v>2</v>
      </c>
      <c r="J2033" s="5">
        <f t="shared" si="533"/>
        <v>3</v>
      </c>
      <c r="K2033" s="5">
        <f t="shared" si="534"/>
        <v>2008</v>
      </c>
      <c r="L2033" s="18">
        <f t="shared" si="535"/>
        <v>2</v>
      </c>
      <c r="M2033" s="5">
        <f t="shared" si="536"/>
        <v>711</v>
      </c>
      <c r="N2033" s="5">
        <f t="shared" si="537"/>
        <v>516</v>
      </c>
      <c r="O2033" s="5">
        <f t="shared" si="538"/>
        <v>-1</v>
      </c>
      <c r="P2033" s="1">
        <f t="shared" si="539"/>
        <v>34.25</v>
      </c>
      <c r="Q2033" s="1">
        <f t="shared" si="540"/>
        <v>-2.5</v>
      </c>
      <c r="R2033" s="1">
        <f t="shared" si="546"/>
        <v>-8.6499999999996362</v>
      </c>
      <c r="S2033" s="1">
        <f t="shared" si="541"/>
        <v>0</v>
      </c>
      <c r="T2033" s="1">
        <f t="shared" si="545"/>
        <v>21.650000000000002</v>
      </c>
      <c r="U2033" s="1">
        <f t="shared" si="544"/>
        <v>26</v>
      </c>
      <c r="V2033" s="1">
        <f t="shared" si="542"/>
        <v>25.85</v>
      </c>
    </row>
    <row r="2034" spans="1:22" x14ac:dyDescent="0.25">
      <c r="A2034" t="s">
        <v>2045</v>
      </c>
      <c r="B2034" s="17">
        <f t="shared" si="530"/>
        <v>39519</v>
      </c>
      <c r="C2034" s="1">
        <f t="shared" si="531"/>
        <v>45.35</v>
      </c>
      <c r="D2034" s="1">
        <f t="shared" si="543"/>
        <v>8737.8499999999658</v>
      </c>
      <c r="E2034" s="1"/>
      <c r="F2034" s="1"/>
      <c r="G2034" s="1"/>
      <c r="H2034" s="1"/>
      <c r="I2034" s="5">
        <f t="shared" si="532"/>
        <v>3</v>
      </c>
      <c r="J2034" s="5">
        <f t="shared" si="533"/>
        <v>3</v>
      </c>
      <c r="K2034" s="5">
        <f t="shared" si="534"/>
        <v>2008</v>
      </c>
      <c r="L2034" s="18">
        <f t="shared" si="535"/>
        <v>6</v>
      </c>
      <c r="M2034" s="5">
        <f t="shared" si="536"/>
        <v>711</v>
      </c>
      <c r="N2034" s="5">
        <f t="shared" si="537"/>
        <v>555</v>
      </c>
      <c r="O2034" s="5">
        <f t="shared" si="538"/>
        <v>-1</v>
      </c>
      <c r="P2034" s="1">
        <f t="shared" si="539"/>
        <v>45.35</v>
      </c>
      <c r="Q2034" s="1">
        <f t="shared" si="540"/>
        <v>-9.1999999999999993</v>
      </c>
      <c r="R2034" s="1">
        <f t="shared" si="546"/>
        <v>0</v>
      </c>
      <c r="S2034" s="1">
        <f t="shared" si="541"/>
        <v>0</v>
      </c>
      <c r="T2034" s="1">
        <f t="shared" si="545"/>
        <v>23.680000000000003</v>
      </c>
      <c r="U2034" s="1">
        <f t="shared" si="544"/>
        <v>45.35</v>
      </c>
      <c r="V2034" s="1">
        <f t="shared" si="542"/>
        <v>37.4</v>
      </c>
    </row>
    <row r="2035" spans="1:22" x14ac:dyDescent="0.25">
      <c r="A2035" t="s">
        <v>2046</v>
      </c>
      <c r="B2035" s="17">
        <f t="shared" si="530"/>
        <v>39520</v>
      </c>
      <c r="C2035" s="1">
        <f t="shared" si="531"/>
        <v>27.4</v>
      </c>
      <c r="D2035" s="1">
        <f t="shared" si="543"/>
        <v>8765.2499999999654</v>
      </c>
      <c r="E2035" s="1"/>
      <c r="F2035" s="1"/>
      <c r="G2035" s="1"/>
      <c r="H2035" s="1"/>
      <c r="I2035" s="5">
        <f t="shared" si="532"/>
        <v>4</v>
      </c>
      <c r="J2035" s="5">
        <f t="shared" si="533"/>
        <v>3</v>
      </c>
      <c r="K2035" s="5">
        <f t="shared" si="534"/>
        <v>2008</v>
      </c>
      <c r="L2035" s="18">
        <f t="shared" si="535"/>
        <v>2</v>
      </c>
      <c r="M2035" s="5">
        <f t="shared" si="536"/>
        <v>798</v>
      </c>
      <c r="N2035" s="5">
        <f t="shared" si="537"/>
        <v>621</v>
      </c>
      <c r="O2035" s="5">
        <f t="shared" si="538"/>
        <v>-1</v>
      </c>
      <c r="P2035" s="1">
        <f t="shared" si="539"/>
        <v>36.85</v>
      </c>
      <c r="Q2035" s="1">
        <f t="shared" si="540"/>
        <v>-9.1999999999999993</v>
      </c>
      <c r="R2035" s="1">
        <f t="shared" si="546"/>
        <v>0</v>
      </c>
      <c r="S2035" s="1">
        <f t="shared" si="541"/>
        <v>0</v>
      </c>
      <c r="T2035" s="1">
        <f t="shared" si="545"/>
        <v>24.945</v>
      </c>
      <c r="U2035" s="1">
        <f t="shared" si="544"/>
        <v>27.4</v>
      </c>
      <c r="V2035" s="1">
        <f t="shared" si="542"/>
        <v>36.85</v>
      </c>
    </row>
    <row r="2036" spans="1:22" x14ac:dyDescent="0.25">
      <c r="A2036" t="s">
        <v>2047</v>
      </c>
      <c r="B2036" s="17">
        <f t="shared" si="530"/>
        <v>39521</v>
      </c>
      <c r="C2036" s="1">
        <f t="shared" si="531"/>
        <v>8.4499999999999993</v>
      </c>
      <c r="D2036" s="1">
        <f t="shared" si="543"/>
        <v>8773.6999999999662</v>
      </c>
      <c r="E2036" s="1"/>
      <c r="F2036" s="1"/>
      <c r="G2036" s="1"/>
      <c r="H2036" s="1"/>
      <c r="I2036" s="5">
        <f t="shared" si="532"/>
        <v>5</v>
      </c>
      <c r="J2036" s="5">
        <f t="shared" si="533"/>
        <v>3</v>
      </c>
      <c r="K2036" s="5">
        <f t="shared" si="534"/>
        <v>2008</v>
      </c>
      <c r="L2036" s="18">
        <f t="shared" si="535"/>
        <v>2</v>
      </c>
      <c r="M2036" s="5">
        <f t="shared" si="536"/>
        <v>813</v>
      </c>
      <c r="N2036" s="5">
        <f t="shared" si="537"/>
        <v>648</v>
      </c>
      <c r="O2036" s="5">
        <f t="shared" si="538"/>
        <v>-1</v>
      </c>
      <c r="P2036" s="1">
        <f t="shared" si="539"/>
        <v>48.1</v>
      </c>
      <c r="Q2036" s="1">
        <f t="shared" si="540"/>
        <v>-6.4</v>
      </c>
      <c r="R2036" s="1">
        <f t="shared" si="546"/>
        <v>0</v>
      </c>
      <c r="S2036" s="1">
        <f t="shared" si="541"/>
        <v>0</v>
      </c>
      <c r="T2036" s="1">
        <f t="shared" si="545"/>
        <v>25.507500000000004</v>
      </c>
      <c r="U2036" s="1">
        <f t="shared" si="544"/>
        <v>8.4499999999999993</v>
      </c>
      <c r="V2036" s="1">
        <f t="shared" si="542"/>
        <v>0</v>
      </c>
    </row>
    <row r="2037" spans="1:22" x14ac:dyDescent="0.25">
      <c r="A2037" t="s">
        <v>2048</v>
      </c>
      <c r="B2037" s="17">
        <f t="shared" si="530"/>
        <v>39524</v>
      </c>
      <c r="C2037" s="1">
        <f t="shared" si="531"/>
        <v>-0.25</v>
      </c>
      <c r="D2037" s="1">
        <f t="shared" si="543"/>
        <v>8773.4499999999662</v>
      </c>
      <c r="E2037" s="1"/>
      <c r="F2037" s="1"/>
      <c r="G2037" s="1"/>
      <c r="H2037" s="1"/>
      <c r="I2037" s="5">
        <f t="shared" si="532"/>
        <v>1</v>
      </c>
      <c r="J2037" s="5">
        <f t="shared" si="533"/>
        <v>3</v>
      </c>
      <c r="K2037" s="5">
        <f t="shared" si="534"/>
        <v>2008</v>
      </c>
      <c r="L2037" s="18">
        <f t="shared" si="535"/>
        <v>2</v>
      </c>
      <c r="M2037" s="5">
        <f t="shared" si="536"/>
        <v>594</v>
      </c>
      <c r="N2037" s="5">
        <f t="shared" si="537"/>
        <v>813</v>
      </c>
      <c r="O2037" s="5">
        <f t="shared" si="538"/>
        <v>1</v>
      </c>
      <c r="P2037" s="1">
        <f t="shared" si="539"/>
        <v>37</v>
      </c>
      <c r="Q2037" s="1">
        <f t="shared" si="540"/>
        <v>-10.3</v>
      </c>
      <c r="R2037" s="1">
        <f t="shared" si="546"/>
        <v>-0.25</v>
      </c>
      <c r="S2037" s="1">
        <f t="shared" si="541"/>
        <v>0</v>
      </c>
      <c r="T2037" s="1">
        <f t="shared" si="545"/>
        <v>27.132500000000004</v>
      </c>
      <c r="U2037" s="1">
        <f t="shared" si="544"/>
        <v>0</v>
      </c>
      <c r="V2037" s="1">
        <f t="shared" si="542"/>
        <v>13.45</v>
      </c>
    </row>
    <row r="2038" spans="1:22" x14ac:dyDescent="0.25">
      <c r="A2038" t="s">
        <v>2049</v>
      </c>
      <c r="B2038" s="17">
        <f t="shared" si="530"/>
        <v>39525</v>
      </c>
      <c r="C2038" s="1">
        <f t="shared" si="531"/>
        <v>3.75</v>
      </c>
      <c r="D2038" s="1">
        <f t="shared" si="543"/>
        <v>8777.1999999999662</v>
      </c>
      <c r="E2038" s="1"/>
      <c r="F2038" s="1"/>
      <c r="G2038" s="1"/>
      <c r="H2038" s="1"/>
      <c r="I2038" s="5">
        <f t="shared" si="532"/>
        <v>2</v>
      </c>
      <c r="J2038" s="5">
        <f t="shared" si="533"/>
        <v>3</v>
      </c>
      <c r="K2038" s="5">
        <f t="shared" si="534"/>
        <v>2008</v>
      </c>
      <c r="L2038" s="18">
        <f t="shared" si="535"/>
        <v>2</v>
      </c>
      <c r="M2038" s="5">
        <f t="shared" si="536"/>
        <v>777</v>
      </c>
      <c r="N2038" s="5">
        <f t="shared" si="537"/>
        <v>840</v>
      </c>
      <c r="O2038" s="5">
        <f t="shared" si="538"/>
        <v>1</v>
      </c>
      <c r="P2038" s="1">
        <f t="shared" si="539"/>
        <v>23.8</v>
      </c>
      <c r="Q2038" s="1">
        <f t="shared" si="540"/>
        <v>-12.1</v>
      </c>
      <c r="R2038" s="1">
        <f t="shared" si="546"/>
        <v>0</v>
      </c>
      <c r="S2038" s="1">
        <f t="shared" si="541"/>
        <v>0</v>
      </c>
      <c r="T2038" s="1">
        <f t="shared" si="545"/>
        <v>28.322500000000002</v>
      </c>
      <c r="U2038" s="1">
        <f t="shared" si="544"/>
        <v>3.75</v>
      </c>
      <c r="V2038" s="1">
        <f t="shared" si="542"/>
        <v>23.8</v>
      </c>
    </row>
    <row r="2039" spans="1:22" x14ac:dyDescent="0.25">
      <c r="A2039" t="s">
        <v>2050</v>
      </c>
      <c r="B2039" s="17">
        <f t="shared" si="530"/>
        <v>39526</v>
      </c>
      <c r="C2039" s="1">
        <f t="shared" si="531"/>
        <v>65.650000000000006</v>
      </c>
      <c r="D2039" s="1">
        <f t="shared" si="543"/>
        <v>8842.8499999999658</v>
      </c>
      <c r="E2039" s="1"/>
      <c r="F2039" s="1"/>
      <c r="G2039" s="1"/>
      <c r="H2039" s="1"/>
      <c r="I2039" s="5">
        <f t="shared" si="532"/>
        <v>3</v>
      </c>
      <c r="J2039" s="5">
        <f t="shared" si="533"/>
        <v>3</v>
      </c>
      <c r="K2039" s="5">
        <f t="shared" si="534"/>
        <v>2008</v>
      </c>
      <c r="L2039" s="18">
        <f t="shared" si="535"/>
        <v>4</v>
      </c>
      <c r="M2039" s="5">
        <f t="shared" si="536"/>
        <v>903</v>
      </c>
      <c r="N2039" s="5">
        <f t="shared" si="537"/>
        <v>915</v>
      </c>
      <c r="O2039" s="5">
        <f t="shared" si="538"/>
        <v>1</v>
      </c>
      <c r="P2039" s="1">
        <f t="shared" si="539"/>
        <v>66.349999999999994</v>
      </c>
      <c r="Q2039" s="1">
        <f t="shared" si="540"/>
        <v>0</v>
      </c>
      <c r="R2039" s="1">
        <f t="shared" si="546"/>
        <v>0</v>
      </c>
      <c r="S2039" s="1">
        <f t="shared" si="541"/>
        <v>0</v>
      </c>
      <c r="T2039" s="1">
        <f t="shared" si="545"/>
        <v>29.652500000000003</v>
      </c>
      <c r="U2039" s="1">
        <f t="shared" si="544"/>
        <v>65.650000000000006</v>
      </c>
      <c r="V2039" s="1">
        <f t="shared" si="542"/>
        <v>52.45</v>
      </c>
    </row>
    <row r="2040" spans="1:22" x14ac:dyDescent="0.25">
      <c r="A2040" t="s">
        <v>2051</v>
      </c>
      <c r="B2040" s="17">
        <f t="shared" si="530"/>
        <v>39527</v>
      </c>
      <c r="C2040" s="1">
        <f t="shared" si="531"/>
        <v>-25.75</v>
      </c>
      <c r="D2040" s="1">
        <f t="shared" si="543"/>
        <v>8817.0999999999658</v>
      </c>
      <c r="E2040" s="1"/>
      <c r="F2040" s="1"/>
      <c r="G2040" s="1"/>
      <c r="H2040" s="1"/>
      <c r="I2040" s="5">
        <f t="shared" si="532"/>
        <v>4</v>
      </c>
      <c r="J2040" s="5">
        <f t="shared" si="533"/>
        <v>3</v>
      </c>
      <c r="K2040" s="5">
        <f t="shared" si="534"/>
        <v>2008</v>
      </c>
      <c r="L2040" s="18">
        <f t="shared" si="535"/>
        <v>4</v>
      </c>
      <c r="M2040" s="5">
        <f t="shared" si="536"/>
        <v>555</v>
      </c>
      <c r="N2040" s="5">
        <f t="shared" si="537"/>
        <v>756</v>
      </c>
      <c r="O2040" s="5">
        <f t="shared" si="538"/>
        <v>1</v>
      </c>
      <c r="P2040" s="1">
        <f t="shared" si="539"/>
        <v>25.5</v>
      </c>
      <c r="Q2040" s="1">
        <f t="shared" si="540"/>
        <v>-19.7</v>
      </c>
      <c r="R2040" s="1">
        <f t="shared" si="546"/>
        <v>-25.75</v>
      </c>
      <c r="S2040" s="1">
        <f t="shared" si="541"/>
        <v>0</v>
      </c>
      <c r="T2040" s="1">
        <f t="shared" si="545"/>
        <v>29.462500000000006</v>
      </c>
      <c r="U2040" s="1">
        <f t="shared" si="544"/>
        <v>-25.75</v>
      </c>
      <c r="V2040" s="1">
        <f t="shared" si="542"/>
        <v>17.8</v>
      </c>
    </row>
    <row r="2041" spans="1:22" x14ac:dyDescent="0.25">
      <c r="A2041" t="s">
        <v>2052</v>
      </c>
      <c r="B2041" s="17">
        <f t="shared" si="530"/>
        <v>39531</v>
      </c>
      <c r="C2041" s="1">
        <f t="shared" si="531"/>
        <v>30.15</v>
      </c>
      <c r="D2041" s="1">
        <f t="shared" si="543"/>
        <v>8847.2499999999654</v>
      </c>
      <c r="E2041" s="1"/>
      <c r="F2041" s="1"/>
      <c r="G2041" s="1"/>
      <c r="H2041" s="1"/>
      <c r="I2041" s="5">
        <f t="shared" si="532"/>
        <v>1</v>
      </c>
      <c r="J2041" s="5">
        <f t="shared" si="533"/>
        <v>3</v>
      </c>
      <c r="K2041" s="5">
        <f t="shared" si="534"/>
        <v>2008</v>
      </c>
      <c r="L2041" s="18">
        <f t="shared" si="535"/>
        <v>2</v>
      </c>
      <c r="M2041" s="5">
        <f t="shared" si="536"/>
        <v>714</v>
      </c>
      <c r="N2041" s="5">
        <f t="shared" si="537"/>
        <v>915</v>
      </c>
      <c r="O2041" s="5">
        <f t="shared" si="538"/>
        <v>1</v>
      </c>
      <c r="P2041" s="1">
        <f t="shared" si="539"/>
        <v>45</v>
      </c>
      <c r="Q2041" s="1">
        <f t="shared" si="540"/>
        <v>0</v>
      </c>
      <c r="R2041" s="1">
        <f t="shared" si="546"/>
        <v>0</v>
      </c>
      <c r="S2041" s="1">
        <f t="shared" si="541"/>
        <v>0</v>
      </c>
      <c r="T2041" s="1">
        <f t="shared" si="545"/>
        <v>31.385000000000002</v>
      </c>
      <c r="U2041" s="1">
        <f t="shared" si="544"/>
        <v>30.15</v>
      </c>
      <c r="V2041" s="1">
        <f t="shared" si="542"/>
        <v>45</v>
      </c>
    </row>
    <row r="2042" spans="1:22" x14ac:dyDescent="0.25">
      <c r="A2042" t="s">
        <v>2053</v>
      </c>
      <c r="B2042" s="17">
        <f t="shared" si="530"/>
        <v>39532</v>
      </c>
      <c r="C2042" s="1">
        <f t="shared" si="531"/>
        <v>11.55</v>
      </c>
      <c r="D2042" s="1">
        <f t="shared" si="543"/>
        <v>8858.7999999999647</v>
      </c>
      <c r="E2042" s="1"/>
      <c r="F2042" s="1"/>
      <c r="G2042" s="1"/>
      <c r="H2042" s="1"/>
      <c r="I2042" s="5">
        <f t="shared" si="532"/>
        <v>2</v>
      </c>
      <c r="J2042" s="5">
        <f t="shared" si="533"/>
        <v>3</v>
      </c>
      <c r="K2042" s="5">
        <f t="shared" si="534"/>
        <v>2008</v>
      </c>
      <c r="L2042" s="18">
        <f t="shared" si="535"/>
        <v>4</v>
      </c>
      <c r="M2042" s="5">
        <f t="shared" si="536"/>
        <v>543</v>
      </c>
      <c r="N2042" s="5">
        <f t="shared" si="537"/>
        <v>525</v>
      </c>
      <c r="O2042" s="5">
        <f t="shared" si="538"/>
        <v>-1</v>
      </c>
      <c r="P2042" s="1">
        <f t="shared" si="539"/>
        <v>23</v>
      </c>
      <c r="Q2042" s="1">
        <f t="shared" si="540"/>
        <v>-14.15</v>
      </c>
      <c r="R2042" s="1">
        <f t="shared" si="546"/>
        <v>0</v>
      </c>
      <c r="S2042" s="1">
        <f t="shared" si="541"/>
        <v>0</v>
      </c>
      <c r="T2042" s="1">
        <f t="shared" si="545"/>
        <v>29.890000000000004</v>
      </c>
      <c r="U2042" s="1">
        <f t="shared" si="544"/>
        <v>11.55</v>
      </c>
      <c r="V2042" s="1">
        <f t="shared" si="542"/>
        <v>0</v>
      </c>
    </row>
    <row r="2043" spans="1:22" x14ac:dyDescent="0.25">
      <c r="A2043" t="s">
        <v>2054</v>
      </c>
      <c r="B2043" s="17">
        <f t="shared" si="530"/>
        <v>39533</v>
      </c>
      <c r="C2043" s="1">
        <f t="shared" si="531"/>
        <v>-14.05</v>
      </c>
      <c r="D2043" s="1">
        <f t="shared" si="543"/>
        <v>8844.7499999999654</v>
      </c>
      <c r="E2043" s="1"/>
      <c r="F2043" s="1"/>
      <c r="G2043" s="1"/>
      <c r="H2043" s="1"/>
      <c r="I2043" s="5">
        <f t="shared" si="532"/>
        <v>3</v>
      </c>
      <c r="J2043" s="5">
        <f t="shared" si="533"/>
        <v>3</v>
      </c>
      <c r="K2043" s="5">
        <f t="shared" si="534"/>
        <v>2008</v>
      </c>
      <c r="L2043" s="18">
        <f t="shared" si="535"/>
        <v>2</v>
      </c>
      <c r="M2043" s="5">
        <f t="shared" si="536"/>
        <v>591</v>
      </c>
      <c r="N2043" s="5">
        <f t="shared" si="537"/>
        <v>885</v>
      </c>
      <c r="O2043" s="5">
        <f t="shared" si="538"/>
        <v>1</v>
      </c>
      <c r="P2043" s="1">
        <f t="shared" si="539"/>
        <v>11.3</v>
      </c>
      <c r="Q2043" s="1">
        <f t="shared" si="540"/>
        <v>-16.350000000000001</v>
      </c>
      <c r="R2043" s="1">
        <f t="shared" si="546"/>
        <v>-14.049999999999272</v>
      </c>
      <c r="S2043" s="1">
        <f t="shared" si="541"/>
        <v>0</v>
      </c>
      <c r="T2043" s="1">
        <f t="shared" si="545"/>
        <v>28.905000000000001</v>
      </c>
      <c r="U2043" s="1">
        <f t="shared" si="544"/>
        <v>-14.05</v>
      </c>
      <c r="V2043" s="1">
        <f t="shared" si="542"/>
        <v>0</v>
      </c>
    </row>
    <row r="2044" spans="1:22" x14ac:dyDescent="0.25">
      <c r="A2044" t="s">
        <v>2055</v>
      </c>
      <c r="B2044" s="17">
        <f t="shared" si="530"/>
        <v>39534</v>
      </c>
      <c r="C2044" s="1">
        <f t="shared" si="531"/>
        <v>13.75</v>
      </c>
      <c r="D2044" s="1">
        <f t="shared" si="543"/>
        <v>8858.4999999999654</v>
      </c>
      <c r="E2044" s="1"/>
      <c r="F2044" s="1"/>
      <c r="G2044" s="1"/>
      <c r="H2044" s="1"/>
      <c r="I2044" s="5">
        <f t="shared" si="532"/>
        <v>4</v>
      </c>
      <c r="J2044" s="5">
        <f t="shared" si="533"/>
        <v>3</v>
      </c>
      <c r="K2044" s="5">
        <f t="shared" si="534"/>
        <v>2008</v>
      </c>
      <c r="L2044" s="18">
        <f t="shared" si="535"/>
        <v>1</v>
      </c>
      <c r="M2044" s="5">
        <f t="shared" si="536"/>
        <v>900</v>
      </c>
      <c r="N2044" s="5">
        <f t="shared" si="537"/>
        <v>831</v>
      </c>
      <c r="O2044" s="5">
        <f t="shared" si="538"/>
        <v>-1</v>
      </c>
      <c r="P2044" s="1">
        <f t="shared" si="539"/>
        <v>14.95</v>
      </c>
      <c r="Q2044" s="1">
        <f t="shared" si="540"/>
        <v>-1.55</v>
      </c>
      <c r="R2044" s="1">
        <f t="shared" si="546"/>
        <v>-0.2999999999992724</v>
      </c>
      <c r="S2044" s="1">
        <f t="shared" si="541"/>
        <v>0</v>
      </c>
      <c r="T2044" s="1">
        <f t="shared" si="545"/>
        <v>28.735000000000003</v>
      </c>
      <c r="U2044" s="1">
        <f t="shared" si="544"/>
        <v>13.75</v>
      </c>
      <c r="V2044" s="1">
        <f t="shared" si="542"/>
        <v>14.65</v>
      </c>
    </row>
    <row r="2045" spans="1:22" x14ac:dyDescent="0.25">
      <c r="A2045" t="s">
        <v>2056</v>
      </c>
      <c r="B2045" s="17">
        <f t="shared" si="530"/>
        <v>39535</v>
      </c>
      <c r="C2045" s="1">
        <f t="shared" si="531"/>
        <v>28.25</v>
      </c>
      <c r="D2045" s="1">
        <f t="shared" si="543"/>
        <v>8886.7499999999654</v>
      </c>
      <c r="E2045" s="1"/>
      <c r="F2045" s="1"/>
      <c r="G2045" s="1"/>
      <c r="H2045" s="1"/>
      <c r="I2045" s="5">
        <f t="shared" si="532"/>
        <v>5</v>
      </c>
      <c r="J2045" s="5">
        <f t="shared" si="533"/>
        <v>3</v>
      </c>
      <c r="K2045" s="5">
        <f t="shared" si="534"/>
        <v>2008</v>
      </c>
      <c r="L2045" s="18">
        <f t="shared" si="535"/>
        <v>2</v>
      </c>
      <c r="M2045" s="5">
        <f t="shared" si="536"/>
        <v>891</v>
      </c>
      <c r="N2045" s="5">
        <f t="shared" si="537"/>
        <v>516</v>
      </c>
      <c r="O2045" s="5">
        <f t="shared" si="538"/>
        <v>-1</v>
      </c>
      <c r="P2045" s="1">
        <f t="shared" si="539"/>
        <v>31.7</v>
      </c>
      <c r="Q2045" s="1">
        <f t="shared" si="540"/>
        <v>-1.5</v>
      </c>
      <c r="R2045" s="1">
        <f t="shared" si="546"/>
        <v>0</v>
      </c>
      <c r="S2045" s="1">
        <f t="shared" si="541"/>
        <v>0</v>
      </c>
      <c r="T2045" s="1">
        <f t="shared" si="545"/>
        <v>29.707500000000003</v>
      </c>
      <c r="U2045" s="1">
        <f t="shared" si="544"/>
        <v>28.25</v>
      </c>
      <c r="V2045" s="1">
        <f t="shared" si="542"/>
        <v>12.55</v>
      </c>
    </row>
    <row r="2046" spans="1:22" x14ac:dyDescent="0.25">
      <c r="A2046" t="s">
        <v>2057</v>
      </c>
      <c r="B2046" s="17">
        <f t="shared" si="530"/>
        <v>39538</v>
      </c>
      <c r="C2046" s="1">
        <f t="shared" si="531"/>
        <v>-18.399999999999999</v>
      </c>
      <c r="D2046" s="1">
        <f t="shared" si="543"/>
        <v>8868.3499999999658</v>
      </c>
      <c r="E2046" s="1"/>
      <c r="F2046" s="1"/>
      <c r="G2046" s="1"/>
      <c r="H2046" s="1"/>
      <c r="I2046" s="5">
        <f t="shared" si="532"/>
        <v>1</v>
      </c>
      <c r="J2046" s="5">
        <f t="shared" si="533"/>
        <v>3</v>
      </c>
      <c r="K2046" s="5">
        <f t="shared" si="534"/>
        <v>2008</v>
      </c>
      <c r="L2046" s="18">
        <f t="shared" si="535"/>
        <v>1</v>
      </c>
      <c r="M2046" s="5">
        <f t="shared" si="536"/>
        <v>915</v>
      </c>
      <c r="N2046" s="5">
        <f t="shared" si="537"/>
        <v>834</v>
      </c>
      <c r="O2046" s="5">
        <f t="shared" si="538"/>
        <v>-1</v>
      </c>
      <c r="P2046" s="1">
        <f t="shared" si="539"/>
        <v>0</v>
      </c>
      <c r="Q2046" s="1">
        <f t="shared" si="540"/>
        <v>-20.2</v>
      </c>
      <c r="R2046" s="1">
        <f t="shared" si="546"/>
        <v>-18.399999999999636</v>
      </c>
      <c r="S2046" s="1">
        <f t="shared" si="541"/>
        <v>0</v>
      </c>
      <c r="T2046" s="1">
        <f t="shared" si="545"/>
        <v>28.565000000000005</v>
      </c>
      <c r="U2046" s="1">
        <f t="shared" si="544"/>
        <v>-18.399999999999999</v>
      </c>
      <c r="V2046" s="1">
        <f t="shared" si="542"/>
        <v>0</v>
      </c>
    </row>
    <row r="2047" spans="1:22" x14ac:dyDescent="0.25">
      <c r="A2047" t="s">
        <v>2058</v>
      </c>
      <c r="B2047" s="17">
        <f t="shared" si="530"/>
        <v>39539</v>
      </c>
      <c r="C2047" s="1">
        <f t="shared" si="531"/>
        <v>55.9</v>
      </c>
      <c r="D2047" s="1">
        <f t="shared" si="543"/>
        <v>8924.2499999999654</v>
      </c>
      <c r="E2047" s="1"/>
      <c r="F2047" s="1"/>
      <c r="G2047" s="1"/>
      <c r="H2047" s="1"/>
      <c r="I2047" s="5">
        <f t="shared" si="532"/>
        <v>2</v>
      </c>
      <c r="J2047" s="5">
        <f t="shared" si="533"/>
        <v>4</v>
      </c>
      <c r="K2047" s="5">
        <f t="shared" si="534"/>
        <v>2008</v>
      </c>
      <c r="L2047" s="18">
        <f t="shared" si="535"/>
        <v>2</v>
      </c>
      <c r="M2047" s="5">
        <f t="shared" si="536"/>
        <v>900</v>
      </c>
      <c r="N2047" s="5">
        <f t="shared" si="537"/>
        <v>534</v>
      </c>
      <c r="O2047" s="5">
        <f t="shared" si="538"/>
        <v>-1</v>
      </c>
      <c r="P2047" s="1">
        <f t="shared" si="539"/>
        <v>57.8</v>
      </c>
      <c r="Q2047" s="1">
        <f t="shared" si="540"/>
        <v>-6.2</v>
      </c>
      <c r="R2047" s="1">
        <f t="shared" si="546"/>
        <v>0</v>
      </c>
      <c r="S2047" s="1">
        <f t="shared" si="541"/>
        <v>0</v>
      </c>
      <c r="T2047" s="1">
        <f t="shared" si="545"/>
        <v>30.5425</v>
      </c>
      <c r="U2047" s="1">
        <f t="shared" si="544"/>
        <v>55.9</v>
      </c>
      <c r="V2047" s="1">
        <f t="shared" si="542"/>
        <v>57.8</v>
      </c>
    </row>
    <row r="2048" spans="1:22" x14ac:dyDescent="0.25">
      <c r="A2048" t="s">
        <v>2059</v>
      </c>
      <c r="B2048" s="17">
        <f t="shared" si="530"/>
        <v>39540</v>
      </c>
      <c r="C2048" s="1">
        <f t="shared" si="531"/>
        <v>42.8</v>
      </c>
      <c r="D2048" s="1">
        <f t="shared" si="543"/>
        <v>8967.0499999999647</v>
      </c>
      <c r="E2048" s="1"/>
      <c r="F2048" s="1"/>
      <c r="G2048" s="1"/>
      <c r="H2048" s="1"/>
      <c r="I2048" s="5">
        <f t="shared" si="532"/>
        <v>3</v>
      </c>
      <c r="J2048" s="5">
        <f t="shared" si="533"/>
        <v>4</v>
      </c>
      <c r="K2048" s="5">
        <f t="shared" si="534"/>
        <v>2008</v>
      </c>
      <c r="L2048" s="18">
        <f t="shared" si="535"/>
        <v>5</v>
      </c>
      <c r="M2048" s="5">
        <f t="shared" si="536"/>
        <v>816</v>
      </c>
      <c r="N2048" s="5">
        <f t="shared" si="537"/>
        <v>543</v>
      </c>
      <c r="O2048" s="5">
        <f t="shared" si="538"/>
        <v>-1</v>
      </c>
      <c r="P2048" s="1">
        <f t="shared" si="539"/>
        <v>42.8</v>
      </c>
      <c r="Q2048" s="1">
        <f t="shared" si="540"/>
        <v>-15.7</v>
      </c>
      <c r="R2048" s="1">
        <f t="shared" si="546"/>
        <v>0</v>
      </c>
      <c r="S2048" s="1">
        <f t="shared" si="541"/>
        <v>0</v>
      </c>
      <c r="T2048" s="1">
        <f t="shared" si="545"/>
        <v>32.004999999999995</v>
      </c>
      <c r="U2048" s="1">
        <f t="shared" si="544"/>
        <v>42.8</v>
      </c>
      <c r="V2048" s="1">
        <f t="shared" si="542"/>
        <v>25.1</v>
      </c>
    </row>
    <row r="2049" spans="1:22" x14ac:dyDescent="0.25">
      <c r="A2049" t="s">
        <v>2060</v>
      </c>
      <c r="B2049" s="17">
        <f t="shared" si="530"/>
        <v>39541</v>
      </c>
      <c r="C2049" s="1">
        <f t="shared" si="531"/>
        <v>9.6</v>
      </c>
      <c r="D2049" s="1">
        <f t="shared" si="543"/>
        <v>8976.6499999999651</v>
      </c>
      <c r="E2049" s="1"/>
      <c r="F2049" s="1"/>
      <c r="G2049" s="1"/>
      <c r="H2049" s="1"/>
      <c r="I2049" s="5">
        <f t="shared" si="532"/>
        <v>4</v>
      </c>
      <c r="J2049" s="5">
        <f t="shared" si="533"/>
        <v>4</v>
      </c>
      <c r="K2049" s="5">
        <f t="shared" si="534"/>
        <v>2008</v>
      </c>
      <c r="L2049" s="18">
        <f t="shared" si="535"/>
        <v>2</v>
      </c>
      <c r="M2049" s="5">
        <f t="shared" si="536"/>
        <v>750</v>
      </c>
      <c r="N2049" s="5">
        <f t="shared" si="537"/>
        <v>525</v>
      </c>
      <c r="O2049" s="5">
        <f t="shared" si="538"/>
        <v>-1</v>
      </c>
      <c r="P2049" s="1">
        <f t="shared" si="539"/>
        <v>23.25</v>
      </c>
      <c r="Q2049" s="1">
        <f t="shared" si="540"/>
        <v>-2.5</v>
      </c>
      <c r="R2049" s="1">
        <f t="shared" si="546"/>
        <v>0</v>
      </c>
      <c r="S2049" s="1">
        <f t="shared" si="541"/>
        <v>0</v>
      </c>
      <c r="T2049" s="1">
        <f t="shared" si="545"/>
        <v>33.092499999999994</v>
      </c>
      <c r="U2049" s="1">
        <f t="shared" si="544"/>
        <v>9.6</v>
      </c>
      <c r="V2049" s="1">
        <f t="shared" si="542"/>
        <v>23.25</v>
      </c>
    </row>
    <row r="2050" spans="1:22" x14ac:dyDescent="0.25">
      <c r="A2050" t="s">
        <v>2061</v>
      </c>
      <c r="B2050" s="17">
        <f t="shared" si="530"/>
        <v>39542</v>
      </c>
      <c r="C2050" s="1">
        <f t="shared" si="531"/>
        <v>-12.15</v>
      </c>
      <c r="D2050" s="1">
        <f t="shared" si="543"/>
        <v>8964.4999999999654</v>
      </c>
      <c r="E2050" s="1"/>
      <c r="F2050" s="1"/>
      <c r="G2050" s="1"/>
      <c r="H2050" s="1"/>
      <c r="I2050" s="5">
        <f t="shared" si="532"/>
        <v>5</v>
      </c>
      <c r="J2050" s="5">
        <f t="shared" si="533"/>
        <v>4</v>
      </c>
      <c r="K2050" s="5">
        <f t="shared" si="534"/>
        <v>2008</v>
      </c>
      <c r="L2050" s="18">
        <f t="shared" si="535"/>
        <v>1</v>
      </c>
      <c r="M2050" s="5">
        <f t="shared" si="536"/>
        <v>579</v>
      </c>
      <c r="N2050" s="5">
        <f t="shared" si="537"/>
        <v>888</v>
      </c>
      <c r="O2050" s="5">
        <f t="shared" si="538"/>
        <v>1</v>
      </c>
      <c r="P2050" s="1">
        <f t="shared" si="539"/>
        <v>6.5</v>
      </c>
      <c r="Q2050" s="1">
        <f t="shared" si="540"/>
        <v>-15.45</v>
      </c>
      <c r="R2050" s="1">
        <f t="shared" si="546"/>
        <v>-12.149999999999636</v>
      </c>
      <c r="S2050" s="1">
        <f t="shared" si="541"/>
        <v>0</v>
      </c>
      <c r="T2050" s="1">
        <f t="shared" si="545"/>
        <v>32.602499999999999</v>
      </c>
      <c r="U2050" s="1">
        <f t="shared" si="544"/>
        <v>-12.15</v>
      </c>
      <c r="V2050" s="1">
        <f t="shared" si="542"/>
        <v>0</v>
      </c>
    </row>
    <row r="2051" spans="1:22" x14ac:dyDescent="0.25">
      <c r="A2051" t="s">
        <v>2062</v>
      </c>
      <c r="B2051" s="17">
        <f t="shared" si="530"/>
        <v>39545</v>
      </c>
      <c r="C2051" s="1">
        <f t="shared" si="531"/>
        <v>5.85</v>
      </c>
      <c r="D2051" s="1">
        <f t="shared" si="543"/>
        <v>8970.3499999999658</v>
      </c>
      <c r="E2051" s="1"/>
      <c r="F2051" s="1"/>
      <c r="G2051" s="1"/>
      <c r="H2051" s="1"/>
      <c r="I2051" s="5">
        <f t="shared" si="532"/>
        <v>1</v>
      </c>
      <c r="J2051" s="5">
        <f t="shared" si="533"/>
        <v>4</v>
      </c>
      <c r="K2051" s="5">
        <f t="shared" si="534"/>
        <v>2008</v>
      </c>
      <c r="L2051" s="18">
        <f t="shared" si="535"/>
        <v>1</v>
      </c>
      <c r="M2051" s="5">
        <f t="shared" si="536"/>
        <v>876</v>
      </c>
      <c r="N2051" s="5">
        <f t="shared" si="537"/>
        <v>783</v>
      </c>
      <c r="O2051" s="5">
        <f t="shared" si="538"/>
        <v>-1</v>
      </c>
      <c r="P2051" s="1">
        <f t="shared" si="539"/>
        <v>9.0500000000000007</v>
      </c>
      <c r="Q2051" s="1">
        <f t="shared" si="540"/>
        <v>-3.45</v>
      </c>
      <c r="R2051" s="1">
        <f t="shared" si="546"/>
        <v>-6.2999999999992724</v>
      </c>
      <c r="S2051" s="1">
        <f t="shared" si="541"/>
        <v>0</v>
      </c>
      <c r="T2051" s="1">
        <f t="shared" si="545"/>
        <v>31.267499999999995</v>
      </c>
      <c r="U2051" s="1">
        <f t="shared" si="544"/>
        <v>5.85</v>
      </c>
      <c r="V2051" s="1">
        <f t="shared" si="542"/>
        <v>0</v>
      </c>
    </row>
    <row r="2052" spans="1:22" x14ac:dyDescent="0.25">
      <c r="A2052" t="s">
        <v>2063</v>
      </c>
      <c r="B2052" s="17">
        <f t="shared" si="530"/>
        <v>39546</v>
      </c>
      <c r="C2052" s="1">
        <f t="shared" si="531"/>
        <v>-6.1</v>
      </c>
      <c r="D2052" s="1">
        <f t="shared" si="543"/>
        <v>8964.2499999999654</v>
      </c>
      <c r="E2052" s="1"/>
      <c r="F2052" s="1"/>
      <c r="G2052" s="1"/>
      <c r="H2052" s="1"/>
      <c r="I2052" s="5">
        <f t="shared" si="532"/>
        <v>2</v>
      </c>
      <c r="J2052" s="5">
        <f t="shared" si="533"/>
        <v>4</v>
      </c>
      <c r="K2052" s="5">
        <f t="shared" si="534"/>
        <v>2008</v>
      </c>
      <c r="L2052" s="18">
        <f t="shared" si="535"/>
        <v>2</v>
      </c>
      <c r="M2052" s="5">
        <f t="shared" si="536"/>
        <v>807</v>
      </c>
      <c r="N2052" s="5">
        <f t="shared" si="537"/>
        <v>873</v>
      </c>
      <c r="O2052" s="5">
        <f t="shared" si="538"/>
        <v>1</v>
      </c>
      <c r="P2052" s="1">
        <f t="shared" si="539"/>
        <v>5.8</v>
      </c>
      <c r="Q2052" s="1">
        <f t="shared" si="540"/>
        <v>-9.6999999999999993</v>
      </c>
      <c r="R2052" s="1">
        <f t="shared" si="546"/>
        <v>-12.399999999999636</v>
      </c>
      <c r="S2052" s="1">
        <f t="shared" si="541"/>
        <v>0</v>
      </c>
      <c r="T2052" s="1">
        <f t="shared" si="545"/>
        <v>29.417499999999997</v>
      </c>
      <c r="U2052" s="1">
        <f t="shared" si="544"/>
        <v>-6.1</v>
      </c>
      <c r="V2052" s="1">
        <f t="shared" si="542"/>
        <v>4</v>
      </c>
    </row>
    <row r="2053" spans="1:22" x14ac:dyDescent="0.25">
      <c r="A2053" t="s">
        <v>2064</v>
      </c>
      <c r="B2053" s="17">
        <f t="shared" si="530"/>
        <v>39547</v>
      </c>
      <c r="C2053" s="1">
        <f t="shared" si="531"/>
        <v>-11.55</v>
      </c>
      <c r="D2053" s="1">
        <f t="shared" si="543"/>
        <v>8952.6999999999662</v>
      </c>
      <c r="E2053" s="1"/>
      <c r="F2053" s="1"/>
      <c r="G2053" s="1"/>
      <c r="H2053" s="1"/>
      <c r="I2053" s="5">
        <f t="shared" si="532"/>
        <v>3</v>
      </c>
      <c r="J2053" s="5">
        <f t="shared" si="533"/>
        <v>4</v>
      </c>
      <c r="K2053" s="5">
        <f t="shared" si="534"/>
        <v>2008</v>
      </c>
      <c r="L2053" s="18">
        <f t="shared" si="535"/>
        <v>2</v>
      </c>
      <c r="M2053" s="5">
        <f t="shared" si="536"/>
        <v>522</v>
      </c>
      <c r="N2053" s="5">
        <f t="shared" si="537"/>
        <v>582</v>
      </c>
      <c r="O2053" s="5">
        <f t="shared" si="538"/>
        <v>1</v>
      </c>
      <c r="P2053" s="1">
        <f t="shared" si="539"/>
        <v>2</v>
      </c>
      <c r="Q2053" s="1">
        <f t="shared" si="540"/>
        <v>-17</v>
      </c>
      <c r="R2053" s="1">
        <f t="shared" si="546"/>
        <v>-23.949999999998909</v>
      </c>
      <c r="S2053" s="1">
        <f t="shared" si="541"/>
        <v>0</v>
      </c>
      <c r="T2053" s="1">
        <f t="shared" si="545"/>
        <v>27.804999999999996</v>
      </c>
      <c r="U2053" s="1">
        <f t="shared" si="544"/>
        <v>-11.55</v>
      </c>
      <c r="V2053" s="1">
        <f t="shared" si="542"/>
        <v>0</v>
      </c>
    </row>
    <row r="2054" spans="1:22" x14ac:dyDescent="0.25">
      <c r="A2054" t="s">
        <v>2065</v>
      </c>
      <c r="B2054" s="17">
        <f t="shared" si="530"/>
        <v>39548</v>
      </c>
      <c r="C2054" s="1">
        <f t="shared" si="531"/>
        <v>-9.3000000000000007</v>
      </c>
      <c r="D2054" s="1">
        <f t="shared" si="543"/>
        <v>8943.3999999999669</v>
      </c>
      <c r="E2054" s="1"/>
      <c r="F2054" s="1"/>
      <c r="G2054" s="1"/>
      <c r="H2054" s="1"/>
      <c r="I2054" s="5">
        <f t="shared" si="532"/>
        <v>4</v>
      </c>
      <c r="J2054" s="5">
        <f t="shared" si="533"/>
        <v>4</v>
      </c>
      <c r="K2054" s="5">
        <f t="shared" si="534"/>
        <v>2008</v>
      </c>
      <c r="L2054" s="18">
        <f t="shared" si="535"/>
        <v>2</v>
      </c>
      <c r="M2054" s="5">
        <f t="shared" si="536"/>
        <v>774</v>
      </c>
      <c r="N2054" s="5">
        <f t="shared" si="537"/>
        <v>876</v>
      </c>
      <c r="O2054" s="5">
        <f t="shared" si="538"/>
        <v>1</v>
      </c>
      <c r="P2054" s="1">
        <f t="shared" si="539"/>
        <v>7.1</v>
      </c>
      <c r="Q2054" s="1">
        <f t="shared" si="540"/>
        <v>-13.4</v>
      </c>
      <c r="R2054" s="1">
        <f t="shared" si="546"/>
        <v>-33.249999999998181</v>
      </c>
      <c r="S2054" s="1">
        <f t="shared" si="541"/>
        <v>0</v>
      </c>
      <c r="T2054" s="1">
        <f t="shared" si="545"/>
        <v>25.892500000000002</v>
      </c>
      <c r="U2054" s="1">
        <f t="shared" si="544"/>
        <v>-9.3000000000000007</v>
      </c>
      <c r="V2054" s="1">
        <f t="shared" si="542"/>
        <v>0</v>
      </c>
    </row>
    <row r="2055" spans="1:22" x14ac:dyDescent="0.25">
      <c r="A2055" t="s">
        <v>2066</v>
      </c>
      <c r="B2055" s="17">
        <f t="shared" si="530"/>
        <v>39549</v>
      </c>
      <c r="C2055" s="1">
        <f t="shared" si="531"/>
        <v>11.4</v>
      </c>
      <c r="D2055" s="1">
        <f t="shared" si="543"/>
        <v>8954.7999999999665</v>
      </c>
      <c r="E2055" s="1"/>
      <c r="F2055" s="1"/>
      <c r="G2055" s="1"/>
      <c r="H2055" s="1"/>
      <c r="I2055" s="5">
        <f t="shared" si="532"/>
        <v>5</v>
      </c>
      <c r="J2055" s="5">
        <f t="shared" si="533"/>
        <v>4</v>
      </c>
      <c r="K2055" s="5">
        <f t="shared" si="534"/>
        <v>2008</v>
      </c>
      <c r="L2055" s="18">
        <f t="shared" si="535"/>
        <v>2</v>
      </c>
      <c r="M2055" s="5">
        <f t="shared" si="536"/>
        <v>894</v>
      </c>
      <c r="N2055" s="5">
        <f t="shared" si="537"/>
        <v>738</v>
      </c>
      <c r="O2055" s="5">
        <f t="shared" si="538"/>
        <v>-1</v>
      </c>
      <c r="P2055" s="1">
        <f t="shared" si="539"/>
        <v>17.3</v>
      </c>
      <c r="Q2055" s="1">
        <f t="shared" si="540"/>
        <v>-8.1999999999999993</v>
      </c>
      <c r="R2055" s="1">
        <f t="shared" si="546"/>
        <v>-21.849999999998545</v>
      </c>
      <c r="S2055" s="1">
        <f t="shared" si="541"/>
        <v>0</v>
      </c>
      <c r="T2055" s="1">
        <f t="shared" si="545"/>
        <v>24.915000000000003</v>
      </c>
      <c r="U2055" s="1">
        <f t="shared" si="544"/>
        <v>11.4</v>
      </c>
      <c r="V2055" s="1">
        <f t="shared" si="542"/>
        <v>0</v>
      </c>
    </row>
    <row r="2056" spans="1:22" x14ac:dyDescent="0.25">
      <c r="A2056" t="s">
        <v>2067</v>
      </c>
      <c r="B2056" s="17">
        <f t="shared" si="530"/>
        <v>39552</v>
      </c>
      <c r="C2056" s="1">
        <f t="shared" si="531"/>
        <v>-6.75</v>
      </c>
      <c r="D2056" s="1">
        <f t="shared" si="543"/>
        <v>8948.0499999999665</v>
      </c>
      <c r="E2056" s="1"/>
      <c r="F2056" s="1"/>
      <c r="G2056" s="1"/>
      <c r="H2056" s="1"/>
      <c r="I2056" s="5">
        <f t="shared" si="532"/>
        <v>1</v>
      </c>
      <c r="J2056" s="5">
        <f t="shared" si="533"/>
        <v>4</v>
      </c>
      <c r="K2056" s="5">
        <f t="shared" si="534"/>
        <v>2008</v>
      </c>
      <c r="L2056" s="18">
        <f t="shared" si="535"/>
        <v>3</v>
      </c>
      <c r="M2056" s="5">
        <f t="shared" si="536"/>
        <v>639</v>
      </c>
      <c r="N2056" s="5">
        <f t="shared" si="537"/>
        <v>873</v>
      </c>
      <c r="O2056" s="5">
        <f t="shared" si="538"/>
        <v>1</v>
      </c>
      <c r="P2056" s="1">
        <f t="shared" si="539"/>
        <v>17.100000000000001</v>
      </c>
      <c r="Q2056" s="1">
        <f t="shared" si="540"/>
        <v>-9.0500000000000007</v>
      </c>
      <c r="R2056" s="1">
        <f t="shared" si="546"/>
        <v>-28.599999999998545</v>
      </c>
      <c r="S2056" s="1">
        <f t="shared" si="541"/>
        <v>0</v>
      </c>
      <c r="T2056" s="1">
        <f t="shared" si="545"/>
        <v>23.365000000000002</v>
      </c>
      <c r="U2056" s="1">
        <f t="shared" si="544"/>
        <v>-6.75</v>
      </c>
      <c r="V2056" s="1">
        <f t="shared" si="542"/>
        <v>0</v>
      </c>
    </row>
    <row r="2057" spans="1:22" x14ac:dyDescent="0.25">
      <c r="A2057" t="s">
        <v>2068</v>
      </c>
      <c r="B2057" s="17">
        <f t="shared" si="530"/>
        <v>39553</v>
      </c>
      <c r="C2057" s="1">
        <f t="shared" si="531"/>
        <v>-8.25</v>
      </c>
      <c r="D2057" s="1">
        <f t="shared" si="543"/>
        <v>8939.7999999999665</v>
      </c>
      <c r="E2057" s="1"/>
      <c r="F2057" s="1"/>
      <c r="G2057" s="1"/>
      <c r="H2057" s="1"/>
      <c r="I2057" s="5">
        <f t="shared" si="532"/>
        <v>2</v>
      </c>
      <c r="J2057" s="5">
        <f t="shared" si="533"/>
        <v>4</v>
      </c>
      <c r="K2057" s="5">
        <f t="shared" si="534"/>
        <v>2008</v>
      </c>
      <c r="L2057" s="18">
        <f t="shared" si="535"/>
        <v>2</v>
      </c>
      <c r="M2057" s="5">
        <f t="shared" si="536"/>
        <v>645</v>
      </c>
      <c r="N2057" s="5">
        <f t="shared" si="537"/>
        <v>777</v>
      </c>
      <c r="O2057" s="5">
        <f t="shared" si="538"/>
        <v>1</v>
      </c>
      <c r="P2057" s="1">
        <f t="shared" si="539"/>
        <v>8.6</v>
      </c>
      <c r="Q2057" s="1">
        <f t="shared" si="540"/>
        <v>-9.9</v>
      </c>
      <c r="R2057" s="1">
        <f t="shared" si="546"/>
        <v>-36.849999999998545</v>
      </c>
      <c r="S2057" s="1">
        <f t="shared" si="541"/>
        <v>0</v>
      </c>
      <c r="T2057" s="1">
        <f t="shared" si="545"/>
        <v>21.945000000000004</v>
      </c>
      <c r="U2057" s="1">
        <f t="shared" si="544"/>
        <v>-8.25</v>
      </c>
      <c r="V2057" s="1">
        <f t="shared" si="542"/>
        <v>0</v>
      </c>
    </row>
    <row r="2058" spans="1:22" x14ac:dyDescent="0.25">
      <c r="A2058" t="s">
        <v>2069</v>
      </c>
      <c r="B2058" s="17">
        <f t="shared" si="530"/>
        <v>39554</v>
      </c>
      <c r="C2058" s="1">
        <f t="shared" si="531"/>
        <v>29.4</v>
      </c>
      <c r="D2058" s="1">
        <f t="shared" si="543"/>
        <v>8969.1999999999662</v>
      </c>
      <c r="E2058" s="1"/>
      <c r="F2058" s="1"/>
      <c r="G2058" s="1"/>
      <c r="H2058" s="1"/>
      <c r="I2058" s="5">
        <f t="shared" si="532"/>
        <v>3</v>
      </c>
      <c r="J2058" s="5">
        <f t="shared" si="533"/>
        <v>4</v>
      </c>
      <c r="K2058" s="5">
        <f t="shared" si="534"/>
        <v>2008</v>
      </c>
      <c r="L2058" s="18">
        <f t="shared" si="535"/>
        <v>2</v>
      </c>
      <c r="M2058" s="5">
        <f t="shared" si="536"/>
        <v>894</v>
      </c>
      <c r="N2058" s="5">
        <f t="shared" si="537"/>
        <v>555</v>
      </c>
      <c r="O2058" s="5">
        <f t="shared" si="538"/>
        <v>-1</v>
      </c>
      <c r="P2058" s="1">
        <f t="shared" si="539"/>
        <v>34.299999999999997</v>
      </c>
      <c r="Q2058" s="1">
        <f t="shared" si="540"/>
        <v>-6.2</v>
      </c>
      <c r="R2058" s="1">
        <f t="shared" si="546"/>
        <v>-7.4499999999989086</v>
      </c>
      <c r="S2058" s="1">
        <f t="shared" si="541"/>
        <v>0</v>
      </c>
      <c r="T2058" s="1">
        <f t="shared" si="545"/>
        <v>22.470000000000006</v>
      </c>
      <c r="U2058" s="1">
        <f t="shared" si="544"/>
        <v>29.4</v>
      </c>
      <c r="V2058" s="1">
        <f t="shared" si="542"/>
        <v>34.299999999999997</v>
      </c>
    </row>
    <row r="2059" spans="1:22" x14ac:dyDescent="0.25">
      <c r="A2059" t="s">
        <v>2070</v>
      </c>
      <c r="B2059" s="17">
        <f t="shared" ref="B2059:B2122" si="547">VALUE(LEFT(A2059,10))</f>
        <v>39555</v>
      </c>
      <c r="C2059" s="1">
        <f t="shared" si="531"/>
        <v>-2.25</v>
      </c>
      <c r="D2059" s="1">
        <f t="shared" si="543"/>
        <v>8966.9499999999662</v>
      </c>
      <c r="E2059" s="1"/>
      <c r="F2059" s="1"/>
      <c r="G2059" s="1"/>
      <c r="H2059" s="1"/>
      <c r="I2059" s="5">
        <f t="shared" si="532"/>
        <v>4</v>
      </c>
      <c r="J2059" s="5">
        <f t="shared" si="533"/>
        <v>4</v>
      </c>
      <c r="K2059" s="5">
        <f t="shared" si="534"/>
        <v>2008</v>
      </c>
      <c r="L2059" s="18">
        <f t="shared" si="535"/>
        <v>2</v>
      </c>
      <c r="M2059" s="5">
        <f t="shared" si="536"/>
        <v>630</v>
      </c>
      <c r="N2059" s="5">
        <f t="shared" si="537"/>
        <v>549</v>
      </c>
      <c r="O2059" s="5">
        <f t="shared" si="538"/>
        <v>-1</v>
      </c>
      <c r="P2059" s="1">
        <f t="shared" si="539"/>
        <v>5.6</v>
      </c>
      <c r="Q2059" s="1">
        <f t="shared" si="540"/>
        <v>-5</v>
      </c>
      <c r="R2059" s="1">
        <f t="shared" si="546"/>
        <v>-9.6999999999989086</v>
      </c>
      <c r="S2059" s="1">
        <f t="shared" si="541"/>
        <v>0</v>
      </c>
      <c r="T2059" s="1">
        <f t="shared" si="545"/>
        <v>19.432500000000008</v>
      </c>
      <c r="U2059" s="1">
        <f t="shared" si="544"/>
        <v>-2.25</v>
      </c>
      <c r="V2059" s="1">
        <f t="shared" si="542"/>
        <v>5.6</v>
      </c>
    </row>
    <row r="2060" spans="1:22" x14ac:dyDescent="0.25">
      <c r="A2060" t="s">
        <v>2071</v>
      </c>
      <c r="B2060" s="17">
        <f t="shared" si="547"/>
        <v>39556</v>
      </c>
      <c r="C2060" s="1">
        <f t="shared" ref="C2060:C2123" si="548">VALUE(MID($A2060,11,10))</f>
        <v>-4</v>
      </c>
      <c r="D2060" s="1">
        <f t="shared" si="543"/>
        <v>8962.9499999999662</v>
      </c>
      <c r="E2060" s="1"/>
      <c r="F2060" s="1"/>
      <c r="G2060" s="1"/>
      <c r="H2060" s="1"/>
      <c r="I2060" s="5">
        <f t="shared" ref="I2060:I2123" si="549">WEEKDAY(B2060,2)</f>
        <v>5</v>
      </c>
      <c r="J2060" s="5">
        <f t="shared" ref="J2060:J2123" si="550">MONTH(B2060)</f>
        <v>4</v>
      </c>
      <c r="K2060" s="5">
        <f t="shared" ref="K2060:K2123" si="551">YEAR(B2060)</f>
        <v>2008</v>
      </c>
      <c r="L2060" s="18">
        <f t="shared" ref="L2060:L2123" si="552">VALUE(MID($A2060,31,10))</f>
        <v>2</v>
      </c>
      <c r="M2060" s="5">
        <f t="shared" ref="M2060:M2123" si="553">VALUE(MID($A2060,71,10))</f>
        <v>558</v>
      </c>
      <c r="N2060" s="5">
        <f t="shared" ref="N2060:N2123" si="554">VALUE(MID($A2060,81,10))</f>
        <v>618</v>
      </c>
      <c r="O2060" s="5">
        <f t="shared" ref="O2060:O2123" si="555">IF(M2060&lt;N2060,1,IF(N2060&lt;M2060,-1,0))</f>
        <v>1</v>
      </c>
      <c r="P2060" s="1">
        <f t="shared" ref="P2060:P2123" si="556">VALUE(MID($A2060,41,10))</f>
        <v>8.25</v>
      </c>
      <c r="Q2060" s="1">
        <f t="shared" ref="Q2060:Q2123" si="557">VALUE(MID($A2060,51,10))</f>
        <v>-12.65</v>
      </c>
      <c r="R2060" s="1">
        <f t="shared" si="546"/>
        <v>-13.699999999998909</v>
      </c>
      <c r="S2060" s="1">
        <f t="shared" ref="S2060:S2123" si="558">IF(AND(J2060=$S$2,K2060=$S$3),C2060,0)</f>
        <v>0</v>
      </c>
      <c r="T2060" s="1">
        <f t="shared" si="545"/>
        <v>18.570000000000007</v>
      </c>
      <c r="U2060" s="1">
        <f t="shared" si="544"/>
        <v>-4</v>
      </c>
      <c r="V2060" s="1">
        <f t="shared" ref="V2060:V2123" si="559">VALUE(MID($A2060,101,10))</f>
        <v>5.85</v>
      </c>
    </row>
    <row r="2061" spans="1:22" x14ac:dyDescent="0.25">
      <c r="A2061" t="s">
        <v>2072</v>
      </c>
      <c r="B2061" s="17">
        <f t="shared" si="547"/>
        <v>39559</v>
      </c>
      <c r="C2061" s="1">
        <f t="shared" si="548"/>
        <v>3.55</v>
      </c>
      <c r="D2061" s="1">
        <f t="shared" ref="D2061:D2124" si="560">D2060+C2061</f>
        <v>8966.4999999999654</v>
      </c>
      <c r="E2061" s="1"/>
      <c r="F2061" s="1"/>
      <c r="G2061" s="1"/>
      <c r="H2061" s="1"/>
      <c r="I2061" s="5">
        <f t="shared" si="549"/>
        <v>1</v>
      </c>
      <c r="J2061" s="5">
        <f t="shared" si="550"/>
        <v>4</v>
      </c>
      <c r="K2061" s="5">
        <f t="shared" si="551"/>
        <v>2008</v>
      </c>
      <c r="L2061" s="18">
        <f t="shared" si="552"/>
        <v>1</v>
      </c>
      <c r="M2061" s="5">
        <f t="shared" si="553"/>
        <v>891</v>
      </c>
      <c r="N2061" s="5">
        <f t="shared" si="554"/>
        <v>603</v>
      </c>
      <c r="O2061" s="5">
        <f t="shared" si="555"/>
        <v>-1</v>
      </c>
      <c r="P2061" s="1">
        <f t="shared" si="556"/>
        <v>5.75</v>
      </c>
      <c r="Q2061" s="1">
        <f t="shared" si="557"/>
        <v>-5.5</v>
      </c>
      <c r="R2061" s="1">
        <f t="shared" si="546"/>
        <v>-10.149999999999636</v>
      </c>
      <c r="S2061" s="1">
        <f t="shared" si="558"/>
        <v>0</v>
      </c>
      <c r="T2061" s="1">
        <f t="shared" si="545"/>
        <v>16.607500000000005</v>
      </c>
      <c r="U2061" s="1">
        <f t="shared" ref="U2061:U2124" si="561">IF(AND(P2061&gt;$T$7*T2060,M2061&lt;N2061,C2061&lt;=0),0,C2061)</f>
        <v>3.55</v>
      </c>
      <c r="V2061" s="1">
        <f t="shared" si="559"/>
        <v>5.75</v>
      </c>
    </row>
    <row r="2062" spans="1:22" x14ac:dyDescent="0.25">
      <c r="A2062" t="s">
        <v>2073</v>
      </c>
      <c r="B2062" s="17">
        <f t="shared" si="547"/>
        <v>39560</v>
      </c>
      <c r="C2062" s="1">
        <f t="shared" si="548"/>
        <v>-15.1</v>
      </c>
      <c r="D2062" s="1">
        <f t="shared" si="560"/>
        <v>8951.3999999999651</v>
      </c>
      <c r="E2062" s="1"/>
      <c r="F2062" s="1"/>
      <c r="G2062" s="1"/>
      <c r="H2062" s="1"/>
      <c r="I2062" s="5">
        <f t="shared" si="549"/>
        <v>2</v>
      </c>
      <c r="J2062" s="5">
        <f t="shared" si="550"/>
        <v>4</v>
      </c>
      <c r="K2062" s="5">
        <f t="shared" si="551"/>
        <v>2008</v>
      </c>
      <c r="L2062" s="18">
        <f t="shared" si="552"/>
        <v>2</v>
      </c>
      <c r="M2062" s="5">
        <f t="shared" si="553"/>
        <v>837</v>
      </c>
      <c r="N2062" s="5">
        <f t="shared" si="554"/>
        <v>900</v>
      </c>
      <c r="O2062" s="5">
        <f t="shared" si="555"/>
        <v>1</v>
      </c>
      <c r="P2062" s="1">
        <f t="shared" si="556"/>
        <v>1.05</v>
      </c>
      <c r="Q2062" s="1">
        <f t="shared" si="557"/>
        <v>-14.95</v>
      </c>
      <c r="R2062" s="1">
        <f t="shared" si="546"/>
        <v>-25.25</v>
      </c>
      <c r="S2062" s="1">
        <f t="shared" si="558"/>
        <v>0</v>
      </c>
      <c r="T2062" s="1">
        <f t="shared" si="545"/>
        <v>15.510000000000002</v>
      </c>
      <c r="U2062" s="1">
        <f t="shared" si="561"/>
        <v>-15.1</v>
      </c>
      <c r="V2062" s="1">
        <f t="shared" si="559"/>
        <v>0</v>
      </c>
    </row>
    <row r="2063" spans="1:22" x14ac:dyDescent="0.25">
      <c r="A2063" t="s">
        <v>2074</v>
      </c>
      <c r="B2063" s="17">
        <f t="shared" si="547"/>
        <v>39561</v>
      </c>
      <c r="C2063" s="1">
        <f t="shared" si="548"/>
        <v>-2.75</v>
      </c>
      <c r="D2063" s="1">
        <f t="shared" si="560"/>
        <v>8948.6499999999651</v>
      </c>
      <c r="E2063" s="1"/>
      <c r="F2063" s="1"/>
      <c r="G2063" s="1"/>
      <c r="H2063" s="1"/>
      <c r="I2063" s="5">
        <f t="shared" si="549"/>
        <v>3</v>
      </c>
      <c r="J2063" s="5">
        <f t="shared" si="550"/>
        <v>4</v>
      </c>
      <c r="K2063" s="5">
        <f t="shared" si="551"/>
        <v>2008</v>
      </c>
      <c r="L2063" s="18">
        <f t="shared" si="552"/>
        <v>1</v>
      </c>
      <c r="M2063" s="5">
        <f t="shared" si="553"/>
        <v>699</v>
      </c>
      <c r="N2063" s="5">
        <f t="shared" si="554"/>
        <v>870</v>
      </c>
      <c r="O2063" s="5">
        <f t="shared" si="555"/>
        <v>1</v>
      </c>
      <c r="P2063" s="1">
        <f t="shared" si="556"/>
        <v>6.2</v>
      </c>
      <c r="Q2063" s="1">
        <f t="shared" si="557"/>
        <v>-4.3</v>
      </c>
      <c r="R2063" s="1">
        <f t="shared" si="546"/>
        <v>-28</v>
      </c>
      <c r="S2063" s="1">
        <f t="shared" si="558"/>
        <v>0</v>
      </c>
      <c r="T2063" s="1">
        <f t="shared" si="545"/>
        <v>15.255000000000001</v>
      </c>
      <c r="U2063" s="1">
        <f t="shared" si="561"/>
        <v>-2.75</v>
      </c>
      <c r="V2063" s="1">
        <f t="shared" si="559"/>
        <v>5.3</v>
      </c>
    </row>
    <row r="2064" spans="1:22" x14ac:dyDescent="0.25">
      <c r="A2064" t="s">
        <v>2075</v>
      </c>
      <c r="B2064" s="17">
        <f t="shared" si="547"/>
        <v>39562</v>
      </c>
      <c r="C2064" s="1">
        <f t="shared" si="548"/>
        <v>7.65</v>
      </c>
      <c r="D2064" s="1">
        <f t="shared" si="560"/>
        <v>8956.2999999999647</v>
      </c>
      <c r="E2064" s="1"/>
      <c r="F2064" s="1"/>
      <c r="G2064" s="1"/>
      <c r="H2064" s="1"/>
      <c r="I2064" s="5">
        <f t="shared" si="549"/>
        <v>4</v>
      </c>
      <c r="J2064" s="5">
        <f t="shared" si="550"/>
        <v>4</v>
      </c>
      <c r="K2064" s="5">
        <f t="shared" si="551"/>
        <v>2008</v>
      </c>
      <c r="L2064" s="18">
        <f t="shared" si="552"/>
        <v>2</v>
      </c>
      <c r="M2064" s="5">
        <f t="shared" si="553"/>
        <v>828</v>
      </c>
      <c r="N2064" s="5">
        <f t="shared" si="554"/>
        <v>636</v>
      </c>
      <c r="O2064" s="5">
        <f t="shared" si="555"/>
        <v>-1</v>
      </c>
      <c r="P2064" s="1">
        <f t="shared" si="556"/>
        <v>28.3</v>
      </c>
      <c r="Q2064" s="1">
        <f t="shared" si="557"/>
        <v>-2.25</v>
      </c>
      <c r="R2064" s="1">
        <f t="shared" si="546"/>
        <v>-20.350000000000364</v>
      </c>
      <c r="S2064" s="1">
        <f t="shared" si="558"/>
        <v>0</v>
      </c>
      <c r="T2064" s="1">
        <f t="shared" si="545"/>
        <v>15.922500000000003</v>
      </c>
      <c r="U2064" s="1">
        <f t="shared" si="561"/>
        <v>7.65</v>
      </c>
      <c r="V2064" s="1">
        <f t="shared" si="559"/>
        <v>28.3</v>
      </c>
    </row>
    <row r="2065" spans="1:22" x14ac:dyDescent="0.25">
      <c r="A2065" t="s">
        <v>2076</v>
      </c>
      <c r="B2065" s="17">
        <f t="shared" si="547"/>
        <v>39563</v>
      </c>
      <c r="C2065" s="1">
        <f t="shared" si="548"/>
        <v>25.7</v>
      </c>
      <c r="D2065" s="1">
        <f t="shared" si="560"/>
        <v>8981.9999999999654</v>
      </c>
      <c r="E2065" s="1"/>
      <c r="F2065" s="1"/>
      <c r="G2065" s="1"/>
      <c r="H2065" s="1"/>
      <c r="I2065" s="5">
        <f t="shared" si="549"/>
        <v>5</v>
      </c>
      <c r="J2065" s="5">
        <f t="shared" si="550"/>
        <v>4</v>
      </c>
      <c r="K2065" s="5">
        <f t="shared" si="551"/>
        <v>2008</v>
      </c>
      <c r="L2065" s="18">
        <f t="shared" si="552"/>
        <v>2</v>
      </c>
      <c r="M2065" s="5">
        <f t="shared" si="553"/>
        <v>864</v>
      </c>
      <c r="N2065" s="5">
        <f t="shared" si="554"/>
        <v>525</v>
      </c>
      <c r="O2065" s="5">
        <f t="shared" si="555"/>
        <v>-1</v>
      </c>
      <c r="P2065" s="1">
        <f t="shared" si="556"/>
        <v>27.15</v>
      </c>
      <c r="Q2065" s="1">
        <f t="shared" si="557"/>
        <v>-3.25</v>
      </c>
      <c r="R2065" s="1">
        <f t="shared" si="546"/>
        <v>0</v>
      </c>
      <c r="S2065" s="1">
        <f t="shared" si="558"/>
        <v>0</v>
      </c>
      <c r="T2065" s="1">
        <f t="shared" si="545"/>
        <v>15.695000000000002</v>
      </c>
      <c r="U2065" s="1">
        <f t="shared" si="561"/>
        <v>25.7</v>
      </c>
      <c r="V2065" s="1">
        <f t="shared" si="559"/>
        <v>27.15</v>
      </c>
    </row>
    <row r="2066" spans="1:22" x14ac:dyDescent="0.25">
      <c r="A2066" t="s">
        <v>2077</v>
      </c>
      <c r="B2066" s="17">
        <f t="shared" si="547"/>
        <v>39566</v>
      </c>
      <c r="C2066" s="1">
        <f t="shared" si="548"/>
        <v>0.6</v>
      </c>
      <c r="D2066" s="1">
        <f t="shared" si="560"/>
        <v>8982.5999999999658</v>
      </c>
      <c r="E2066" s="1"/>
      <c r="F2066" s="1"/>
      <c r="G2066" s="1"/>
      <c r="H2066" s="1"/>
      <c r="I2066" s="5">
        <f t="shared" si="549"/>
        <v>1</v>
      </c>
      <c r="J2066" s="5">
        <f t="shared" si="550"/>
        <v>4</v>
      </c>
      <c r="K2066" s="5">
        <f t="shared" si="551"/>
        <v>2008</v>
      </c>
      <c r="L2066" s="18">
        <f t="shared" si="552"/>
        <v>2</v>
      </c>
      <c r="M2066" s="5">
        <f t="shared" si="553"/>
        <v>789</v>
      </c>
      <c r="N2066" s="5">
        <f t="shared" si="554"/>
        <v>531</v>
      </c>
      <c r="O2066" s="5">
        <f t="shared" si="555"/>
        <v>-1</v>
      </c>
      <c r="P2066" s="1">
        <f t="shared" si="556"/>
        <v>8.0500000000000007</v>
      </c>
      <c r="Q2066" s="1">
        <f t="shared" si="557"/>
        <v>-2.75</v>
      </c>
      <c r="R2066" s="1">
        <f t="shared" si="546"/>
        <v>0</v>
      </c>
      <c r="S2066" s="1">
        <f t="shared" si="558"/>
        <v>0</v>
      </c>
      <c r="T2066" s="1">
        <f t="shared" si="545"/>
        <v>16.097500000000004</v>
      </c>
      <c r="U2066" s="1">
        <f t="shared" si="561"/>
        <v>0.6</v>
      </c>
      <c r="V2066" s="1">
        <f t="shared" si="559"/>
        <v>8.0500000000000007</v>
      </c>
    </row>
    <row r="2067" spans="1:22" x14ac:dyDescent="0.25">
      <c r="A2067" t="s">
        <v>2078</v>
      </c>
      <c r="B2067" s="17">
        <f t="shared" si="547"/>
        <v>39567</v>
      </c>
      <c r="C2067" s="1">
        <f t="shared" si="548"/>
        <v>-2.75</v>
      </c>
      <c r="D2067" s="1">
        <f t="shared" si="560"/>
        <v>8979.8499999999658</v>
      </c>
      <c r="E2067" s="1"/>
      <c r="F2067" s="1"/>
      <c r="G2067" s="1"/>
      <c r="H2067" s="1"/>
      <c r="I2067" s="5">
        <f t="shared" si="549"/>
        <v>2</v>
      </c>
      <c r="J2067" s="5">
        <f t="shared" si="550"/>
        <v>4</v>
      </c>
      <c r="K2067" s="5">
        <f t="shared" si="551"/>
        <v>2008</v>
      </c>
      <c r="L2067" s="18">
        <f t="shared" si="552"/>
        <v>1</v>
      </c>
      <c r="M2067" s="5">
        <f t="shared" si="553"/>
        <v>543</v>
      </c>
      <c r="N2067" s="5">
        <f t="shared" si="554"/>
        <v>759</v>
      </c>
      <c r="O2067" s="5">
        <f t="shared" si="555"/>
        <v>1</v>
      </c>
      <c r="P2067" s="1">
        <f t="shared" si="556"/>
        <v>9.1</v>
      </c>
      <c r="Q2067" s="1">
        <f t="shared" si="557"/>
        <v>-3.6</v>
      </c>
      <c r="R2067" s="1">
        <f t="shared" si="546"/>
        <v>-2.75</v>
      </c>
      <c r="S2067" s="1">
        <f t="shared" si="558"/>
        <v>0</v>
      </c>
      <c r="T2067" s="1">
        <f t="shared" si="545"/>
        <v>13.6625</v>
      </c>
      <c r="U2067" s="1">
        <f t="shared" si="561"/>
        <v>-2.75</v>
      </c>
      <c r="V2067" s="1">
        <f t="shared" si="559"/>
        <v>2.1</v>
      </c>
    </row>
    <row r="2068" spans="1:22" x14ac:dyDescent="0.25">
      <c r="A2068" t="s">
        <v>2079</v>
      </c>
      <c r="B2068" s="17">
        <f t="shared" si="547"/>
        <v>39568</v>
      </c>
      <c r="C2068" s="1">
        <f t="shared" si="548"/>
        <v>-10.55</v>
      </c>
      <c r="D2068" s="1">
        <f t="shared" si="560"/>
        <v>8969.2999999999665</v>
      </c>
      <c r="E2068" s="1"/>
      <c r="F2068" s="1"/>
      <c r="G2068" s="1"/>
      <c r="H2068" s="1"/>
      <c r="I2068" s="5">
        <f t="shared" si="549"/>
        <v>3</v>
      </c>
      <c r="J2068" s="5">
        <f t="shared" si="550"/>
        <v>4</v>
      </c>
      <c r="K2068" s="5">
        <f t="shared" si="551"/>
        <v>2008</v>
      </c>
      <c r="L2068" s="18">
        <f t="shared" si="552"/>
        <v>2</v>
      </c>
      <c r="M2068" s="5">
        <f t="shared" si="553"/>
        <v>801</v>
      </c>
      <c r="N2068" s="5">
        <f t="shared" si="554"/>
        <v>855</v>
      </c>
      <c r="O2068" s="5">
        <f t="shared" si="555"/>
        <v>1</v>
      </c>
      <c r="P2068" s="1">
        <f t="shared" si="556"/>
        <v>21.8</v>
      </c>
      <c r="Q2068" s="1">
        <f t="shared" si="557"/>
        <v>-16.649999999999999</v>
      </c>
      <c r="R2068" s="1">
        <f t="shared" si="546"/>
        <v>-13.299999999999272</v>
      </c>
      <c r="S2068" s="1">
        <f t="shared" si="558"/>
        <v>0</v>
      </c>
      <c r="T2068" s="1">
        <f t="shared" si="545"/>
        <v>12.612500000000001</v>
      </c>
      <c r="U2068" s="1">
        <f t="shared" si="561"/>
        <v>0</v>
      </c>
      <c r="V2068" s="1">
        <f t="shared" si="559"/>
        <v>0</v>
      </c>
    </row>
    <row r="2069" spans="1:22" x14ac:dyDescent="0.25">
      <c r="A2069" t="s">
        <v>2080</v>
      </c>
      <c r="B2069" s="17">
        <f t="shared" si="547"/>
        <v>39569</v>
      </c>
      <c r="C2069" s="1">
        <f t="shared" si="548"/>
        <v>21.55</v>
      </c>
      <c r="D2069" s="1">
        <f t="shared" si="560"/>
        <v>8990.8499999999658</v>
      </c>
      <c r="E2069" s="1"/>
      <c r="F2069" s="1"/>
      <c r="G2069" s="1"/>
      <c r="H2069" s="1"/>
      <c r="I2069" s="5">
        <f t="shared" si="549"/>
        <v>4</v>
      </c>
      <c r="J2069" s="5">
        <f t="shared" si="550"/>
        <v>5</v>
      </c>
      <c r="K2069" s="5">
        <f t="shared" si="551"/>
        <v>2008</v>
      </c>
      <c r="L2069" s="18">
        <f t="shared" si="552"/>
        <v>2</v>
      </c>
      <c r="M2069" s="5">
        <f t="shared" si="553"/>
        <v>900</v>
      </c>
      <c r="N2069" s="5">
        <f t="shared" si="554"/>
        <v>660</v>
      </c>
      <c r="O2069" s="5">
        <f t="shared" si="555"/>
        <v>-1</v>
      </c>
      <c r="P2069" s="1">
        <f t="shared" si="556"/>
        <v>23.1</v>
      </c>
      <c r="Q2069" s="1">
        <f t="shared" si="557"/>
        <v>-12.4</v>
      </c>
      <c r="R2069" s="1">
        <f t="shared" si="546"/>
        <v>0</v>
      </c>
      <c r="S2069" s="1">
        <f t="shared" si="558"/>
        <v>0</v>
      </c>
      <c r="T2069" s="1">
        <f t="shared" si="545"/>
        <v>12.605</v>
      </c>
      <c r="U2069" s="1">
        <f t="shared" si="561"/>
        <v>21.55</v>
      </c>
      <c r="V2069" s="1">
        <f t="shared" si="559"/>
        <v>23.1</v>
      </c>
    </row>
    <row r="2070" spans="1:22" x14ac:dyDescent="0.25">
      <c r="A2070" t="s">
        <v>2081</v>
      </c>
      <c r="B2070" s="17">
        <f t="shared" si="547"/>
        <v>39570</v>
      </c>
      <c r="C2070" s="1">
        <f t="shared" si="548"/>
        <v>-1.75</v>
      </c>
      <c r="D2070" s="1">
        <f t="shared" si="560"/>
        <v>8989.0999999999658</v>
      </c>
      <c r="E2070" s="1"/>
      <c r="F2070" s="1"/>
      <c r="G2070" s="1"/>
      <c r="H2070" s="1"/>
      <c r="I2070" s="5">
        <f t="shared" si="549"/>
        <v>5</v>
      </c>
      <c r="J2070" s="5">
        <f t="shared" si="550"/>
        <v>5</v>
      </c>
      <c r="K2070" s="5">
        <f t="shared" si="551"/>
        <v>2008</v>
      </c>
      <c r="L2070" s="18">
        <f t="shared" si="552"/>
        <v>3</v>
      </c>
      <c r="M2070" s="5">
        <f t="shared" si="553"/>
        <v>618</v>
      </c>
      <c r="N2070" s="5">
        <f t="shared" si="554"/>
        <v>552</v>
      </c>
      <c r="O2070" s="5">
        <f t="shared" si="555"/>
        <v>-1</v>
      </c>
      <c r="P2070" s="1">
        <f t="shared" si="556"/>
        <v>9.85</v>
      </c>
      <c r="Q2070" s="1">
        <f t="shared" si="557"/>
        <v>-5</v>
      </c>
      <c r="R2070" s="1">
        <f t="shared" si="546"/>
        <v>-1.75</v>
      </c>
      <c r="S2070" s="1">
        <f t="shared" si="558"/>
        <v>0</v>
      </c>
      <c r="T2070" s="1">
        <f t="shared" si="545"/>
        <v>12.772500000000001</v>
      </c>
      <c r="U2070" s="1">
        <f t="shared" si="561"/>
        <v>-1.75</v>
      </c>
      <c r="V2070" s="1">
        <f t="shared" si="559"/>
        <v>9.85</v>
      </c>
    </row>
    <row r="2071" spans="1:22" x14ac:dyDescent="0.25">
      <c r="A2071" t="s">
        <v>2082</v>
      </c>
      <c r="B2071" s="17">
        <f t="shared" si="547"/>
        <v>39573</v>
      </c>
      <c r="C2071" s="1">
        <f t="shared" si="548"/>
        <v>6.9</v>
      </c>
      <c r="D2071" s="1">
        <f t="shared" si="560"/>
        <v>8995.9999999999654</v>
      </c>
      <c r="E2071" s="1"/>
      <c r="F2071" s="1"/>
      <c r="G2071" s="1"/>
      <c r="H2071" s="1"/>
      <c r="I2071" s="5">
        <f t="shared" si="549"/>
        <v>1</v>
      </c>
      <c r="J2071" s="5">
        <f t="shared" si="550"/>
        <v>5</v>
      </c>
      <c r="K2071" s="5">
        <f t="shared" si="551"/>
        <v>2008</v>
      </c>
      <c r="L2071" s="18">
        <f t="shared" si="552"/>
        <v>2</v>
      </c>
      <c r="M2071" s="5">
        <f t="shared" si="553"/>
        <v>606</v>
      </c>
      <c r="N2071" s="5">
        <f t="shared" si="554"/>
        <v>555</v>
      </c>
      <c r="O2071" s="5">
        <f t="shared" si="555"/>
        <v>-1</v>
      </c>
      <c r="P2071" s="1">
        <f t="shared" si="556"/>
        <v>15.05</v>
      </c>
      <c r="Q2071" s="1">
        <f t="shared" si="557"/>
        <v>-7.95</v>
      </c>
      <c r="R2071" s="1">
        <f t="shared" si="546"/>
        <v>0</v>
      </c>
      <c r="S2071" s="1">
        <f t="shared" si="558"/>
        <v>0</v>
      </c>
      <c r="T2071" s="1">
        <f t="shared" si="545"/>
        <v>13.0725</v>
      </c>
      <c r="U2071" s="1">
        <f t="shared" si="561"/>
        <v>6.9</v>
      </c>
      <c r="V2071" s="1">
        <f t="shared" si="559"/>
        <v>0</v>
      </c>
    </row>
    <row r="2072" spans="1:22" x14ac:dyDescent="0.25">
      <c r="A2072" t="s">
        <v>2083</v>
      </c>
      <c r="B2072" s="17">
        <f t="shared" si="547"/>
        <v>39574</v>
      </c>
      <c r="C2072" s="1">
        <f t="shared" si="548"/>
        <v>20.350000000000001</v>
      </c>
      <c r="D2072" s="1">
        <f t="shared" si="560"/>
        <v>9016.3499999999658</v>
      </c>
      <c r="E2072" s="1"/>
      <c r="F2072" s="1"/>
      <c r="G2072" s="1"/>
      <c r="H2072" s="1"/>
      <c r="I2072" s="5">
        <f t="shared" si="549"/>
        <v>2</v>
      </c>
      <c r="J2072" s="5">
        <f t="shared" si="550"/>
        <v>5</v>
      </c>
      <c r="K2072" s="5">
        <f t="shared" si="551"/>
        <v>2008</v>
      </c>
      <c r="L2072" s="18">
        <f t="shared" si="552"/>
        <v>2</v>
      </c>
      <c r="M2072" s="5">
        <f t="shared" si="553"/>
        <v>876</v>
      </c>
      <c r="N2072" s="5">
        <f t="shared" si="554"/>
        <v>531</v>
      </c>
      <c r="O2072" s="5">
        <f t="shared" si="555"/>
        <v>-1</v>
      </c>
      <c r="P2072" s="1">
        <f t="shared" si="556"/>
        <v>23.8</v>
      </c>
      <c r="Q2072" s="1">
        <f t="shared" si="557"/>
        <v>-3.5</v>
      </c>
      <c r="R2072" s="1">
        <f t="shared" si="546"/>
        <v>0</v>
      </c>
      <c r="S2072" s="1">
        <f t="shared" si="558"/>
        <v>0</v>
      </c>
      <c r="T2072" s="1">
        <f t="shared" si="545"/>
        <v>13.972500000000002</v>
      </c>
      <c r="U2072" s="1">
        <f t="shared" si="561"/>
        <v>20.350000000000001</v>
      </c>
      <c r="V2072" s="1">
        <f t="shared" si="559"/>
        <v>23.8</v>
      </c>
    </row>
    <row r="2073" spans="1:22" x14ac:dyDescent="0.25">
      <c r="A2073" t="s">
        <v>2084</v>
      </c>
      <c r="B2073" s="17">
        <f t="shared" si="547"/>
        <v>39575</v>
      </c>
      <c r="C2073" s="1">
        <f t="shared" si="548"/>
        <v>27.9</v>
      </c>
      <c r="D2073" s="1">
        <f t="shared" si="560"/>
        <v>9044.2499999999654</v>
      </c>
      <c r="E2073" s="1"/>
      <c r="F2073" s="1"/>
      <c r="G2073" s="1"/>
      <c r="H2073" s="1"/>
      <c r="I2073" s="5">
        <f t="shared" si="549"/>
        <v>3</v>
      </c>
      <c r="J2073" s="5">
        <f t="shared" si="550"/>
        <v>5</v>
      </c>
      <c r="K2073" s="5">
        <f t="shared" si="551"/>
        <v>2008</v>
      </c>
      <c r="L2073" s="18">
        <f t="shared" si="552"/>
        <v>3</v>
      </c>
      <c r="M2073" s="5">
        <f t="shared" si="553"/>
        <v>900</v>
      </c>
      <c r="N2073" s="5">
        <f t="shared" si="554"/>
        <v>552</v>
      </c>
      <c r="O2073" s="5">
        <f t="shared" si="555"/>
        <v>-1</v>
      </c>
      <c r="P2073" s="1">
        <f t="shared" si="556"/>
        <v>33.049999999999997</v>
      </c>
      <c r="Q2073" s="1">
        <f t="shared" si="557"/>
        <v>-11.25</v>
      </c>
      <c r="R2073" s="1">
        <f t="shared" si="546"/>
        <v>0</v>
      </c>
      <c r="S2073" s="1">
        <f t="shared" si="558"/>
        <v>0</v>
      </c>
      <c r="T2073" s="1">
        <f t="shared" si="545"/>
        <v>15.525000000000002</v>
      </c>
      <c r="U2073" s="1">
        <f t="shared" si="561"/>
        <v>27.9</v>
      </c>
      <c r="V2073" s="1">
        <f t="shared" si="559"/>
        <v>6</v>
      </c>
    </row>
    <row r="2074" spans="1:22" x14ac:dyDescent="0.25">
      <c r="A2074" t="s">
        <v>2085</v>
      </c>
      <c r="B2074" s="17">
        <f t="shared" si="547"/>
        <v>39576</v>
      </c>
      <c r="C2074" s="1">
        <f t="shared" si="548"/>
        <v>35.6</v>
      </c>
      <c r="D2074" s="1">
        <f t="shared" si="560"/>
        <v>9079.8499999999658</v>
      </c>
      <c r="E2074" s="1"/>
      <c r="F2074" s="1"/>
      <c r="G2074" s="1"/>
      <c r="H2074" s="1"/>
      <c r="I2074" s="5">
        <f t="shared" si="549"/>
        <v>4</v>
      </c>
      <c r="J2074" s="5">
        <f t="shared" si="550"/>
        <v>5</v>
      </c>
      <c r="K2074" s="5">
        <f t="shared" si="551"/>
        <v>2008</v>
      </c>
      <c r="L2074" s="18">
        <f t="shared" si="552"/>
        <v>4</v>
      </c>
      <c r="M2074" s="5">
        <f t="shared" si="553"/>
        <v>555</v>
      </c>
      <c r="N2074" s="5">
        <f t="shared" si="554"/>
        <v>915</v>
      </c>
      <c r="O2074" s="5">
        <f t="shared" si="555"/>
        <v>1</v>
      </c>
      <c r="P2074" s="1">
        <f t="shared" si="556"/>
        <v>35.799999999999997</v>
      </c>
      <c r="Q2074" s="1">
        <f t="shared" si="557"/>
        <v>0</v>
      </c>
      <c r="R2074" s="1">
        <f t="shared" si="546"/>
        <v>0</v>
      </c>
      <c r="S2074" s="1">
        <f t="shared" si="558"/>
        <v>0</v>
      </c>
      <c r="T2074" s="1">
        <f t="shared" si="545"/>
        <v>16.96</v>
      </c>
      <c r="U2074" s="1">
        <f t="shared" si="561"/>
        <v>35.6</v>
      </c>
      <c r="V2074" s="1">
        <f t="shared" si="559"/>
        <v>35.799999999999997</v>
      </c>
    </row>
    <row r="2075" spans="1:22" x14ac:dyDescent="0.25">
      <c r="A2075" t="s">
        <v>2086</v>
      </c>
      <c r="B2075" s="17">
        <f t="shared" si="547"/>
        <v>39577</v>
      </c>
      <c r="C2075" s="1">
        <f t="shared" si="548"/>
        <v>-16.3</v>
      </c>
      <c r="D2075" s="1">
        <f t="shared" si="560"/>
        <v>9063.5499999999665</v>
      </c>
      <c r="E2075" s="1"/>
      <c r="F2075" s="1"/>
      <c r="G2075" s="1"/>
      <c r="H2075" s="1"/>
      <c r="I2075" s="5">
        <f t="shared" si="549"/>
        <v>5</v>
      </c>
      <c r="J2075" s="5">
        <f t="shared" si="550"/>
        <v>5</v>
      </c>
      <c r="K2075" s="5">
        <f t="shared" si="551"/>
        <v>2008</v>
      </c>
      <c r="L2075" s="18">
        <f t="shared" si="552"/>
        <v>2</v>
      </c>
      <c r="M2075" s="5">
        <f t="shared" si="553"/>
        <v>915</v>
      </c>
      <c r="N2075" s="5">
        <f t="shared" si="554"/>
        <v>588</v>
      </c>
      <c r="O2075" s="5">
        <f t="shared" si="555"/>
        <v>-1</v>
      </c>
      <c r="P2075" s="1">
        <f t="shared" si="556"/>
        <v>0</v>
      </c>
      <c r="Q2075" s="1">
        <f t="shared" si="557"/>
        <v>-17.2</v>
      </c>
      <c r="R2075" s="1">
        <f t="shared" si="546"/>
        <v>-16.299999999999272</v>
      </c>
      <c r="S2075" s="1">
        <f t="shared" si="558"/>
        <v>0</v>
      </c>
      <c r="T2075" s="1">
        <f t="shared" si="545"/>
        <v>16.095000000000002</v>
      </c>
      <c r="U2075" s="1">
        <f t="shared" si="561"/>
        <v>-16.3</v>
      </c>
      <c r="V2075" s="1">
        <f t="shared" si="559"/>
        <v>0</v>
      </c>
    </row>
    <row r="2076" spans="1:22" x14ac:dyDescent="0.25">
      <c r="A2076" t="s">
        <v>2087</v>
      </c>
      <c r="B2076" s="17">
        <f t="shared" si="547"/>
        <v>39580</v>
      </c>
      <c r="C2076" s="1">
        <f t="shared" si="548"/>
        <v>-8.6</v>
      </c>
      <c r="D2076" s="1">
        <f t="shared" si="560"/>
        <v>9054.9499999999662</v>
      </c>
      <c r="E2076" s="1"/>
      <c r="F2076" s="1"/>
      <c r="G2076" s="1"/>
      <c r="H2076" s="1"/>
      <c r="I2076" s="5">
        <f t="shared" si="549"/>
        <v>1</v>
      </c>
      <c r="J2076" s="5">
        <f t="shared" si="550"/>
        <v>5</v>
      </c>
      <c r="K2076" s="5">
        <f t="shared" si="551"/>
        <v>2008</v>
      </c>
      <c r="L2076" s="18">
        <f t="shared" si="552"/>
        <v>2</v>
      </c>
      <c r="M2076" s="5">
        <f t="shared" si="553"/>
        <v>561</v>
      </c>
      <c r="N2076" s="5">
        <f t="shared" si="554"/>
        <v>588</v>
      </c>
      <c r="O2076" s="5">
        <f t="shared" si="555"/>
        <v>1</v>
      </c>
      <c r="P2076" s="1">
        <f t="shared" si="556"/>
        <v>8</v>
      </c>
      <c r="Q2076" s="1">
        <f t="shared" si="557"/>
        <v>-10.5</v>
      </c>
      <c r="R2076" s="1">
        <f t="shared" si="546"/>
        <v>-24.899999999999636</v>
      </c>
      <c r="S2076" s="1">
        <f t="shared" si="558"/>
        <v>0</v>
      </c>
      <c r="T2076" s="1">
        <f t="shared" si="545"/>
        <v>15.64</v>
      </c>
      <c r="U2076" s="1">
        <f t="shared" si="561"/>
        <v>-8.6</v>
      </c>
      <c r="V2076" s="1">
        <f t="shared" si="559"/>
        <v>0</v>
      </c>
    </row>
    <row r="2077" spans="1:22" x14ac:dyDescent="0.25">
      <c r="A2077" t="s">
        <v>2088</v>
      </c>
      <c r="B2077" s="17">
        <f t="shared" si="547"/>
        <v>39581</v>
      </c>
      <c r="C2077" s="1">
        <f t="shared" si="548"/>
        <v>-6.8</v>
      </c>
      <c r="D2077" s="1">
        <f t="shared" si="560"/>
        <v>9048.1499999999669</v>
      </c>
      <c r="E2077" s="1"/>
      <c r="F2077" s="1"/>
      <c r="G2077" s="1"/>
      <c r="H2077" s="1"/>
      <c r="I2077" s="5">
        <f t="shared" si="549"/>
        <v>2</v>
      </c>
      <c r="J2077" s="5">
        <f t="shared" si="550"/>
        <v>5</v>
      </c>
      <c r="K2077" s="5">
        <f t="shared" si="551"/>
        <v>2008</v>
      </c>
      <c r="L2077" s="18">
        <f t="shared" si="552"/>
        <v>2</v>
      </c>
      <c r="M2077" s="5">
        <f t="shared" si="553"/>
        <v>525</v>
      </c>
      <c r="N2077" s="5">
        <f t="shared" si="554"/>
        <v>846</v>
      </c>
      <c r="O2077" s="5">
        <f t="shared" si="555"/>
        <v>1</v>
      </c>
      <c r="P2077" s="1">
        <f t="shared" si="556"/>
        <v>1.6</v>
      </c>
      <c r="Q2077" s="1">
        <f t="shared" si="557"/>
        <v>-10.35</v>
      </c>
      <c r="R2077" s="1">
        <f t="shared" si="546"/>
        <v>-31.699999999998909</v>
      </c>
      <c r="S2077" s="1">
        <f t="shared" si="558"/>
        <v>0</v>
      </c>
      <c r="T2077" s="1">
        <f t="shared" si="545"/>
        <v>15.290000000000003</v>
      </c>
      <c r="U2077" s="1">
        <f t="shared" si="561"/>
        <v>-6.8</v>
      </c>
      <c r="V2077" s="1">
        <f t="shared" si="559"/>
        <v>0</v>
      </c>
    </row>
    <row r="2078" spans="1:22" x14ac:dyDescent="0.25">
      <c r="A2078" t="s">
        <v>2089</v>
      </c>
      <c r="B2078" s="17">
        <f t="shared" si="547"/>
        <v>39582</v>
      </c>
      <c r="C2078" s="1">
        <f t="shared" si="548"/>
        <v>-4.3</v>
      </c>
      <c r="D2078" s="1">
        <f t="shared" si="560"/>
        <v>9043.8499999999676</v>
      </c>
      <c r="E2078" s="1"/>
      <c r="F2078" s="1"/>
      <c r="G2078" s="1"/>
      <c r="H2078" s="1"/>
      <c r="I2078" s="5">
        <f t="shared" si="549"/>
        <v>3</v>
      </c>
      <c r="J2078" s="5">
        <f t="shared" si="550"/>
        <v>5</v>
      </c>
      <c r="K2078" s="5">
        <f t="shared" si="551"/>
        <v>2008</v>
      </c>
      <c r="L2078" s="18">
        <f t="shared" si="552"/>
        <v>2</v>
      </c>
      <c r="M2078" s="5">
        <f t="shared" si="553"/>
        <v>768</v>
      </c>
      <c r="N2078" s="5">
        <f t="shared" si="554"/>
        <v>612</v>
      </c>
      <c r="O2078" s="5">
        <f t="shared" si="555"/>
        <v>-1</v>
      </c>
      <c r="P2078" s="1">
        <f t="shared" si="556"/>
        <v>5.55</v>
      </c>
      <c r="Q2078" s="1">
        <f t="shared" si="557"/>
        <v>-9.9499999999999993</v>
      </c>
      <c r="R2078" s="1">
        <f t="shared" si="546"/>
        <v>-35.999999999998181</v>
      </c>
      <c r="S2078" s="1">
        <f t="shared" si="558"/>
        <v>0</v>
      </c>
      <c r="T2078" s="1">
        <f t="shared" si="545"/>
        <v>13.852500000000003</v>
      </c>
      <c r="U2078" s="1">
        <f t="shared" si="561"/>
        <v>-4.3</v>
      </c>
      <c r="V2078" s="1">
        <f t="shared" si="559"/>
        <v>5.55</v>
      </c>
    </row>
    <row r="2079" spans="1:22" x14ac:dyDescent="0.25">
      <c r="A2079" t="s">
        <v>2090</v>
      </c>
      <c r="B2079" s="17">
        <f t="shared" si="547"/>
        <v>39583</v>
      </c>
      <c r="C2079" s="1">
        <f t="shared" si="548"/>
        <v>11.2</v>
      </c>
      <c r="D2079" s="1">
        <f t="shared" si="560"/>
        <v>9055.0499999999683</v>
      </c>
      <c r="E2079" s="1"/>
      <c r="F2079" s="1"/>
      <c r="G2079" s="1"/>
      <c r="H2079" s="1"/>
      <c r="I2079" s="5">
        <f t="shared" si="549"/>
        <v>4</v>
      </c>
      <c r="J2079" s="5">
        <f t="shared" si="550"/>
        <v>5</v>
      </c>
      <c r="K2079" s="5">
        <f t="shared" si="551"/>
        <v>2008</v>
      </c>
      <c r="L2079" s="18">
        <f t="shared" si="552"/>
        <v>2</v>
      </c>
      <c r="M2079" s="5">
        <f t="shared" si="553"/>
        <v>894</v>
      </c>
      <c r="N2079" s="5">
        <f t="shared" si="554"/>
        <v>591</v>
      </c>
      <c r="O2079" s="5">
        <f t="shared" si="555"/>
        <v>-1</v>
      </c>
      <c r="P2079" s="1">
        <f t="shared" si="556"/>
        <v>13.1</v>
      </c>
      <c r="Q2079" s="1">
        <f t="shared" si="557"/>
        <v>-9.5</v>
      </c>
      <c r="R2079" s="1">
        <f t="shared" si="546"/>
        <v>-24.799999999997453</v>
      </c>
      <c r="S2079" s="1">
        <f t="shared" si="558"/>
        <v>0</v>
      </c>
      <c r="T2079" s="1">
        <f t="shared" ref="T2079:T2142" si="562">AVERAGE(P2060:P2079)</f>
        <v>14.227500000000003</v>
      </c>
      <c r="U2079" s="1">
        <f t="shared" si="561"/>
        <v>11.2</v>
      </c>
      <c r="V2079" s="1">
        <f t="shared" si="559"/>
        <v>13.1</v>
      </c>
    </row>
    <row r="2080" spans="1:22" x14ac:dyDescent="0.25">
      <c r="A2080" t="s">
        <v>2091</v>
      </c>
      <c r="B2080" s="17">
        <f t="shared" si="547"/>
        <v>39584</v>
      </c>
      <c r="C2080" s="1">
        <f t="shared" si="548"/>
        <v>-20.2</v>
      </c>
      <c r="D2080" s="1">
        <f t="shared" si="560"/>
        <v>9034.8499999999676</v>
      </c>
      <c r="E2080" s="1"/>
      <c r="F2080" s="1"/>
      <c r="G2080" s="1"/>
      <c r="H2080" s="1"/>
      <c r="I2080" s="5">
        <f t="shared" si="549"/>
        <v>5</v>
      </c>
      <c r="J2080" s="5">
        <f t="shared" si="550"/>
        <v>5</v>
      </c>
      <c r="K2080" s="5">
        <f t="shared" si="551"/>
        <v>2008</v>
      </c>
      <c r="L2080" s="18">
        <f t="shared" si="552"/>
        <v>3</v>
      </c>
      <c r="M2080" s="5">
        <f t="shared" si="553"/>
        <v>516</v>
      </c>
      <c r="N2080" s="5">
        <f t="shared" si="554"/>
        <v>867</v>
      </c>
      <c r="O2080" s="5">
        <f t="shared" si="555"/>
        <v>1</v>
      </c>
      <c r="P2080" s="1">
        <f t="shared" si="556"/>
        <v>2.5</v>
      </c>
      <c r="Q2080" s="1">
        <f t="shared" si="557"/>
        <v>-20.5</v>
      </c>
      <c r="R2080" s="1">
        <f t="shared" si="546"/>
        <v>-44.999999999998181</v>
      </c>
      <c r="S2080" s="1">
        <f t="shared" si="558"/>
        <v>0</v>
      </c>
      <c r="T2080" s="1">
        <f t="shared" si="562"/>
        <v>13.940000000000003</v>
      </c>
      <c r="U2080" s="1">
        <f t="shared" si="561"/>
        <v>-20.2</v>
      </c>
      <c r="V2080" s="1">
        <f t="shared" si="559"/>
        <v>0</v>
      </c>
    </row>
    <row r="2081" spans="1:22" x14ac:dyDescent="0.25">
      <c r="A2081" t="s">
        <v>2092</v>
      </c>
      <c r="B2081" s="17">
        <f t="shared" si="547"/>
        <v>39587</v>
      </c>
      <c r="C2081" s="1">
        <f t="shared" si="548"/>
        <v>-22.7</v>
      </c>
      <c r="D2081" s="1">
        <f t="shared" si="560"/>
        <v>9012.1499999999669</v>
      </c>
      <c r="E2081" s="1"/>
      <c r="F2081" s="1"/>
      <c r="G2081" s="1"/>
      <c r="H2081" s="1"/>
      <c r="I2081" s="5">
        <f t="shared" si="549"/>
        <v>1</v>
      </c>
      <c r="J2081" s="5">
        <f t="shared" si="550"/>
        <v>5</v>
      </c>
      <c r="K2081" s="5">
        <f t="shared" si="551"/>
        <v>2008</v>
      </c>
      <c r="L2081" s="18">
        <f t="shared" si="552"/>
        <v>3</v>
      </c>
      <c r="M2081" s="5">
        <f t="shared" si="553"/>
        <v>525</v>
      </c>
      <c r="N2081" s="5">
        <f t="shared" si="554"/>
        <v>786</v>
      </c>
      <c r="O2081" s="5">
        <f t="shared" si="555"/>
        <v>1</v>
      </c>
      <c r="P2081" s="1">
        <f t="shared" si="556"/>
        <v>3.5</v>
      </c>
      <c r="Q2081" s="1">
        <f t="shared" si="557"/>
        <v>-29.4</v>
      </c>
      <c r="R2081" s="1">
        <f t="shared" ref="R2081:R2144" si="563">D2081-MAX(D2060:D2081)</f>
        <v>-67.699999999998909</v>
      </c>
      <c r="S2081" s="1">
        <f t="shared" si="558"/>
        <v>0</v>
      </c>
      <c r="T2081" s="1">
        <f t="shared" si="562"/>
        <v>13.827500000000001</v>
      </c>
      <c r="U2081" s="1">
        <f t="shared" si="561"/>
        <v>-22.7</v>
      </c>
      <c r="V2081" s="1">
        <f t="shared" si="559"/>
        <v>0</v>
      </c>
    </row>
    <row r="2082" spans="1:22" x14ac:dyDescent="0.25">
      <c r="A2082" t="s">
        <v>2093</v>
      </c>
      <c r="B2082" s="17">
        <f t="shared" si="547"/>
        <v>39588</v>
      </c>
      <c r="C2082" s="1">
        <f t="shared" si="548"/>
        <v>-17.75</v>
      </c>
      <c r="D2082" s="1">
        <f t="shared" si="560"/>
        <v>8994.3999999999669</v>
      </c>
      <c r="E2082" s="1"/>
      <c r="F2082" s="1"/>
      <c r="G2082" s="1"/>
      <c r="H2082" s="1"/>
      <c r="I2082" s="5">
        <f t="shared" si="549"/>
        <v>2</v>
      </c>
      <c r="J2082" s="5">
        <f t="shared" si="550"/>
        <v>5</v>
      </c>
      <c r="K2082" s="5">
        <f t="shared" si="551"/>
        <v>2008</v>
      </c>
      <c r="L2082" s="18">
        <f t="shared" si="552"/>
        <v>3</v>
      </c>
      <c r="M2082" s="5">
        <f t="shared" si="553"/>
        <v>531</v>
      </c>
      <c r="N2082" s="5">
        <f t="shared" si="554"/>
        <v>699</v>
      </c>
      <c r="O2082" s="5">
        <f t="shared" si="555"/>
        <v>1</v>
      </c>
      <c r="P2082" s="1">
        <f t="shared" si="556"/>
        <v>1.5</v>
      </c>
      <c r="Q2082" s="1">
        <f t="shared" si="557"/>
        <v>-17.899999999999999</v>
      </c>
      <c r="R2082" s="1">
        <f t="shared" si="563"/>
        <v>-85.449999999998909</v>
      </c>
      <c r="S2082" s="1">
        <f t="shared" si="558"/>
        <v>0</v>
      </c>
      <c r="T2082" s="1">
        <f t="shared" si="562"/>
        <v>13.85</v>
      </c>
      <c r="U2082" s="1">
        <f t="shared" si="561"/>
        <v>-17.75</v>
      </c>
      <c r="V2082" s="1">
        <f t="shared" si="559"/>
        <v>0</v>
      </c>
    </row>
    <row r="2083" spans="1:22" x14ac:dyDescent="0.25">
      <c r="A2083" t="s">
        <v>2094</v>
      </c>
      <c r="B2083" s="17">
        <f t="shared" si="547"/>
        <v>39589</v>
      </c>
      <c r="C2083" s="1">
        <f t="shared" si="548"/>
        <v>17.55</v>
      </c>
      <c r="D2083" s="1">
        <f t="shared" si="560"/>
        <v>9011.9499999999662</v>
      </c>
      <c r="E2083" s="1"/>
      <c r="F2083" s="1"/>
      <c r="G2083" s="1"/>
      <c r="H2083" s="1"/>
      <c r="I2083" s="5">
        <f t="shared" si="549"/>
        <v>3</v>
      </c>
      <c r="J2083" s="5">
        <f t="shared" si="550"/>
        <v>5</v>
      </c>
      <c r="K2083" s="5">
        <f t="shared" si="551"/>
        <v>2008</v>
      </c>
      <c r="L2083" s="18">
        <f t="shared" si="552"/>
        <v>2</v>
      </c>
      <c r="M2083" s="5">
        <f t="shared" si="553"/>
        <v>897</v>
      </c>
      <c r="N2083" s="5">
        <f t="shared" si="554"/>
        <v>765</v>
      </c>
      <c r="O2083" s="5">
        <f t="shared" si="555"/>
        <v>-1</v>
      </c>
      <c r="P2083" s="1">
        <f t="shared" si="556"/>
        <v>20.5</v>
      </c>
      <c r="Q2083" s="1">
        <f t="shared" si="557"/>
        <v>-2.75</v>
      </c>
      <c r="R2083" s="1">
        <f t="shared" si="563"/>
        <v>-67.899999999999636</v>
      </c>
      <c r="S2083" s="1">
        <f t="shared" si="558"/>
        <v>0</v>
      </c>
      <c r="T2083" s="1">
        <f t="shared" si="562"/>
        <v>14.565000000000001</v>
      </c>
      <c r="U2083" s="1">
        <f t="shared" si="561"/>
        <v>17.55</v>
      </c>
      <c r="V2083" s="1">
        <f t="shared" si="559"/>
        <v>6.7</v>
      </c>
    </row>
    <row r="2084" spans="1:22" x14ac:dyDescent="0.25">
      <c r="A2084" t="s">
        <v>2095</v>
      </c>
      <c r="B2084" s="17">
        <f t="shared" si="547"/>
        <v>39590</v>
      </c>
      <c r="C2084" s="1">
        <f t="shared" si="548"/>
        <v>-9.6999999999999993</v>
      </c>
      <c r="D2084" s="1">
        <f t="shared" si="560"/>
        <v>9002.2499999999654</v>
      </c>
      <c r="E2084" s="1"/>
      <c r="F2084" s="1"/>
      <c r="G2084" s="1"/>
      <c r="H2084" s="1"/>
      <c r="I2084" s="5">
        <f t="shared" si="549"/>
        <v>4</v>
      </c>
      <c r="J2084" s="5">
        <f t="shared" si="550"/>
        <v>5</v>
      </c>
      <c r="K2084" s="5">
        <f t="shared" si="551"/>
        <v>2008</v>
      </c>
      <c r="L2084" s="18">
        <f t="shared" si="552"/>
        <v>6</v>
      </c>
      <c r="M2084" s="5">
        <f t="shared" si="553"/>
        <v>672</v>
      </c>
      <c r="N2084" s="5">
        <f t="shared" si="554"/>
        <v>573</v>
      </c>
      <c r="O2084" s="5">
        <f t="shared" si="555"/>
        <v>-1</v>
      </c>
      <c r="P2084" s="1">
        <f t="shared" si="556"/>
        <v>13.35</v>
      </c>
      <c r="Q2084" s="1">
        <f t="shared" si="557"/>
        <v>-33.25</v>
      </c>
      <c r="R2084" s="1">
        <f t="shared" si="563"/>
        <v>-77.600000000000364</v>
      </c>
      <c r="S2084" s="1">
        <f t="shared" si="558"/>
        <v>0</v>
      </c>
      <c r="T2084" s="1">
        <f t="shared" si="562"/>
        <v>13.817500000000001</v>
      </c>
      <c r="U2084" s="1">
        <f t="shared" si="561"/>
        <v>-9.6999999999999993</v>
      </c>
      <c r="V2084" s="1">
        <f t="shared" si="559"/>
        <v>0</v>
      </c>
    </row>
    <row r="2085" spans="1:22" x14ac:dyDescent="0.25">
      <c r="A2085" t="s">
        <v>2096</v>
      </c>
      <c r="B2085" s="17">
        <f t="shared" si="547"/>
        <v>39591</v>
      </c>
      <c r="C2085" s="1">
        <f t="shared" si="548"/>
        <v>-2.6</v>
      </c>
      <c r="D2085" s="1">
        <f t="shared" si="560"/>
        <v>8999.6499999999651</v>
      </c>
      <c r="E2085" s="1"/>
      <c r="F2085" s="1"/>
      <c r="G2085" s="1"/>
      <c r="H2085" s="1"/>
      <c r="I2085" s="5">
        <f t="shared" si="549"/>
        <v>5</v>
      </c>
      <c r="J2085" s="5">
        <f t="shared" si="550"/>
        <v>5</v>
      </c>
      <c r="K2085" s="5">
        <f t="shared" si="551"/>
        <v>2008</v>
      </c>
      <c r="L2085" s="18">
        <f t="shared" si="552"/>
        <v>2</v>
      </c>
      <c r="M2085" s="5">
        <f t="shared" si="553"/>
        <v>720</v>
      </c>
      <c r="N2085" s="5">
        <f t="shared" si="554"/>
        <v>873</v>
      </c>
      <c r="O2085" s="5">
        <f t="shared" si="555"/>
        <v>1</v>
      </c>
      <c r="P2085" s="1">
        <f t="shared" si="556"/>
        <v>2.0499999999999998</v>
      </c>
      <c r="Q2085" s="1">
        <f t="shared" si="557"/>
        <v>-13.95</v>
      </c>
      <c r="R2085" s="1">
        <f t="shared" si="563"/>
        <v>-80.200000000000728</v>
      </c>
      <c r="S2085" s="1">
        <f t="shared" si="558"/>
        <v>0</v>
      </c>
      <c r="T2085" s="1">
        <f t="shared" si="562"/>
        <v>12.562500000000002</v>
      </c>
      <c r="U2085" s="1">
        <f t="shared" si="561"/>
        <v>-2.6</v>
      </c>
      <c r="V2085" s="1">
        <f t="shared" si="559"/>
        <v>0</v>
      </c>
    </row>
    <row r="2086" spans="1:22" x14ac:dyDescent="0.25">
      <c r="A2086" t="s">
        <v>2097</v>
      </c>
      <c r="B2086" s="17">
        <f t="shared" si="547"/>
        <v>39595</v>
      </c>
      <c r="C2086" s="1">
        <f t="shared" si="548"/>
        <v>18.45</v>
      </c>
      <c r="D2086" s="1">
        <f t="shared" si="560"/>
        <v>9018.0999999999658</v>
      </c>
      <c r="E2086" s="1"/>
      <c r="F2086" s="1"/>
      <c r="G2086" s="1"/>
      <c r="H2086" s="1"/>
      <c r="I2086" s="5">
        <f t="shared" si="549"/>
        <v>2</v>
      </c>
      <c r="J2086" s="5">
        <f t="shared" si="550"/>
        <v>5</v>
      </c>
      <c r="K2086" s="5">
        <f t="shared" si="551"/>
        <v>2008</v>
      </c>
      <c r="L2086" s="18">
        <f t="shared" si="552"/>
        <v>4</v>
      </c>
      <c r="M2086" s="5">
        <f t="shared" si="553"/>
        <v>726</v>
      </c>
      <c r="N2086" s="5">
        <f t="shared" si="554"/>
        <v>549</v>
      </c>
      <c r="O2086" s="5">
        <f t="shared" si="555"/>
        <v>-1</v>
      </c>
      <c r="P2086" s="1">
        <f t="shared" si="556"/>
        <v>18.45</v>
      </c>
      <c r="Q2086" s="1">
        <f t="shared" si="557"/>
        <v>-26.25</v>
      </c>
      <c r="R2086" s="1">
        <f t="shared" si="563"/>
        <v>-61.75</v>
      </c>
      <c r="S2086" s="1">
        <f t="shared" si="558"/>
        <v>0</v>
      </c>
      <c r="T2086" s="1">
        <f t="shared" si="562"/>
        <v>13.082500000000001</v>
      </c>
      <c r="U2086" s="1">
        <f t="shared" si="561"/>
        <v>18.45</v>
      </c>
      <c r="V2086" s="1">
        <f t="shared" si="559"/>
        <v>16.7</v>
      </c>
    </row>
    <row r="2087" spans="1:22" x14ac:dyDescent="0.25">
      <c r="A2087" t="s">
        <v>2098</v>
      </c>
      <c r="B2087" s="17">
        <f t="shared" si="547"/>
        <v>39596</v>
      </c>
      <c r="C2087" s="1">
        <f t="shared" si="548"/>
        <v>-21.05</v>
      </c>
      <c r="D2087" s="1">
        <f t="shared" si="560"/>
        <v>8997.0499999999665</v>
      </c>
      <c r="E2087" s="1"/>
      <c r="F2087" s="1"/>
      <c r="G2087" s="1"/>
      <c r="H2087" s="1"/>
      <c r="I2087" s="5">
        <f t="shared" si="549"/>
        <v>3</v>
      </c>
      <c r="J2087" s="5">
        <f t="shared" si="550"/>
        <v>5</v>
      </c>
      <c r="K2087" s="5">
        <f t="shared" si="551"/>
        <v>2008</v>
      </c>
      <c r="L2087" s="18">
        <f t="shared" si="552"/>
        <v>2</v>
      </c>
      <c r="M2087" s="5">
        <f t="shared" si="553"/>
        <v>534</v>
      </c>
      <c r="N2087" s="5">
        <f t="shared" si="554"/>
        <v>903</v>
      </c>
      <c r="O2087" s="5">
        <f t="shared" si="555"/>
        <v>1</v>
      </c>
      <c r="P2087" s="1">
        <f t="shared" si="556"/>
        <v>4.3</v>
      </c>
      <c r="Q2087" s="1">
        <f t="shared" si="557"/>
        <v>-21.35</v>
      </c>
      <c r="R2087" s="1">
        <f t="shared" si="563"/>
        <v>-82.799999999999272</v>
      </c>
      <c r="S2087" s="1">
        <f t="shared" si="558"/>
        <v>0</v>
      </c>
      <c r="T2087" s="1">
        <f t="shared" si="562"/>
        <v>12.842499999999998</v>
      </c>
      <c r="U2087" s="1">
        <f t="shared" si="561"/>
        <v>-21.05</v>
      </c>
      <c r="V2087" s="1">
        <f t="shared" si="559"/>
        <v>0</v>
      </c>
    </row>
    <row r="2088" spans="1:22" x14ac:dyDescent="0.25">
      <c r="A2088" t="s">
        <v>2099</v>
      </c>
      <c r="B2088" s="17">
        <f t="shared" si="547"/>
        <v>39597</v>
      </c>
      <c r="C2088" s="1">
        <f t="shared" si="548"/>
        <v>5.45</v>
      </c>
      <c r="D2088" s="1">
        <f t="shared" si="560"/>
        <v>9002.4999999999673</v>
      </c>
      <c r="E2088" s="1"/>
      <c r="F2088" s="1"/>
      <c r="G2088" s="1"/>
      <c r="H2088" s="1"/>
      <c r="I2088" s="5">
        <f t="shared" si="549"/>
        <v>4</v>
      </c>
      <c r="J2088" s="5">
        <f t="shared" si="550"/>
        <v>5</v>
      </c>
      <c r="K2088" s="5">
        <f t="shared" si="551"/>
        <v>2008</v>
      </c>
      <c r="L2088" s="18">
        <f t="shared" si="552"/>
        <v>2</v>
      </c>
      <c r="M2088" s="5">
        <f t="shared" si="553"/>
        <v>804</v>
      </c>
      <c r="N2088" s="5">
        <f t="shared" si="554"/>
        <v>915</v>
      </c>
      <c r="O2088" s="5">
        <f t="shared" si="555"/>
        <v>1</v>
      </c>
      <c r="P2088" s="1">
        <f t="shared" si="556"/>
        <v>22.6</v>
      </c>
      <c r="Q2088" s="1">
        <f t="shared" si="557"/>
        <v>0</v>
      </c>
      <c r="R2088" s="1">
        <f t="shared" si="563"/>
        <v>-77.349999999998545</v>
      </c>
      <c r="S2088" s="1">
        <f t="shared" si="558"/>
        <v>0</v>
      </c>
      <c r="T2088" s="1">
        <f t="shared" si="562"/>
        <v>12.882499999999999</v>
      </c>
      <c r="U2088" s="1">
        <f t="shared" si="561"/>
        <v>5.45</v>
      </c>
      <c r="V2088" s="1">
        <f t="shared" si="559"/>
        <v>22.6</v>
      </c>
    </row>
    <row r="2089" spans="1:22" x14ac:dyDescent="0.25">
      <c r="A2089" t="s">
        <v>2100</v>
      </c>
      <c r="B2089" s="17">
        <f t="shared" si="547"/>
        <v>39598</v>
      </c>
      <c r="C2089" s="1">
        <f t="shared" si="548"/>
        <v>-2.2999999999999998</v>
      </c>
      <c r="D2089" s="1">
        <f t="shared" si="560"/>
        <v>9000.199999999968</v>
      </c>
      <c r="E2089" s="1"/>
      <c r="F2089" s="1"/>
      <c r="G2089" s="1"/>
      <c r="H2089" s="1"/>
      <c r="I2089" s="5">
        <f t="shared" si="549"/>
        <v>5</v>
      </c>
      <c r="J2089" s="5">
        <f t="shared" si="550"/>
        <v>5</v>
      </c>
      <c r="K2089" s="5">
        <f t="shared" si="551"/>
        <v>2008</v>
      </c>
      <c r="L2089" s="18">
        <f t="shared" si="552"/>
        <v>2</v>
      </c>
      <c r="M2089" s="5">
        <f t="shared" si="553"/>
        <v>612</v>
      </c>
      <c r="N2089" s="5">
        <f t="shared" si="554"/>
        <v>846</v>
      </c>
      <c r="O2089" s="5">
        <f t="shared" si="555"/>
        <v>1</v>
      </c>
      <c r="P2089" s="1">
        <f t="shared" si="556"/>
        <v>11.3</v>
      </c>
      <c r="Q2089" s="1">
        <f t="shared" si="557"/>
        <v>-2.2000000000000002</v>
      </c>
      <c r="R2089" s="1">
        <f t="shared" si="563"/>
        <v>-79.649999999997817</v>
      </c>
      <c r="S2089" s="1">
        <f t="shared" si="558"/>
        <v>0</v>
      </c>
      <c r="T2089" s="1">
        <f t="shared" si="562"/>
        <v>12.2925</v>
      </c>
      <c r="U2089" s="1">
        <f t="shared" si="561"/>
        <v>-2.2999999999999998</v>
      </c>
      <c r="V2089" s="1">
        <f t="shared" si="559"/>
        <v>0</v>
      </c>
    </row>
    <row r="2090" spans="1:22" x14ac:dyDescent="0.25">
      <c r="A2090" t="s">
        <v>2101</v>
      </c>
      <c r="B2090" s="17">
        <f t="shared" si="547"/>
        <v>39601</v>
      </c>
      <c r="C2090" s="1">
        <f t="shared" si="548"/>
        <v>16.600000000000001</v>
      </c>
      <c r="D2090" s="1">
        <f t="shared" si="560"/>
        <v>9016.7999999999683</v>
      </c>
      <c r="E2090" s="1"/>
      <c r="F2090" s="1"/>
      <c r="G2090" s="1"/>
      <c r="H2090" s="1"/>
      <c r="I2090" s="5">
        <f t="shared" si="549"/>
        <v>1</v>
      </c>
      <c r="J2090" s="5">
        <f t="shared" si="550"/>
        <v>6</v>
      </c>
      <c r="K2090" s="5">
        <f t="shared" si="551"/>
        <v>2008</v>
      </c>
      <c r="L2090" s="18">
        <f t="shared" si="552"/>
        <v>2</v>
      </c>
      <c r="M2090" s="5">
        <f t="shared" si="553"/>
        <v>729</v>
      </c>
      <c r="N2090" s="5">
        <f t="shared" si="554"/>
        <v>915</v>
      </c>
      <c r="O2090" s="5">
        <f t="shared" si="555"/>
        <v>1</v>
      </c>
      <c r="P2090" s="1">
        <f t="shared" si="556"/>
        <v>33.5</v>
      </c>
      <c r="Q2090" s="1">
        <f t="shared" si="557"/>
        <v>0</v>
      </c>
      <c r="R2090" s="1">
        <f t="shared" si="563"/>
        <v>-63.049999999997453</v>
      </c>
      <c r="S2090" s="1">
        <f t="shared" si="558"/>
        <v>0</v>
      </c>
      <c r="T2090" s="1">
        <f t="shared" si="562"/>
        <v>13.475</v>
      </c>
      <c r="U2090" s="1">
        <f t="shared" si="561"/>
        <v>16.600000000000001</v>
      </c>
      <c r="V2090" s="1">
        <f t="shared" si="559"/>
        <v>0</v>
      </c>
    </row>
    <row r="2091" spans="1:22" x14ac:dyDescent="0.25">
      <c r="A2091" t="s">
        <v>2102</v>
      </c>
      <c r="B2091" s="17">
        <f t="shared" si="547"/>
        <v>39602</v>
      </c>
      <c r="C2091" s="1">
        <f t="shared" si="548"/>
        <v>23.6</v>
      </c>
      <c r="D2091" s="1">
        <f t="shared" si="560"/>
        <v>9040.3999999999687</v>
      </c>
      <c r="E2091" s="1"/>
      <c r="F2091" s="1"/>
      <c r="G2091" s="1"/>
      <c r="H2091" s="1"/>
      <c r="I2091" s="5">
        <f t="shared" si="549"/>
        <v>2</v>
      </c>
      <c r="J2091" s="5">
        <f t="shared" si="550"/>
        <v>6</v>
      </c>
      <c r="K2091" s="5">
        <f t="shared" si="551"/>
        <v>2008</v>
      </c>
      <c r="L2091" s="18">
        <f t="shared" si="552"/>
        <v>3</v>
      </c>
      <c r="M2091" s="5">
        <f t="shared" si="553"/>
        <v>807</v>
      </c>
      <c r="N2091" s="5">
        <f t="shared" si="554"/>
        <v>915</v>
      </c>
      <c r="O2091" s="5">
        <f t="shared" si="555"/>
        <v>1</v>
      </c>
      <c r="P2091" s="1">
        <f t="shared" si="556"/>
        <v>32.299999999999997</v>
      </c>
      <c r="Q2091" s="1">
        <f t="shared" si="557"/>
        <v>0</v>
      </c>
      <c r="R2091" s="1">
        <f t="shared" si="563"/>
        <v>-39.44999999999709</v>
      </c>
      <c r="S2091" s="1">
        <f t="shared" si="558"/>
        <v>0</v>
      </c>
      <c r="T2091" s="1">
        <f t="shared" si="562"/>
        <v>14.3375</v>
      </c>
      <c r="U2091" s="1">
        <f t="shared" si="561"/>
        <v>23.6</v>
      </c>
      <c r="V2091" s="1">
        <f t="shared" si="559"/>
        <v>3.35</v>
      </c>
    </row>
    <row r="2092" spans="1:22" x14ac:dyDescent="0.25">
      <c r="A2092" t="s">
        <v>2103</v>
      </c>
      <c r="B2092" s="17">
        <f t="shared" si="547"/>
        <v>39603</v>
      </c>
      <c r="C2092" s="1">
        <f t="shared" si="548"/>
        <v>-39.9</v>
      </c>
      <c r="D2092" s="1">
        <f t="shared" si="560"/>
        <v>9000.4999999999691</v>
      </c>
      <c r="E2092" s="1"/>
      <c r="F2092" s="1"/>
      <c r="G2092" s="1"/>
      <c r="H2092" s="1"/>
      <c r="I2092" s="5">
        <f t="shared" si="549"/>
        <v>3</v>
      </c>
      <c r="J2092" s="5">
        <f t="shared" si="550"/>
        <v>6</v>
      </c>
      <c r="K2092" s="5">
        <f t="shared" si="551"/>
        <v>2008</v>
      </c>
      <c r="L2092" s="18">
        <f t="shared" si="552"/>
        <v>3</v>
      </c>
      <c r="M2092" s="5">
        <f t="shared" si="553"/>
        <v>552</v>
      </c>
      <c r="N2092" s="5">
        <f t="shared" si="554"/>
        <v>837</v>
      </c>
      <c r="O2092" s="5">
        <f t="shared" si="555"/>
        <v>1</v>
      </c>
      <c r="P2092" s="1">
        <f t="shared" si="556"/>
        <v>5.55</v>
      </c>
      <c r="Q2092" s="1">
        <f t="shared" si="557"/>
        <v>-45.05</v>
      </c>
      <c r="R2092" s="1">
        <f t="shared" si="563"/>
        <v>-79.349999999996726</v>
      </c>
      <c r="S2092" s="1">
        <f t="shared" si="558"/>
        <v>0</v>
      </c>
      <c r="T2092" s="1">
        <f t="shared" si="562"/>
        <v>13.425000000000001</v>
      </c>
      <c r="U2092" s="1">
        <f t="shared" si="561"/>
        <v>-39.9</v>
      </c>
      <c r="V2092" s="1">
        <f t="shared" si="559"/>
        <v>0</v>
      </c>
    </row>
    <row r="2093" spans="1:22" x14ac:dyDescent="0.25">
      <c r="A2093" t="s">
        <v>2104</v>
      </c>
      <c r="B2093" s="17">
        <f t="shared" si="547"/>
        <v>39604</v>
      </c>
      <c r="C2093" s="1">
        <f t="shared" si="548"/>
        <v>-7.65</v>
      </c>
      <c r="D2093" s="1">
        <f t="shared" si="560"/>
        <v>8992.8499999999694</v>
      </c>
      <c r="E2093" s="1"/>
      <c r="F2093" s="1"/>
      <c r="G2093" s="1"/>
      <c r="H2093" s="1"/>
      <c r="I2093" s="5">
        <f t="shared" si="549"/>
        <v>4</v>
      </c>
      <c r="J2093" s="5">
        <f t="shared" si="550"/>
        <v>6</v>
      </c>
      <c r="K2093" s="5">
        <f t="shared" si="551"/>
        <v>2008</v>
      </c>
      <c r="L2093" s="18">
        <f t="shared" si="552"/>
        <v>3</v>
      </c>
      <c r="M2093" s="5">
        <f t="shared" si="553"/>
        <v>516</v>
      </c>
      <c r="N2093" s="5">
        <f t="shared" si="554"/>
        <v>804</v>
      </c>
      <c r="O2093" s="5">
        <f t="shared" si="555"/>
        <v>1</v>
      </c>
      <c r="P2093" s="1">
        <f t="shared" si="556"/>
        <v>2.25</v>
      </c>
      <c r="Q2093" s="1">
        <f t="shared" si="557"/>
        <v>-30.9</v>
      </c>
      <c r="R2093" s="1">
        <f t="shared" si="563"/>
        <v>-86.999999999996362</v>
      </c>
      <c r="S2093" s="1">
        <f t="shared" si="558"/>
        <v>0</v>
      </c>
      <c r="T2093" s="1">
        <f t="shared" si="562"/>
        <v>11.885</v>
      </c>
      <c r="U2093" s="1">
        <f t="shared" si="561"/>
        <v>-7.65</v>
      </c>
      <c r="V2093" s="1">
        <f t="shared" si="559"/>
        <v>0</v>
      </c>
    </row>
    <row r="2094" spans="1:22" x14ac:dyDescent="0.25">
      <c r="A2094" t="s">
        <v>2105</v>
      </c>
      <c r="B2094" s="17">
        <f t="shared" si="547"/>
        <v>39605</v>
      </c>
      <c r="C2094" s="1">
        <f t="shared" si="548"/>
        <v>27.9</v>
      </c>
      <c r="D2094" s="1">
        <f t="shared" si="560"/>
        <v>9020.7499999999691</v>
      </c>
      <c r="E2094" s="1"/>
      <c r="F2094" s="1"/>
      <c r="G2094" s="1"/>
      <c r="H2094" s="1"/>
      <c r="I2094" s="5">
        <f t="shared" si="549"/>
        <v>5</v>
      </c>
      <c r="J2094" s="5">
        <f t="shared" si="550"/>
        <v>6</v>
      </c>
      <c r="K2094" s="5">
        <f t="shared" si="551"/>
        <v>2008</v>
      </c>
      <c r="L2094" s="18">
        <f t="shared" si="552"/>
        <v>3</v>
      </c>
      <c r="M2094" s="5">
        <f t="shared" si="553"/>
        <v>900</v>
      </c>
      <c r="N2094" s="5">
        <f t="shared" si="554"/>
        <v>609</v>
      </c>
      <c r="O2094" s="5">
        <f t="shared" si="555"/>
        <v>-1</v>
      </c>
      <c r="P2094" s="1">
        <f t="shared" si="556"/>
        <v>29.55</v>
      </c>
      <c r="Q2094" s="1">
        <f t="shared" si="557"/>
        <v>-17.350000000000001</v>
      </c>
      <c r="R2094" s="1">
        <f t="shared" si="563"/>
        <v>-59.099999999996726</v>
      </c>
      <c r="S2094" s="1">
        <f t="shared" si="558"/>
        <v>0</v>
      </c>
      <c r="T2094" s="1">
        <f t="shared" si="562"/>
        <v>11.572500000000002</v>
      </c>
      <c r="U2094" s="1">
        <f t="shared" si="561"/>
        <v>27.9</v>
      </c>
      <c r="V2094" s="1">
        <f t="shared" si="559"/>
        <v>0</v>
      </c>
    </row>
    <row r="2095" spans="1:22" x14ac:dyDescent="0.25">
      <c r="A2095" t="s">
        <v>2106</v>
      </c>
      <c r="B2095" s="17">
        <f t="shared" si="547"/>
        <v>39608</v>
      </c>
      <c r="C2095" s="1">
        <f t="shared" si="548"/>
        <v>42.3</v>
      </c>
      <c r="D2095" s="1">
        <f t="shared" si="560"/>
        <v>9063.0499999999683</v>
      </c>
      <c r="E2095" s="1"/>
      <c r="F2095" s="1"/>
      <c r="G2095" s="1"/>
      <c r="H2095" s="1"/>
      <c r="I2095" s="5">
        <f t="shared" si="549"/>
        <v>1</v>
      </c>
      <c r="J2095" s="5">
        <f t="shared" si="550"/>
        <v>6</v>
      </c>
      <c r="K2095" s="5">
        <f t="shared" si="551"/>
        <v>2008</v>
      </c>
      <c r="L2095" s="18">
        <f t="shared" si="552"/>
        <v>6</v>
      </c>
      <c r="M2095" s="5">
        <f t="shared" si="553"/>
        <v>738</v>
      </c>
      <c r="N2095" s="5">
        <f t="shared" si="554"/>
        <v>531</v>
      </c>
      <c r="O2095" s="5">
        <f t="shared" si="555"/>
        <v>-1</v>
      </c>
      <c r="P2095" s="1">
        <f t="shared" si="556"/>
        <v>42.3</v>
      </c>
      <c r="Q2095" s="1">
        <f t="shared" si="557"/>
        <v>-6.5</v>
      </c>
      <c r="R2095" s="1">
        <f t="shared" si="563"/>
        <v>-16.799999999997453</v>
      </c>
      <c r="S2095" s="1">
        <f t="shared" si="558"/>
        <v>0</v>
      </c>
      <c r="T2095" s="1">
        <f t="shared" si="562"/>
        <v>13.687500000000004</v>
      </c>
      <c r="U2095" s="1">
        <f t="shared" si="561"/>
        <v>42.3</v>
      </c>
      <c r="V2095" s="1">
        <f t="shared" si="559"/>
        <v>18.5</v>
      </c>
    </row>
    <row r="2096" spans="1:22" x14ac:dyDescent="0.25">
      <c r="A2096" t="s">
        <v>2107</v>
      </c>
      <c r="B2096" s="17">
        <f t="shared" si="547"/>
        <v>39609</v>
      </c>
      <c r="C2096" s="1">
        <f t="shared" si="548"/>
        <v>-3.5</v>
      </c>
      <c r="D2096" s="1">
        <f t="shared" si="560"/>
        <v>9059.5499999999683</v>
      </c>
      <c r="E2096" s="1"/>
      <c r="F2096" s="1"/>
      <c r="G2096" s="1"/>
      <c r="H2096" s="1"/>
      <c r="I2096" s="5">
        <f t="shared" si="549"/>
        <v>2</v>
      </c>
      <c r="J2096" s="5">
        <f t="shared" si="550"/>
        <v>6</v>
      </c>
      <c r="K2096" s="5">
        <f t="shared" si="551"/>
        <v>2008</v>
      </c>
      <c r="L2096" s="18">
        <f t="shared" si="552"/>
        <v>3</v>
      </c>
      <c r="M2096" s="5">
        <f t="shared" si="553"/>
        <v>735</v>
      </c>
      <c r="N2096" s="5">
        <f t="shared" si="554"/>
        <v>663</v>
      </c>
      <c r="O2096" s="5">
        <f t="shared" si="555"/>
        <v>-1</v>
      </c>
      <c r="P2096" s="1">
        <f t="shared" si="556"/>
        <v>18.100000000000001</v>
      </c>
      <c r="Q2096" s="1">
        <f t="shared" si="557"/>
        <v>-10.45</v>
      </c>
      <c r="R2096" s="1">
        <f t="shared" si="563"/>
        <v>-3.999999999998181</v>
      </c>
      <c r="S2096" s="1">
        <f t="shared" si="558"/>
        <v>0</v>
      </c>
      <c r="T2096" s="1">
        <f t="shared" si="562"/>
        <v>14.192500000000004</v>
      </c>
      <c r="U2096" s="1">
        <f t="shared" si="561"/>
        <v>-3.5</v>
      </c>
      <c r="V2096" s="1">
        <f t="shared" si="559"/>
        <v>18.100000000000001</v>
      </c>
    </row>
    <row r="2097" spans="1:22" x14ac:dyDescent="0.25">
      <c r="A2097" t="s">
        <v>2108</v>
      </c>
      <c r="B2097" s="17">
        <f t="shared" si="547"/>
        <v>39610</v>
      </c>
      <c r="C2097" s="1">
        <f t="shared" si="548"/>
        <v>8.4</v>
      </c>
      <c r="D2097" s="1">
        <f t="shared" si="560"/>
        <v>9067.949999999968</v>
      </c>
      <c r="E2097" s="1"/>
      <c r="F2097" s="1"/>
      <c r="G2097" s="1"/>
      <c r="H2097" s="1"/>
      <c r="I2097" s="5">
        <f t="shared" si="549"/>
        <v>3</v>
      </c>
      <c r="J2097" s="5">
        <f t="shared" si="550"/>
        <v>6</v>
      </c>
      <c r="K2097" s="5">
        <f t="shared" si="551"/>
        <v>2008</v>
      </c>
      <c r="L2097" s="18">
        <f t="shared" si="552"/>
        <v>2</v>
      </c>
      <c r="M2097" s="5">
        <f t="shared" si="553"/>
        <v>900</v>
      </c>
      <c r="N2097" s="5">
        <f t="shared" si="554"/>
        <v>618</v>
      </c>
      <c r="O2097" s="5">
        <f t="shared" si="555"/>
        <v>-1</v>
      </c>
      <c r="P2097" s="1">
        <f t="shared" si="556"/>
        <v>10.55</v>
      </c>
      <c r="Q2097" s="1">
        <f t="shared" si="557"/>
        <v>-15.45</v>
      </c>
      <c r="R2097" s="1">
        <f t="shared" si="563"/>
        <v>0</v>
      </c>
      <c r="S2097" s="1">
        <f t="shared" si="558"/>
        <v>0</v>
      </c>
      <c r="T2097" s="1">
        <f t="shared" si="562"/>
        <v>14.640000000000004</v>
      </c>
      <c r="U2097" s="1">
        <f t="shared" si="561"/>
        <v>8.4</v>
      </c>
      <c r="V2097" s="1">
        <f t="shared" si="559"/>
        <v>0</v>
      </c>
    </row>
    <row r="2098" spans="1:22" x14ac:dyDescent="0.25">
      <c r="A2098" t="s">
        <v>2109</v>
      </c>
      <c r="B2098" s="17">
        <f t="shared" si="547"/>
        <v>39611</v>
      </c>
      <c r="C2098" s="1">
        <f t="shared" si="548"/>
        <v>4.55</v>
      </c>
      <c r="D2098" s="1">
        <f t="shared" si="560"/>
        <v>9072.4999999999673</v>
      </c>
      <c r="E2098" s="1"/>
      <c r="F2098" s="1"/>
      <c r="G2098" s="1"/>
      <c r="H2098" s="1"/>
      <c r="I2098" s="5">
        <f t="shared" si="549"/>
        <v>4</v>
      </c>
      <c r="J2098" s="5">
        <f t="shared" si="550"/>
        <v>6</v>
      </c>
      <c r="K2098" s="5">
        <f t="shared" si="551"/>
        <v>2008</v>
      </c>
      <c r="L2098" s="18">
        <f t="shared" si="552"/>
        <v>2</v>
      </c>
      <c r="M2098" s="5">
        <f t="shared" si="553"/>
        <v>822</v>
      </c>
      <c r="N2098" s="5">
        <f t="shared" si="554"/>
        <v>546</v>
      </c>
      <c r="O2098" s="5">
        <f t="shared" si="555"/>
        <v>-1</v>
      </c>
      <c r="P2098" s="1">
        <f t="shared" si="556"/>
        <v>6.25</v>
      </c>
      <c r="Q2098" s="1">
        <f t="shared" si="557"/>
        <v>-10.7</v>
      </c>
      <c r="R2098" s="1">
        <f t="shared" si="563"/>
        <v>0</v>
      </c>
      <c r="S2098" s="1">
        <f t="shared" si="558"/>
        <v>0</v>
      </c>
      <c r="T2098" s="1">
        <f t="shared" si="562"/>
        <v>14.675000000000002</v>
      </c>
      <c r="U2098" s="1">
        <f t="shared" si="561"/>
        <v>4.55</v>
      </c>
      <c r="V2098" s="1">
        <f t="shared" si="559"/>
        <v>6.25</v>
      </c>
    </row>
    <row r="2099" spans="1:22" x14ac:dyDescent="0.25">
      <c r="A2099" t="s">
        <v>2110</v>
      </c>
      <c r="B2099" s="17">
        <f t="shared" si="547"/>
        <v>39612</v>
      </c>
      <c r="C2099" s="1">
        <f t="shared" si="548"/>
        <v>-22.3</v>
      </c>
      <c r="D2099" s="1">
        <f t="shared" si="560"/>
        <v>9050.199999999968</v>
      </c>
      <c r="E2099" s="1"/>
      <c r="F2099" s="1"/>
      <c r="G2099" s="1"/>
      <c r="H2099" s="1"/>
      <c r="I2099" s="5">
        <f t="shared" si="549"/>
        <v>5</v>
      </c>
      <c r="J2099" s="5">
        <f t="shared" si="550"/>
        <v>6</v>
      </c>
      <c r="K2099" s="5">
        <f t="shared" si="551"/>
        <v>2008</v>
      </c>
      <c r="L2099" s="18">
        <f t="shared" si="552"/>
        <v>2</v>
      </c>
      <c r="M2099" s="5">
        <f t="shared" si="553"/>
        <v>768</v>
      </c>
      <c r="N2099" s="5">
        <f t="shared" si="554"/>
        <v>900</v>
      </c>
      <c r="O2099" s="5">
        <f t="shared" si="555"/>
        <v>1</v>
      </c>
      <c r="P2099" s="1">
        <f t="shared" si="556"/>
        <v>6.1</v>
      </c>
      <c r="Q2099" s="1">
        <f t="shared" si="557"/>
        <v>-22.1</v>
      </c>
      <c r="R2099" s="1">
        <f t="shared" si="563"/>
        <v>-22.299999999999272</v>
      </c>
      <c r="S2099" s="1">
        <f t="shared" si="558"/>
        <v>0</v>
      </c>
      <c r="T2099" s="1">
        <f t="shared" si="562"/>
        <v>14.325000000000006</v>
      </c>
      <c r="U2099" s="1">
        <f t="shared" si="561"/>
        <v>-22.3</v>
      </c>
      <c r="V2099" s="1">
        <f t="shared" si="559"/>
        <v>0</v>
      </c>
    </row>
    <row r="2100" spans="1:22" x14ac:dyDescent="0.25">
      <c r="A2100" t="s">
        <v>2111</v>
      </c>
      <c r="B2100" s="17">
        <f t="shared" si="547"/>
        <v>39615</v>
      </c>
      <c r="C2100" s="1">
        <f t="shared" si="548"/>
        <v>-6.85</v>
      </c>
      <c r="D2100" s="1">
        <f t="shared" si="560"/>
        <v>9043.3499999999676</v>
      </c>
      <c r="E2100" s="1"/>
      <c r="F2100" s="1"/>
      <c r="G2100" s="1"/>
      <c r="H2100" s="1"/>
      <c r="I2100" s="5">
        <f t="shared" si="549"/>
        <v>1</v>
      </c>
      <c r="J2100" s="5">
        <f t="shared" si="550"/>
        <v>6</v>
      </c>
      <c r="K2100" s="5">
        <f t="shared" si="551"/>
        <v>2008</v>
      </c>
      <c r="L2100" s="18">
        <f t="shared" si="552"/>
        <v>2</v>
      </c>
      <c r="M2100" s="5">
        <f t="shared" si="553"/>
        <v>765</v>
      </c>
      <c r="N2100" s="5">
        <f t="shared" si="554"/>
        <v>885</v>
      </c>
      <c r="O2100" s="5">
        <f t="shared" si="555"/>
        <v>1</v>
      </c>
      <c r="P2100" s="1">
        <f t="shared" si="556"/>
        <v>3.55</v>
      </c>
      <c r="Q2100" s="1">
        <f t="shared" si="557"/>
        <v>-8.9499999999999993</v>
      </c>
      <c r="R2100" s="1">
        <f t="shared" si="563"/>
        <v>-29.149999999999636</v>
      </c>
      <c r="S2100" s="1">
        <f t="shared" si="558"/>
        <v>0</v>
      </c>
      <c r="T2100" s="1">
        <f t="shared" si="562"/>
        <v>14.377500000000007</v>
      </c>
      <c r="U2100" s="1">
        <f t="shared" si="561"/>
        <v>-6.85</v>
      </c>
      <c r="V2100" s="1">
        <f t="shared" si="559"/>
        <v>0</v>
      </c>
    </row>
    <row r="2101" spans="1:22" x14ac:dyDescent="0.25">
      <c r="A2101" t="s">
        <v>2112</v>
      </c>
      <c r="B2101" s="17">
        <f t="shared" si="547"/>
        <v>39616</v>
      </c>
      <c r="C2101" s="1">
        <f t="shared" si="548"/>
        <v>24.6</v>
      </c>
      <c r="D2101" s="1">
        <f t="shared" si="560"/>
        <v>9067.949999999968</v>
      </c>
      <c r="E2101" s="1"/>
      <c r="F2101" s="1"/>
      <c r="G2101" s="1"/>
      <c r="H2101" s="1"/>
      <c r="I2101" s="5">
        <f t="shared" si="549"/>
        <v>2</v>
      </c>
      <c r="J2101" s="5">
        <f t="shared" si="550"/>
        <v>6</v>
      </c>
      <c r="K2101" s="5">
        <f t="shared" si="551"/>
        <v>2008</v>
      </c>
      <c r="L2101" s="18">
        <f t="shared" si="552"/>
        <v>2</v>
      </c>
      <c r="M2101" s="5">
        <f t="shared" si="553"/>
        <v>888</v>
      </c>
      <c r="N2101" s="5">
        <f t="shared" si="554"/>
        <v>609</v>
      </c>
      <c r="O2101" s="5">
        <f t="shared" si="555"/>
        <v>-1</v>
      </c>
      <c r="P2101" s="1">
        <f t="shared" si="556"/>
        <v>25.5</v>
      </c>
      <c r="Q2101" s="1">
        <f t="shared" si="557"/>
        <v>-1</v>
      </c>
      <c r="R2101" s="1">
        <f t="shared" si="563"/>
        <v>-4.5499999999992724</v>
      </c>
      <c r="S2101" s="1">
        <f t="shared" si="558"/>
        <v>0</v>
      </c>
      <c r="T2101" s="1">
        <f t="shared" si="562"/>
        <v>15.477500000000003</v>
      </c>
      <c r="U2101" s="1">
        <f t="shared" si="561"/>
        <v>24.6</v>
      </c>
      <c r="V2101" s="1">
        <f t="shared" si="559"/>
        <v>0</v>
      </c>
    </row>
    <row r="2102" spans="1:22" x14ac:dyDescent="0.25">
      <c r="A2102" t="s">
        <v>2113</v>
      </c>
      <c r="B2102" s="17">
        <f t="shared" si="547"/>
        <v>39617</v>
      </c>
      <c r="C2102" s="1">
        <f t="shared" si="548"/>
        <v>-14.1</v>
      </c>
      <c r="D2102" s="1">
        <f t="shared" si="560"/>
        <v>9053.8499999999676</v>
      </c>
      <c r="E2102" s="1"/>
      <c r="F2102" s="1"/>
      <c r="G2102" s="1"/>
      <c r="H2102" s="1"/>
      <c r="I2102" s="5">
        <f t="shared" si="549"/>
        <v>3</v>
      </c>
      <c r="J2102" s="5">
        <f t="shared" si="550"/>
        <v>6</v>
      </c>
      <c r="K2102" s="5">
        <f t="shared" si="551"/>
        <v>2008</v>
      </c>
      <c r="L2102" s="18">
        <f t="shared" si="552"/>
        <v>2</v>
      </c>
      <c r="M2102" s="5">
        <f t="shared" si="553"/>
        <v>525</v>
      </c>
      <c r="N2102" s="5">
        <f t="shared" si="554"/>
        <v>657</v>
      </c>
      <c r="O2102" s="5">
        <f t="shared" si="555"/>
        <v>1</v>
      </c>
      <c r="P2102" s="1">
        <f t="shared" si="556"/>
        <v>3.5</v>
      </c>
      <c r="Q2102" s="1">
        <f t="shared" si="557"/>
        <v>-25.2</v>
      </c>
      <c r="R2102" s="1">
        <f t="shared" si="563"/>
        <v>-18.649999999999636</v>
      </c>
      <c r="S2102" s="1">
        <f t="shared" si="558"/>
        <v>0</v>
      </c>
      <c r="T2102" s="1">
        <f t="shared" si="562"/>
        <v>15.577500000000004</v>
      </c>
      <c r="U2102" s="1">
        <f t="shared" si="561"/>
        <v>-14.1</v>
      </c>
      <c r="V2102" s="1">
        <f t="shared" si="559"/>
        <v>0</v>
      </c>
    </row>
    <row r="2103" spans="1:22" x14ac:dyDescent="0.25">
      <c r="A2103" t="s">
        <v>2114</v>
      </c>
      <c r="B2103" s="17">
        <f t="shared" si="547"/>
        <v>39618</v>
      </c>
      <c r="C2103" s="1">
        <f t="shared" si="548"/>
        <v>-9.0500000000000007</v>
      </c>
      <c r="D2103" s="1">
        <f t="shared" si="560"/>
        <v>9044.7999999999683</v>
      </c>
      <c r="E2103" s="1"/>
      <c r="F2103" s="1"/>
      <c r="G2103" s="1"/>
      <c r="H2103" s="1"/>
      <c r="I2103" s="5">
        <f t="shared" si="549"/>
        <v>4</v>
      </c>
      <c r="J2103" s="5">
        <f t="shared" si="550"/>
        <v>6</v>
      </c>
      <c r="K2103" s="5">
        <f t="shared" si="551"/>
        <v>2008</v>
      </c>
      <c r="L2103" s="18">
        <f t="shared" si="552"/>
        <v>2</v>
      </c>
      <c r="M2103" s="5">
        <f t="shared" si="553"/>
        <v>603</v>
      </c>
      <c r="N2103" s="5">
        <f t="shared" si="554"/>
        <v>849</v>
      </c>
      <c r="O2103" s="5">
        <f t="shared" si="555"/>
        <v>1</v>
      </c>
      <c r="P2103" s="1">
        <f t="shared" si="556"/>
        <v>12.1</v>
      </c>
      <c r="Q2103" s="1">
        <f t="shared" si="557"/>
        <v>-15.6</v>
      </c>
      <c r="R2103" s="1">
        <f t="shared" si="563"/>
        <v>-27.699999999998909</v>
      </c>
      <c r="S2103" s="1">
        <f t="shared" si="558"/>
        <v>0</v>
      </c>
      <c r="T2103" s="1">
        <f t="shared" si="562"/>
        <v>15.157500000000002</v>
      </c>
      <c r="U2103" s="1">
        <f t="shared" si="561"/>
        <v>-9.0500000000000007</v>
      </c>
      <c r="V2103" s="1">
        <f t="shared" si="559"/>
        <v>12.1</v>
      </c>
    </row>
    <row r="2104" spans="1:22" x14ac:dyDescent="0.25">
      <c r="A2104" t="s">
        <v>2115</v>
      </c>
      <c r="B2104" s="17">
        <f t="shared" si="547"/>
        <v>39619</v>
      </c>
      <c r="C2104" s="1">
        <f t="shared" si="548"/>
        <v>-3.25</v>
      </c>
      <c r="D2104" s="1">
        <f t="shared" si="560"/>
        <v>9041.5499999999683</v>
      </c>
      <c r="E2104" s="1"/>
      <c r="F2104" s="1"/>
      <c r="G2104" s="1"/>
      <c r="H2104" s="1"/>
      <c r="I2104" s="5">
        <f t="shared" si="549"/>
        <v>5</v>
      </c>
      <c r="J2104" s="5">
        <f t="shared" si="550"/>
        <v>6</v>
      </c>
      <c r="K2104" s="5">
        <f t="shared" si="551"/>
        <v>2008</v>
      </c>
      <c r="L2104" s="18">
        <f t="shared" si="552"/>
        <v>3</v>
      </c>
      <c r="M2104" s="5">
        <f t="shared" si="553"/>
        <v>840</v>
      </c>
      <c r="N2104" s="5">
        <f t="shared" si="554"/>
        <v>774</v>
      </c>
      <c r="O2104" s="5">
        <f t="shared" si="555"/>
        <v>-1</v>
      </c>
      <c r="P2104" s="1">
        <f t="shared" si="556"/>
        <v>7.1</v>
      </c>
      <c r="Q2104" s="1">
        <f t="shared" si="557"/>
        <v>-17.649999999999999</v>
      </c>
      <c r="R2104" s="1">
        <f t="shared" si="563"/>
        <v>-30.949999999998909</v>
      </c>
      <c r="S2104" s="1">
        <f t="shared" si="558"/>
        <v>0</v>
      </c>
      <c r="T2104" s="1">
        <f t="shared" si="562"/>
        <v>14.845000000000004</v>
      </c>
      <c r="U2104" s="1">
        <f t="shared" si="561"/>
        <v>-3.25</v>
      </c>
      <c r="V2104" s="1">
        <f t="shared" si="559"/>
        <v>0</v>
      </c>
    </row>
    <row r="2105" spans="1:22" x14ac:dyDescent="0.25">
      <c r="A2105" t="s">
        <v>2116</v>
      </c>
      <c r="B2105" s="17">
        <f t="shared" si="547"/>
        <v>39622</v>
      </c>
      <c r="C2105" s="1">
        <f t="shared" si="548"/>
        <v>20</v>
      </c>
      <c r="D2105" s="1">
        <f t="shared" si="560"/>
        <v>9061.5499999999683</v>
      </c>
      <c r="E2105" s="1"/>
      <c r="F2105" s="1"/>
      <c r="G2105" s="1"/>
      <c r="H2105" s="1"/>
      <c r="I2105" s="5">
        <f t="shared" si="549"/>
        <v>1</v>
      </c>
      <c r="J2105" s="5">
        <f t="shared" si="550"/>
        <v>6</v>
      </c>
      <c r="K2105" s="5">
        <f t="shared" si="551"/>
        <v>2008</v>
      </c>
      <c r="L2105" s="18">
        <f t="shared" si="552"/>
        <v>4</v>
      </c>
      <c r="M2105" s="5">
        <f t="shared" si="553"/>
        <v>576</v>
      </c>
      <c r="N2105" s="5">
        <f t="shared" si="554"/>
        <v>915</v>
      </c>
      <c r="O2105" s="5">
        <f t="shared" si="555"/>
        <v>1</v>
      </c>
      <c r="P2105" s="1">
        <f t="shared" si="556"/>
        <v>34.299999999999997</v>
      </c>
      <c r="Q2105" s="1">
        <f t="shared" si="557"/>
        <v>0</v>
      </c>
      <c r="R2105" s="1">
        <f t="shared" si="563"/>
        <v>-10.949999999998909</v>
      </c>
      <c r="S2105" s="1">
        <f t="shared" si="558"/>
        <v>0</v>
      </c>
      <c r="T2105" s="1">
        <f t="shared" si="562"/>
        <v>16.457500000000003</v>
      </c>
      <c r="U2105" s="1">
        <f t="shared" si="561"/>
        <v>20</v>
      </c>
      <c r="V2105" s="1">
        <f t="shared" si="559"/>
        <v>34.299999999999997</v>
      </c>
    </row>
    <row r="2106" spans="1:22" x14ac:dyDescent="0.25">
      <c r="A2106" t="s">
        <v>2117</v>
      </c>
      <c r="B2106" s="17">
        <f t="shared" si="547"/>
        <v>39623</v>
      </c>
      <c r="C2106" s="1">
        <f t="shared" si="548"/>
        <v>4.1500000000000004</v>
      </c>
      <c r="D2106" s="1">
        <f t="shared" si="560"/>
        <v>9065.699999999968</v>
      </c>
      <c r="E2106" s="1"/>
      <c r="F2106" s="1"/>
      <c r="G2106" s="1"/>
      <c r="H2106" s="1"/>
      <c r="I2106" s="5">
        <f t="shared" si="549"/>
        <v>2</v>
      </c>
      <c r="J2106" s="5">
        <f t="shared" si="550"/>
        <v>6</v>
      </c>
      <c r="K2106" s="5">
        <f t="shared" si="551"/>
        <v>2008</v>
      </c>
      <c r="L2106" s="18">
        <f t="shared" si="552"/>
        <v>2</v>
      </c>
      <c r="M2106" s="5">
        <f t="shared" si="553"/>
        <v>786</v>
      </c>
      <c r="N2106" s="5">
        <f t="shared" si="554"/>
        <v>543</v>
      </c>
      <c r="O2106" s="5">
        <f t="shared" si="555"/>
        <v>-1</v>
      </c>
      <c r="P2106" s="1">
        <f t="shared" si="556"/>
        <v>21.75</v>
      </c>
      <c r="Q2106" s="1">
        <f t="shared" si="557"/>
        <v>-8.75</v>
      </c>
      <c r="R2106" s="1">
        <f t="shared" si="563"/>
        <v>-6.7999999999992724</v>
      </c>
      <c r="S2106" s="1">
        <f t="shared" si="558"/>
        <v>0</v>
      </c>
      <c r="T2106" s="1">
        <f t="shared" si="562"/>
        <v>16.622500000000002</v>
      </c>
      <c r="U2106" s="1">
        <f t="shared" si="561"/>
        <v>4.1500000000000004</v>
      </c>
      <c r="V2106" s="1">
        <f t="shared" si="559"/>
        <v>21.75</v>
      </c>
    </row>
    <row r="2107" spans="1:22" x14ac:dyDescent="0.25">
      <c r="A2107" t="s">
        <v>2118</v>
      </c>
      <c r="B2107" s="17">
        <f t="shared" si="547"/>
        <v>39624</v>
      </c>
      <c r="C2107" s="1">
        <f t="shared" si="548"/>
        <v>-26.75</v>
      </c>
      <c r="D2107" s="1">
        <f t="shared" si="560"/>
        <v>9038.949999999968</v>
      </c>
      <c r="E2107" s="1"/>
      <c r="F2107" s="1"/>
      <c r="G2107" s="1"/>
      <c r="H2107" s="1"/>
      <c r="I2107" s="5">
        <f t="shared" si="549"/>
        <v>3</v>
      </c>
      <c r="J2107" s="5">
        <f t="shared" si="550"/>
        <v>6</v>
      </c>
      <c r="K2107" s="5">
        <f t="shared" si="551"/>
        <v>2008</v>
      </c>
      <c r="L2107" s="18">
        <f t="shared" si="552"/>
        <v>3</v>
      </c>
      <c r="M2107" s="5">
        <f t="shared" si="553"/>
        <v>849</v>
      </c>
      <c r="N2107" s="5">
        <f t="shared" si="554"/>
        <v>891</v>
      </c>
      <c r="O2107" s="5">
        <f t="shared" si="555"/>
        <v>1</v>
      </c>
      <c r="P2107" s="1">
        <f t="shared" si="556"/>
        <v>1.1499999999999999</v>
      </c>
      <c r="Q2107" s="1">
        <f t="shared" si="557"/>
        <v>-32.85</v>
      </c>
      <c r="R2107" s="1">
        <f t="shared" si="563"/>
        <v>-33.549999999999272</v>
      </c>
      <c r="S2107" s="1">
        <f t="shared" si="558"/>
        <v>0</v>
      </c>
      <c r="T2107" s="1">
        <f t="shared" si="562"/>
        <v>16.465000000000003</v>
      </c>
      <c r="U2107" s="1">
        <f t="shared" si="561"/>
        <v>-26.75</v>
      </c>
      <c r="V2107" s="1">
        <f t="shared" si="559"/>
        <v>0</v>
      </c>
    </row>
    <row r="2108" spans="1:22" x14ac:dyDescent="0.25">
      <c r="A2108" t="s">
        <v>2119</v>
      </c>
      <c r="B2108" s="17">
        <f t="shared" si="547"/>
        <v>39625</v>
      </c>
      <c r="C2108" s="1">
        <f t="shared" si="548"/>
        <v>18.649999999999999</v>
      </c>
      <c r="D2108" s="1">
        <f t="shared" si="560"/>
        <v>9057.5999999999676</v>
      </c>
      <c r="E2108" s="1"/>
      <c r="F2108" s="1"/>
      <c r="G2108" s="1"/>
      <c r="H2108" s="1"/>
      <c r="I2108" s="5">
        <f t="shared" si="549"/>
        <v>4</v>
      </c>
      <c r="J2108" s="5">
        <f t="shared" si="550"/>
        <v>6</v>
      </c>
      <c r="K2108" s="5">
        <f t="shared" si="551"/>
        <v>2008</v>
      </c>
      <c r="L2108" s="18">
        <f t="shared" si="552"/>
        <v>2</v>
      </c>
      <c r="M2108" s="5">
        <f t="shared" si="553"/>
        <v>900</v>
      </c>
      <c r="N2108" s="5">
        <f t="shared" si="554"/>
        <v>654</v>
      </c>
      <c r="O2108" s="5">
        <f t="shared" si="555"/>
        <v>-1</v>
      </c>
      <c r="P2108" s="1">
        <f t="shared" si="556"/>
        <v>20.55</v>
      </c>
      <c r="Q2108" s="1">
        <f t="shared" si="557"/>
        <v>-14.45</v>
      </c>
      <c r="R2108" s="1">
        <f t="shared" si="563"/>
        <v>-14.899999999999636</v>
      </c>
      <c r="S2108" s="1">
        <f t="shared" si="558"/>
        <v>0</v>
      </c>
      <c r="T2108" s="1">
        <f t="shared" si="562"/>
        <v>16.362500000000001</v>
      </c>
      <c r="U2108" s="1">
        <f t="shared" si="561"/>
        <v>18.649999999999999</v>
      </c>
      <c r="V2108" s="1">
        <f t="shared" si="559"/>
        <v>0</v>
      </c>
    </row>
    <row r="2109" spans="1:22" x14ac:dyDescent="0.25">
      <c r="A2109" t="s">
        <v>2120</v>
      </c>
      <c r="B2109" s="17">
        <f t="shared" si="547"/>
        <v>39626</v>
      </c>
      <c r="C2109" s="1">
        <f t="shared" si="548"/>
        <v>54.05</v>
      </c>
      <c r="D2109" s="1">
        <f t="shared" si="560"/>
        <v>9111.6499999999669</v>
      </c>
      <c r="E2109" s="1"/>
      <c r="F2109" s="1"/>
      <c r="G2109" s="1"/>
      <c r="H2109" s="1"/>
      <c r="I2109" s="5">
        <f t="shared" si="549"/>
        <v>5</v>
      </c>
      <c r="J2109" s="5">
        <f t="shared" si="550"/>
        <v>6</v>
      </c>
      <c r="K2109" s="5">
        <f t="shared" si="551"/>
        <v>2008</v>
      </c>
      <c r="L2109" s="18">
        <f t="shared" si="552"/>
        <v>6</v>
      </c>
      <c r="M2109" s="5">
        <f t="shared" si="553"/>
        <v>672</v>
      </c>
      <c r="N2109" s="5">
        <f t="shared" si="554"/>
        <v>528</v>
      </c>
      <c r="O2109" s="5">
        <f t="shared" si="555"/>
        <v>-1</v>
      </c>
      <c r="P2109" s="1">
        <f t="shared" si="556"/>
        <v>63.95</v>
      </c>
      <c r="Q2109" s="1">
        <f t="shared" si="557"/>
        <v>-19</v>
      </c>
      <c r="R2109" s="1">
        <f t="shared" si="563"/>
        <v>0</v>
      </c>
      <c r="S2109" s="1">
        <f t="shared" si="558"/>
        <v>0</v>
      </c>
      <c r="T2109" s="1">
        <f t="shared" si="562"/>
        <v>18.994999999999997</v>
      </c>
      <c r="U2109" s="1">
        <f t="shared" si="561"/>
        <v>54.05</v>
      </c>
      <c r="V2109" s="1">
        <f t="shared" si="559"/>
        <v>63.95</v>
      </c>
    </row>
    <row r="2110" spans="1:22" x14ac:dyDescent="0.25">
      <c r="A2110" t="s">
        <v>2121</v>
      </c>
      <c r="B2110" s="17">
        <f t="shared" si="547"/>
        <v>39629</v>
      </c>
      <c r="C2110" s="1">
        <f t="shared" si="548"/>
        <v>-9.1999999999999993</v>
      </c>
      <c r="D2110" s="1">
        <f t="shared" si="560"/>
        <v>9102.4499999999662</v>
      </c>
      <c r="E2110" s="1"/>
      <c r="F2110" s="1"/>
      <c r="G2110" s="1"/>
      <c r="H2110" s="1"/>
      <c r="I2110" s="5">
        <f t="shared" si="549"/>
        <v>1</v>
      </c>
      <c r="J2110" s="5">
        <f t="shared" si="550"/>
        <v>6</v>
      </c>
      <c r="K2110" s="5">
        <f t="shared" si="551"/>
        <v>2008</v>
      </c>
      <c r="L2110" s="18">
        <f t="shared" si="552"/>
        <v>1</v>
      </c>
      <c r="M2110" s="5">
        <f t="shared" si="553"/>
        <v>711</v>
      </c>
      <c r="N2110" s="5">
        <f t="shared" si="554"/>
        <v>900</v>
      </c>
      <c r="O2110" s="5">
        <f t="shared" si="555"/>
        <v>1</v>
      </c>
      <c r="P2110" s="1">
        <f t="shared" si="556"/>
        <v>2</v>
      </c>
      <c r="Q2110" s="1">
        <f t="shared" si="557"/>
        <v>-10.5</v>
      </c>
      <c r="R2110" s="1">
        <f t="shared" si="563"/>
        <v>-9.2000000000007276</v>
      </c>
      <c r="S2110" s="1">
        <f t="shared" si="558"/>
        <v>0</v>
      </c>
      <c r="T2110" s="1">
        <f t="shared" si="562"/>
        <v>17.419999999999998</v>
      </c>
      <c r="U2110" s="1">
        <f t="shared" si="561"/>
        <v>-9.1999999999999993</v>
      </c>
      <c r="V2110" s="1">
        <f t="shared" si="559"/>
        <v>0</v>
      </c>
    </row>
    <row r="2111" spans="1:22" x14ac:dyDescent="0.25">
      <c r="A2111" t="s">
        <v>2122</v>
      </c>
      <c r="B2111" s="17">
        <f t="shared" si="547"/>
        <v>39630</v>
      </c>
      <c r="C2111" s="1">
        <f t="shared" si="548"/>
        <v>-22</v>
      </c>
      <c r="D2111" s="1">
        <f t="shared" si="560"/>
        <v>9080.4499999999662</v>
      </c>
      <c r="E2111" s="1"/>
      <c r="F2111" s="1"/>
      <c r="G2111" s="1"/>
      <c r="H2111" s="1"/>
      <c r="I2111" s="5">
        <f t="shared" si="549"/>
        <v>2</v>
      </c>
      <c r="J2111" s="5">
        <f t="shared" si="550"/>
        <v>7</v>
      </c>
      <c r="K2111" s="5">
        <f t="shared" si="551"/>
        <v>2008</v>
      </c>
      <c r="L2111" s="18">
        <f t="shared" si="552"/>
        <v>2</v>
      </c>
      <c r="M2111" s="5">
        <f t="shared" si="553"/>
        <v>603</v>
      </c>
      <c r="N2111" s="5">
        <f t="shared" si="554"/>
        <v>795</v>
      </c>
      <c r="O2111" s="5">
        <f t="shared" si="555"/>
        <v>1</v>
      </c>
      <c r="P2111" s="1">
        <f t="shared" si="556"/>
        <v>32.25</v>
      </c>
      <c r="Q2111" s="1">
        <f t="shared" si="557"/>
        <v>-28.15</v>
      </c>
      <c r="R2111" s="1">
        <f t="shared" si="563"/>
        <v>-31.200000000000728</v>
      </c>
      <c r="S2111" s="1">
        <f t="shared" si="558"/>
        <v>0</v>
      </c>
      <c r="T2111" s="1">
        <f t="shared" si="562"/>
        <v>17.4175</v>
      </c>
      <c r="U2111" s="1">
        <f t="shared" si="561"/>
        <v>0</v>
      </c>
      <c r="V2111" s="1">
        <f t="shared" si="559"/>
        <v>0</v>
      </c>
    </row>
    <row r="2112" spans="1:22" x14ac:dyDescent="0.25">
      <c r="A2112" t="s">
        <v>2123</v>
      </c>
      <c r="B2112" s="17">
        <f t="shared" si="547"/>
        <v>39631</v>
      </c>
      <c r="C2112" s="1">
        <f t="shared" si="548"/>
        <v>6</v>
      </c>
      <c r="D2112" s="1">
        <f t="shared" si="560"/>
        <v>9086.4499999999662</v>
      </c>
      <c r="E2112" s="1"/>
      <c r="F2112" s="1"/>
      <c r="G2112" s="1"/>
      <c r="H2112" s="1"/>
      <c r="I2112" s="5">
        <f t="shared" si="549"/>
        <v>3</v>
      </c>
      <c r="J2112" s="5">
        <f t="shared" si="550"/>
        <v>7</v>
      </c>
      <c r="K2112" s="5">
        <f t="shared" si="551"/>
        <v>2008</v>
      </c>
      <c r="L2112" s="18">
        <f t="shared" si="552"/>
        <v>2</v>
      </c>
      <c r="M2112" s="5">
        <f t="shared" si="553"/>
        <v>552</v>
      </c>
      <c r="N2112" s="5">
        <f t="shared" si="554"/>
        <v>516</v>
      </c>
      <c r="O2112" s="5">
        <f t="shared" si="555"/>
        <v>-1</v>
      </c>
      <c r="P2112" s="1">
        <f t="shared" si="556"/>
        <v>7.9</v>
      </c>
      <c r="Q2112" s="1">
        <f t="shared" si="557"/>
        <v>-2</v>
      </c>
      <c r="R2112" s="1">
        <f t="shared" si="563"/>
        <v>-25.200000000000728</v>
      </c>
      <c r="S2112" s="1">
        <f t="shared" si="558"/>
        <v>0</v>
      </c>
      <c r="T2112" s="1">
        <f t="shared" si="562"/>
        <v>17.535</v>
      </c>
      <c r="U2112" s="1">
        <f t="shared" si="561"/>
        <v>6</v>
      </c>
      <c r="V2112" s="1">
        <f t="shared" si="559"/>
        <v>7.9</v>
      </c>
    </row>
    <row r="2113" spans="1:22" x14ac:dyDescent="0.25">
      <c r="A2113" t="s">
        <v>2124</v>
      </c>
      <c r="B2113" s="17">
        <f t="shared" si="547"/>
        <v>39636</v>
      </c>
      <c r="C2113" s="1">
        <f t="shared" si="548"/>
        <v>2.9</v>
      </c>
      <c r="D2113" s="1">
        <f t="shared" si="560"/>
        <v>9089.3499999999658</v>
      </c>
      <c r="E2113" s="1"/>
      <c r="F2113" s="1"/>
      <c r="G2113" s="1"/>
      <c r="H2113" s="1"/>
      <c r="I2113" s="5">
        <f t="shared" si="549"/>
        <v>1</v>
      </c>
      <c r="J2113" s="5">
        <f t="shared" si="550"/>
        <v>7</v>
      </c>
      <c r="K2113" s="5">
        <f t="shared" si="551"/>
        <v>2008</v>
      </c>
      <c r="L2113" s="18">
        <f t="shared" si="552"/>
        <v>1</v>
      </c>
      <c r="M2113" s="5">
        <f t="shared" si="553"/>
        <v>789</v>
      </c>
      <c r="N2113" s="5">
        <f t="shared" si="554"/>
        <v>882</v>
      </c>
      <c r="O2113" s="5">
        <f t="shared" si="555"/>
        <v>1</v>
      </c>
      <c r="P2113" s="1">
        <f t="shared" si="556"/>
        <v>22.1</v>
      </c>
      <c r="Q2113" s="1">
        <f t="shared" si="557"/>
        <v>-1.9</v>
      </c>
      <c r="R2113" s="1">
        <f t="shared" si="563"/>
        <v>-22.300000000001091</v>
      </c>
      <c r="S2113" s="1">
        <f t="shared" si="558"/>
        <v>0</v>
      </c>
      <c r="T2113" s="1">
        <f t="shared" si="562"/>
        <v>18.5275</v>
      </c>
      <c r="U2113" s="1">
        <f t="shared" si="561"/>
        <v>2.9</v>
      </c>
      <c r="V2113" s="1">
        <f t="shared" si="559"/>
        <v>2.5</v>
      </c>
    </row>
    <row r="2114" spans="1:22" x14ac:dyDescent="0.25">
      <c r="A2114" t="s">
        <v>2125</v>
      </c>
      <c r="B2114" s="17">
        <f t="shared" si="547"/>
        <v>39637</v>
      </c>
      <c r="C2114" s="1">
        <f t="shared" si="548"/>
        <v>-15</v>
      </c>
      <c r="D2114" s="1">
        <f t="shared" si="560"/>
        <v>9074.3499999999658</v>
      </c>
      <c r="E2114" s="1"/>
      <c r="F2114" s="1"/>
      <c r="G2114" s="1"/>
      <c r="H2114" s="1"/>
      <c r="I2114" s="5">
        <f t="shared" si="549"/>
        <v>2</v>
      </c>
      <c r="J2114" s="5">
        <f t="shared" si="550"/>
        <v>7</v>
      </c>
      <c r="K2114" s="5">
        <f t="shared" si="551"/>
        <v>2008</v>
      </c>
      <c r="L2114" s="18">
        <f t="shared" si="552"/>
        <v>3</v>
      </c>
      <c r="M2114" s="5">
        <f t="shared" si="553"/>
        <v>588</v>
      </c>
      <c r="N2114" s="5">
        <f t="shared" si="554"/>
        <v>897</v>
      </c>
      <c r="O2114" s="5">
        <f t="shared" si="555"/>
        <v>1</v>
      </c>
      <c r="P2114" s="1">
        <f t="shared" si="556"/>
        <v>15.95</v>
      </c>
      <c r="Q2114" s="1">
        <f t="shared" si="557"/>
        <v>-16.05</v>
      </c>
      <c r="R2114" s="1">
        <f t="shared" si="563"/>
        <v>-37.300000000001091</v>
      </c>
      <c r="S2114" s="1">
        <f t="shared" si="558"/>
        <v>0</v>
      </c>
      <c r="T2114" s="1">
        <f t="shared" si="562"/>
        <v>17.8475</v>
      </c>
      <c r="U2114" s="1">
        <f t="shared" si="561"/>
        <v>-15</v>
      </c>
      <c r="V2114" s="1">
        <f t="shared" si="559"/>
        <v>0</v>
      </c>
    </row>
    <row r="2115" spans="1:22" x14ac:dyDescent="0.25">
      <c r="A2115" t="s">
        <v>2126</v>
      </c>
      <c r="B2115" s="17">
        <f t="shared" si="547"/>
        <v>39638</v>
      </c>
      <c r="C2115" s="1">
        <f t="shared" si="548"/>
        <v>41.3</v>
      </c>
      <c r="D2115" s="1">
        <f t="shared" si="560"/>
        <v>9115.6499999999651</v>
      </c>
      <c r="E2115" s="1"/>
      <c r="F2115" s="1"/>
      <c r="G2115" s="1"/>
      <c r="H2115" s="1"/>
      <c r="I2115" s="5">
        <f t="shared" si="549"/>
        <v>3</v>
      </c>
      <c r="J2115" s="5">
        <f t="shared" si="550"/>
        <v>7</v>
      </c>
      <c r="K2115" s="5">
        <f t="shared" si="551"/>
        <v>2008</v>
      </c>
      <c r="L2115" s="18">
        <f t="shared" si="552"/>
        <v>5</v>
      </c>
      <c r="M2115" s="5">
        <f t="shared" si="553"/>
        <v>900</v>
      </c>
      <c r="N2115" s="5">
        <f t="shared" si="554"/>
        <v>546</v>
      </c>
      <c r="O2115" s="5">
        <f t="shared" si="555"/>
        <v>-1</v>
      </c>
      <c r="P2115" s="1">
        <f t="shared" si="556"/>
        <v>42</v>
      </c>
      <c r="Q2115" s="1">
        <f t="shared" si="557"/>
        <v>-19.850000000000001</v>
      </c>
      <c r="R2115" s="1">
        <f t="shared" si="563"/>
        <v>0</v>
      </c>
      <c r="S2115" s="1">
        <f t="shared" si="558"/>
        <v>0</v>
      </c>
      <c r="T2115" s="1">
        <f t="shared" si="562"/>
        <v>17.832500000000003</v>
      </c>
      <c r="U2115" s="1">
        <f t="shared" si="561"/>
        <v>41.3</v>
      </c>
      <c r="V2115" s="1">
        <f t="shared" si="559"/>
        <v>25.2</v>
      </c>
    </row>
    <row r="2116" spans="1:22" x14ac:dyDescent="0.25">
      <c r="A2116" t="s">
        <v>2127</v>
      </c>
      <c r="B2116" s="17">
        <f t="shared" si="547"/>
        <v>39639</v>
      </c>
      <c r="C2116" s="1">
        <f t="shared" si="548"/>
        <v>61.7</v>
      </c>
      <c r="D2116" s="1">
        <f t="shared" si="560"/>
        <v>9177.3499999999658</v>
      </c>
      <c r="E2116" s="1"/>
      <c r="F2116" s="1"/>
      <c r="G2116" s="1"/>
      <c r="H2116" s="1"/>
      <c r="I2116" s="5">
        <f t="shared" si="549"/>
        <v>4</v>
      </c>
      <c r="J2116" s="5">
        <f t="shared" si="550"/>
        <v>7</v>
      </c>
      <c r="K2116" s="5">
        <f t="shared" si="551"/>
        <v>2008</v>
      </c>
      <c r="L2116" s="18">
        <f t="shared" si="552"/>
        <v>3</v>
      </c>
      <c r="M2116" s="5">
        <f t="shared" si="553"/>
        <v>714</v>
      </c>
      <c r="N2116" s="5">
        <f t="shared" si="554"/>
        <v>915</v>
      </c>
      <c r="O2116" s="5">
        <f t="shared" si="555"/>
        <v>1</v>
      </c>
      <c r="P2116" s="1">
        <f t="shared" si="556"/>
        <v>61.7</v>
      </c>
      <c r="Q2116" s="1">
        <f t="shared" si="557"/>
        <v>0</v>
      </c>
      <c r="R2116" s="1">
        <f t="shared" si="563"/>
        <v>0</v>
      </c>
      <c r="S2116" s="1">
        <f t="shared" si="558"/>
        <v>0</v>
      </c>
      <c r="T2116" s="1">
        <f t="shared" si="562"/>
        <v>20.012499999999999</v>
      </c>
      <c r="U2116" s="1">
        <f t="shared" si="561"/>
        <v>61.7</v>
      </c>
      <c r="V2116" s="1">
        <f t="shared" si="559"/>
        <v>53.55</v>
      </c>
    </row>
    <row r="2117" spans="1:22" x14ac:dyDescent="0.25">
      <c r="A2117" t="s">
        <v>2128</v>
      </c>
      <c r="B2117" s="17">
        <f t="shared" si="547"/>
        <v>39640</v>
      </c>
      <c r="C2117" s="1">
        <f t="shared" si="548"/>
        <v>-6.3</v>
      </c>
      <c r="D2117" s="1">
        <f t="shared" si="560"/>
        <v>9171.0499999999665</v>
      </c>
      <c r="E2117" s="1"/>
      <c r="F2117" s="1"/>
      <c r="G2117" s="1"/>
      <c r="H2117" s="1"/>
      <c r="I2117" s="5">
        <f t="shared" si="549"/>
        <v>5</v>
      </c>
      <c r="J2117" s="5">
        <f t="shared" si="550"/>
        <v>7</v>
      </c>
      <c r="K2117" s="5">
        <f t="shared" si="551"/>
        <v>2008</v>
      </c>
      <c r="L2117" s="18">
        <f t="shared" si="552"/>
        <v>2</v>
      </c>
      <c r="M2117" s="5">
        <f t="shared" si="553"/>
        <v>732</v>
      </c>
      <c r="N2117" s="5">
        <f t="shared" si="554"/>
        <v>546</v>
      </c>
      <c r="O2117" s="5">
        <f t="shared" si="555"/>
        <v>-1</v>
      </c>
      <c r="P2117" s="1">
        <f t="shared" si="556"/>
        <v>16.3</v>
      </c>
      <c r="Q2117" s="1">
        <f t="shared" si="557"/>
        <v>-26.2</v>
      </c>
      <c r="R2117" s="1">
        <f t="shared" si="563"/>
        <v>-6.2999999999992724</v>
      </c>
      <c r="S2117" s="1">
        <f t="shared" si="558"/>
        <v>0</v>
      </c>
      <c r="T2117" s="1">
        <f t="shared" si="562"/>
        <v>20.3</v>
      </c>
      <c r="U2117" s="1">
        <f t="shared" si="561"/>
        <v>-6.3</v>
      </c>
      <c r="V2117" s="1">
        <f t="shared" si="559"/>
        <v>11.15</v>
      </c>
    </row>
    <row r="2118" spans="1:22" x14ac:dyDescent="0.25">
      <c r="A2118" t="s">
        <v>2129</v>
      </c>
      <c r="B2118" s="17">
        <f t="shared" si="547"/>
        <v>39643</v>
      </c>
      <c r="C2118" s="1">
        <f t="shared" si="548"/>
        <v>7.05</v>
      </c>
      <c r="D2118" s="1">
        <f t="shared" si="560"/>
        <v>9178.0999999999658</v>
      </c>
      <c r="E2118" s="1"/>
      <c r="F2118" s="1"/>
      <c r="G2118" s="1"/>
      <c r="H2118" s="1"/>
      <c r="I2118" s="5">
        <f t="shared" si="549"/>
        <v>1</v>
      </c>
      <c r="J2118" s="5">
        <f t="shared" si="550"/>
        <v>7</v>
      </c>
      <c r="K2118" s="5">
        <f t="shared" si="551"/>
        <v>2008</v>
      </c>
      <c r="L2118" s="18">
        <f t="shared" si="552"/>
        <v>1</v>
      </c>
      <c r="M2118" s="5">
        <f t="shared" si="553"/>
        <v>735</v>
      </c>
      <c r="N2118" s="5">
        <f t="shared" si="554"/>
        <v>555</v>
      </c>
      <c r="O2118" s="5">
        <f t="shared" si="555"/>
        <v>-1</v>
      </c>
      <c r="P2118" s="1">
        <f t="shared" si="556"/>
        <v>18.75</v>
      </c>
      <c r="Q2118" s="1">
        <f t="shared" si="557"/>
        <v>-3.5</v>
      </c>
      <c r="R2118" s="1">
        <f t="shared" si="563"/>
        <v>0</v>
      </c>
      <c r="S2118" s="1">
        <f t="shared" si="558"/>
        <v>0</v>
      </c>
      <c r="T2118" s="1">
        <f t="shared" si="562"/>
        <v>20.925000000000001</v>
      </c>
      <c r="U2118" s="1">
        <f t="shared" si="561"/>
        <v>7.05</v>
      </c>
      <c r="V2118" s="1">
        <f t="shared" si="559"/>
        <v>0</v>
      </c>
    </row>
    <row r="2119" spans="1:22" x14ac:dyDescent="0.25">
      <c r="A2119" t="s">
        <v>2130</v>
      </c>
      <c r="B2119" s="17">
        <f t="shared" si="547"/>
        <v>39644</v>
      </c>
      <c r="C2119" s="1">
        <f t="shared" si="548"/>
        <v>5.4</v>
      </c>
      <c r="D2119" s="1">
        <f t="shared" si="560"/>
        <v>9183.4999999999654</v>
      </c>
      <c r="E2119" s="1"/>
      <c r="F2119" s="1"/>
      <c r="G2119" s="1"/>
      <c r="H2119" s="1"/>
      <c r="I2119" s="5">
        <f t="shared" si="549"/>
        <v>2</v>
      </c>
      <c r="J2119" s="5">
        <f t="shared" si="550"/>
        <v>7</v>
      </c>
      <c r="K2119" s="5">
        <f t="shared" si="551"/>
        <v>2008</v>
      </c>
      <c r="L2119" s="18">
        <f t="shared" si="552"/>
        <v>2</v>
      </c>
      <c r="M2119" s="5">
        <f t="shared" si="553"/>
        <v>852</v>
      </c>
      <c r="N2119" s="5">
        <f t="shared" si="554"/>
        <v>648</v>
      </c>
      <c r="O2119" s="5">
        <f t="shared" si="555"/>
        <v>-1</v>
      </c>
      <c r="P2119" s="1">
        <f t="shared" si="556"/>
        <v>20.6</v>
      </c>
      <c r="Q2119" s="1">
        <f t="shared" si="557"/>
        <v>-19.7</v>
      </c>
      <c r="R2119" s="1">
        <f t="shared" si="563"/>
        <v>0</v>
      </c>
      <c r="S2119" s="1">
        <f t="shared" si="558"/>
        <v>0</v>
      </c>
      <c r="T2119" s="1">
        <f t="shared" si="562"/>
        <v>21.65</v>
      </c>
      <c r="U2119" s="1">
        <f t="shared" si="561"/>
        <v>5.4</v>
      </c>
      <c r="V2119" s="1">
        <f t="shared" si="559"/>
        <v>20.6</v>
      </c>
    </row>
    <row r="2120" spans="1:22" x14ac:dyDescent="0.25">
      <c r="A2120" t="s">
        <v>2131</v>
      </c>
      <c r="B2120" s="17">
        <f t="shared" si="547"/>
        <v>39645</v>
      </c>
      <c r="C2120" s="1">
        <f t="shared" si="548"/>
        <v>3.25</v>
      </c>
      <c r="D2120" s="1">
        <f t="shared" si="560"/>
        <v>9186.7499999999654</v>
      </c>
      <c r="E2120" s="1"/>
      <c r="F2120" s="1"/>
      <c r="G2120" s="1"/>
      <c r="H2120" s="1"/>
      <c r="I2120" s="5">
        <f t="shared" si="549"/>
        <v>3</v>
      </c>
      <c r="J2120" s="5">
        <f t="shared" si="550"/>
        <v>7</v>
      </c>
      <c r="K2120" s="5">
        <f t="shared" si="551"/>
        <v>2008</v>
      </c>
      <c r="L2120" s="18">
        <f t="shared" si="552"/>
        <v>3</v>
      </c>
      <c r="M2120" s="5">
        <f t="shared" si="553"/>
        <v>543</v>
      </c>
      <c r="N2120" s="5">
        <f t="shared" si="554"/>
        <v>531</v>
      </c>
      <c r="O2120" s="5">
        <f t="shared" si="555"/>
        <v>-1</v>
      </c>
      <c r="P2120" s="1">
        <f t="shared" si="556"/>
        <v>13.2</v>
      </c>
      <c r="Q2120" s="1">
        <f t="shared" si="557"/>
        <v>-5.6</v>
      </c>
      <c r="R2120" s="1">
        <f t="shared" si="563"/>
        <v>0</v>
      </c>
      <c r="S2120" s="1">
        <f t="shared" si="558"/>
        <v>0</v>
      </c>
      <c r="T2120" s="1">
        <f t="shared" si="562"/>
        <v>22.1325</v>
      </c>
      <c r="U2120" s="1">
        <f t="shared" si="561"/>
        <v>3.25</v>
      </c>
      <c r="V2120" s="1">
        <f t="shared" si="559"/>
        <v>13.2</v>
      </c>
    </row>
    <row r="2121" spans="1:22" x14ac:dyDescent="0.25">
      <c r="A2121" t="s">
        <v>2132</v>
      </c>
      <c r="B2121" s="17">
        <f t="shared" si="547"/>
        <v>39646</v>
      </c>
      <c r="C2121" s="1">
        <f t="shared" si="548"/>
        <v>-21.5</v>
      </c>
      <c r="D2121" s="1">
        <f t="shared" si="560"/>
        <v>9165.2499999999654</v>
      </c>
      <c r="E2121" s="1"/>
      <c r="F2121" s="1"/>
      <c r="G2121" s="1"/>
      <c r="H2121" s="1"/>
      <c r="I2121" s="5">
        <f t="shared" si="549"/>
        <v>4</v>
      </c>
      <c r="J2121" s="5">
        <f t="shared" si="550"/>
        <v>7</v>
      </c>
      <c r="K2121" s="5">
        <f t="shared" si="551"/>
        <v>2008</v>
      </c>
      <c r="L2121" s="18">
        <f t="shared" si="552"/>
        <v>3</v>
      </c>
      <c r="M2121" s="5">
        <f t="shared" si="553"/>
        <v>561</v>
      </c>
      <c r="N2121" s="5">
        <f t="shared" si="554"/>
        <v>879</v>
      </c>
      <c r="O2121" s="5">
        <f t="shared" si="555"/>
        <v>1</v>
      </c>
      <c r="P2121" s="1">
        <f t="shared" si="556"/>
        <v>18.350000000000001</v>
      </c>
      <c r="Q2121" s="1">
        <f t="shared" si="557"/>
        <v>-33.1</v>
      </c>
      <c r="R2121" s="1">
        <f t="shared" si="563"/>
        <v>-21.5</v>
      </c>
      <c r="S2121" s="1">
        <f t="shared" si="558"/>
        <v>0</v>
      </c>
      <c r="T2121" s="1">
        <f t="shared" si="562"/>
        <v>21.775000000000002</v>
      </c>
      <c r="U2121" s="1">
        <f t="shared" si="561"/>
        <v>-21.5</v>
      </c>
      <c r="V2121" s="1">
        <f t="shared" si="559"/>
        <v>0</v>
      </c>
    </row>
    <row r="2122" spans="1:22" x14ac:dyDescent="0.25">
      <c r="A2122" t="s">
        <v>2133</v>
      </c>
      <c r="B2122" s="17">
        <f t="shared" si="547"/>
        <v>39647</v>
      </c>
      <c r="C2122" s="1">
        <f t="shared" si="548"/>
        <v>-3.55</v>
      </c>
      <c r="D2122" s="1">
        <f t="shared" si="560"/>
        <v>9161.6999999999662</v>
      </c>
      <c r="E2122" s="1"/>
      <c r="F2122" s="1"/>
      <c r="G2122" s="1"/>
      <c r="H2122" s="1"/>
      <c r="I2122" s="5">
        <f t="shared" si="549"/>
        <v>5</v>
      </c>
      <c r="J2122" s="5">
        <f t="shared" si="550"/>
        <v>7</v>
      </c>
      <c r="K2122" s="5">
        <f t="shared" si="551"/>
        <v>2008</v>
      </c>
      <c r="L2122" s="18">
        <f t="shared" si="552"/>
        <v>2</v>
      </c>
      <c r="M2122" s="5">
        <f t="shared" si="553"/>
        <v>525</v>
      </c>
      <c r="N2122" s="5">
        <f t="shared" si="554"/>
        <v>891</v>
      </c>
      <c r="O2122" s="5">
        <f t="shared" si="555"/>
        <v>1</v>
      </c>
      <c r="P2122" s="1">
        <f t="shared" si="556"/>
        <v>11.25</v>
      </c>
      <c r="Q2122" s="1">
        <f t="shared" si="557"/>
        <v>-7.15</v>
      </c>
      <c r="R2122" s="1">
        <f t="shared" si="563"/>
        <v>-25.049999999999272</v>
      </c>
      <c r="S2122" s="1">
        <f t="shared" si="558"/>
        <v>0</v>
      </c>
      <c r="T2122" s="1">
        <f t="shared" si="562"/>
        <v>22.162500000000001</v>
      </c>
      <c r="U2122" s="1">
        <f t="shared" si="561"/>
        <v>-3.55</v>
      </c>
      <c r="V2122" s="1">
        <f t="shared" si="559"/>
        <v>0</v>
      </c>
    </row>
    <row r="2123" spans="1:22" x14ac:dyDescent="0.25">
      <c r="A2123" t="s">
        <v>2134</v>
      </c>
      <c r="B2123" s="17">
        <f t="shared" ref="B2123:B2186" si="564">VALUE(LEFT(A2123,10))</f>
        <v>39650</v>
      </c>
      <c r="C2123" s="1">
        <f t="shared" si="548"/>
        <v>0</v>
      </c>
      <c r="D2123" s="1">
        <f t="shared" si="560"/>
        <v>9161.6999999999662</v>
      </c>
      <c r="E2123" s="1"/>
      <c r="F2123" s="1"/>
      <c r="G2123" s="1"/>
      <c r="H2123" s="1"/>
      <c r="I2123" s="5">
        <f t="shared" si="549"/>
        <v>1</v>
      </c>
      <c r="J2123" s="5">
        <f t="shared" si="550"/>
        <v>7</v>
      </c>
      <c r="K2123" s="5">
        <f t="shared" si="551"/>
        <v>2008</v>
      </c>
      <c r="L2123" s="18">
        <f t="shared" si="552"/>
        <v>0</v>
      </c>
      <c r="M2123" s="5">
        <f t="shared" si="553"/>
        <v>915</v>
      </c>
      <c r="N2123" s="5">
        <f t="shared" si="554"/>
        <v>915</v>
      </c>
      <c r="O2123" s="5">
        <f t="shared" si="555"/>
        <v>0</v>
      </c>
      <c r="P2123" s="1">
        <f t="shared" si="556"/>
        <v>0</v>
      </c>
      <c r="Q2123" s="1">
        <f t="shared" si="557"/>
        <v>0</v>
      </c>
      <c r="R2123" s="1">
        <f t="shared" si="563"/>
        <v>-25.049999999999272</v>
      </c>
      <c r="S2123" s="1">
        <f t="shared" si="558"/>
        <v>0</v>
      </c>
      <c r="T2123" s="1">
        <f t="shared" si="562"/>
        <v>21.557500000000001</v>
      </c>
      <c r="U2123" s="1">
        <f t="shared" si="561"/>
        <v>0</v>
      </c>
      <c r="V2123" s="1">
        <f t="shared" si="559"/>
        <v>0</v>
      </c>
    </row>
    <row r="2124" spans="1:22" x14ac:dyDescent="0.25">
      <c r="A2124" t="s">
        <v>2135</v>
      </c>
      <c r="B2124" s="17">
        <f t="shared" si="564"/>
        <v>39651</v>
      </c>
      <c r="C2124" s="1">
        <f t="shared" ref="C2124:C2187" si="565">VALUE(MID($A2124,11,10))</f>
        <v>43.35</v>
      </c>
      <c r="D2124" s="1">
        <f t="shared" si="560"/>
        <v>9205.0499999999665</v>
      </c>
      <c r="E2124" s="1"/>
      <c r="F2124" s="1"/>
      <c r="G2124" s="1"/>
      <c r="H2124" s="1"/>
      <c r="I2124" s="5">
        <f t="shared" ref="I2124:I2187" si="566">WEEKDAY(B2124,2)</f>
        <v>2</v>
      </c>
      <c r="J2124" s="5">
        <f t="shared" ref="J2124:J2187" si="567">MONTH(B2124)</f>
        <v>7</v>
      </c>
      <c r="K2124" s="5">
        <f t="shared" ref="K2124:K2187" si="568">YEAR(B2124)</f>
        <v>2008</v>
      </c>
      <c r="L2124" s="18">
        <f t="shared" ref="L2124:L2187" si="569">VALUE(MID($A2124,31,10))</f>
        <v>2</v>
      </c>
      <c r="M2124" s="5">
        <f t="shared" ref="M2124:M2187" si="570">VALUE(MID($A2124,71,10))</f>
        <v>900</v>
      </c>
      <c r="N2124" s="5">
        <f t="shared" ref="N2124:N2187" si="571">VALUE(MID($A2124,81,10))</f>
        <v>528</v>
      </c>
      <c r="O2124" s="5">
        <f t="shared" ref="O2124:O2187" si="572">IF(M2124&lt;N2124,1,IF(N2124&lt;M2124,-1,0))</f>
        <v>-1</v>
      </c>
      <c r="P2124" s="1">
        <f t="shared" ref="P2124:P2187" si="573">VALUE(MID($A2124,41,10))</f>
        <v>46.5</v>
      </c>
      <c r="Q2124" s="1">
        <f t="shared" ref="Q2124:Q2187" si="574">VALUE(MID($A2124,51,10))</f>
        <v>-2.5</v>
      </c>
      <c r="R2124" s="1">
        <f t="shared" si="563"/>
        <v>0</v>
      </c>
      <c r="S2124" s="1">
        <f t="shared" ref="S2124:S2187" si="575">IF(AND(J2124=$S$2,K2124=$S$3),C2124,0)</f>
        <v>0</v>
      </c>
      <c r="T2124" s="1">
        <f t="shared" si="562"/>
        <v>23.5275</v>
      </c>
      <c r="U2124" s="1">
        <f t="shared" si="561"/>
        <v>43.35</v>
      </c>
      <c r="V2124" s="1">
        <f t="shared" ref="V2124:V2187" si="576">VALUE(MID($A2124,101,10))</f>
        <v>46.5</v>
      </c>
    </row>
    <row r="2125" spans="1:22" x14ac:dyDescent="0.25">
      <c r="A2125" t="s">
        <v>2136</v>
      </c>
      <c r="B2125" s="17">
        <f t="shared" si="564"/>
        <v>39652</v>
      </c>
      <c r="C2125" s="1">
        <f t="shared" si="565"/>
        <v>-23.55</v>
      </c>
      <c r="D2125" s="1">
        <f t="shared" ref="D2125:D2188" si="577">D2124+C2125</f>
        <v>9181.4999999999673</v>
      </c>
      <c r="E2125" s="1"/>
      <c r="F2125" s="1"/>
      <c r="G2125" s="1"/>
      <c r="H2125" s="1"/>
      <c r="I2125" s="5">
        <f t="shared" si="566"/>
        <v>3</v>
      </c>
      <c r="J2125" s="5">
        <f t="shared" si="567"/>
        <v>7</v>
      </c>
      <c r="K2125" s="5">
        <f t="shared" si="568"/>
        <v>2008</v>
      </c>
      <c r="L2125" s="18">
        <f t="shared" si="569"/>
        <v>2</v>
      </c>
      <c r="M2125" s="5">
        <f t="shared" si="570"/>
        <v>522</v>
      </c>
      <c r="N2125" s="5">
        <f t="shared" si="571"/>
        <v>813</v>
      </c>
      <c r="O2125" s="5">
        <f t="shared" si="572"/>
        <v>1</v>
      </c>
      <c r="P2125" s="1">
        <f t="shared" si="573"/>
        <v>4.5</v>
      </c>
      <c r="Q2125" s="1">
        <f t="shared" si="574"/>
        <v>-30.9</v>
      </c>
      <c r="R2125" s="1">
        <f t="shared" si="563"/>
        <v>-23.549999999999272</v>
      </c>
      <c r="S2125" s="1">
        <f t="shared" si="575"/>
        <v>0</v>
      </c>
      <c r="T2125" s="1">
        <f t="shared" si="562"/>
        <v>22.037500000000001</v>
      </c>
      <c r="U2125" s="1">
        <f t="shared" ref="U2125:U2188" si="578">IF(AND(P2125&gt;$T$7*T2124,M2125&lt;N2125,C2125&lt;=0),0,C2125)</f>
        <v>-23.55</v>
      </c>
      <c r="V2125" s="1">
        <f t="shared" si="576"/>
        <v>0</v>
      </c>
    </row>
    <row r="2126" spans="1:22" x14ac:dyDescent="0.25">
      <c r="A2126" t="s">
        <v>2137</v>
      </c>
      <c r="B2126" s="17">
        <f t="shared" si="564"/>
        <v>39653</v>
      </c>
      <c r="C2126" s="1">
        <f t="shared" si="565"/>
        <v>49.9</v>
      </c>
      <c r="D2126" s="1">
        <f t="shared" si="577"/>
        <v>9231.3999999999669</v>
      </c>
      <c r="E2126" s="1"/>
      <c r="F2126" s="1"/>
      <c r="G2126" s="1"/>
      <c r="H2126" s="1"/>
      <c r="I2126" s="5">
        <f t="shared" si="566"/>
        <v>4</v>
      </c>
      <c r="J2126" s="5">
        <f t="shared" si="567"/>
        <v>7</v>
      </c>
      <c r="K2126" s="5">
        <f t="shared" si="568"/>
        <v>2008</v>
      </c>
      <c r="L2126" s="18">
        <f t="shared" si="569"/>
        <v>2</v>
      </c>
      <c r="M2126" s="5">
        <f t="shared" si="570"/>
        <v>888</v>
      </c>
      <c r="N2126" s="5">
        <f t="shared" si="571"/>
        <v>528</v>
      </c>
      <c r="O2126" s="5">
        <f t="shared" si="572"/>
        <v>-1</v>
      </c>
      <c r="P2126" s="1">
        <f t="shared" si="573"/>
        <v>53.8</v>
      </c>
      <c r="Q2126" s="1">
        <f t="shared" si="574"/>
        <v>-4.2</v>
      </c>
      <c r="R2126" s="1">
        <f t="shared" si="563"/>
        <v>0</v>
      </c>
      <c r="S2126" s="1">
        <f t="shared" si="575"/>
        <v>0</v>
      </c>
      <c r="T2126" s="1">
        <f t="shared" si="562"/>
        <v>23.640000000000004</v>
      </c>
      <c r="U2126" s="1">
        <f t="shared" si="578"/>
        <v>49.9</v>
      </c>
      <c r="V2126" s="1">
        <f t="shared" si="576"/>
        <v>0</v>
      </c>
    </row>
    <row r="2127" spans="1:22" x14ac:dyDescent="0.25">
      <c r="A2127" t="s">
        <v>2138</v>
      </c>
      <c r="B2127" s="17">
        <f t="shared" si="564"/>
        <v>39654</v>
      </c>
      <c r="C2127" s="1">
        <f t="shared" si="565"/>
        <v>35.700000000000003</v>
      </c>
      <c r="D2127" s="1">
        <f t="shared" si="577"/>
        <v>9267.0999999999676</v>
      </c>
      <c r="E2127" s="1"/>
      <c r="F2127" s="1"/>
      <c r="G2127" s="1"/>
      <c r="H2127" s="1"/>
      <c r="I2127" s="5">
        <f t="shared" si="566"/>
        <v>5</v>
      </c>
      <c r="J2127" s="5">
        <f t="shared" si="567"/>
        <v>7</v>
      </c>
      <c r="K2127" s="5">
        <f t="shared" si="568"/>
        <v>2008</v>
      </c>
      <c r="L2127" s="18">
        <f t="shared" si="569"/>
        <v>4</v>
      </c>
      <c r="M2127" s="5">
        <f t="shared" si="570"/>
        <v>573</v>
      </c>
      <c r="N2127" s="5">
        <f t="shared" si="571"/>
        <v>528</v>
      </c>
      <c r="O2127" s="5">
        <f t="shared" si="572"/>
        <v>-1</v>
      </c>
      <c r="P2127" s="1">
        <f t="shared" si="573"/>
        <v>36.6</v>
      </c>
      <c r="Q2127" s="1">
        <f t="shared" si="574"/>
        <v>-4.2</v>
      </c>
      <c r="R2127" s="1">
        <f t="shared" si="563"/>
        <v>0</v>
      </c>
      <c r="S2127" s="1">
        <f t="shared" si="575"/>
        <v>0</v>
      </c>
      <c r="T2127" s="1">
        <f t="shared" si="562"/>
        <v>25.412500000000001</v>
      </c>
      <c r="U2127" s="1">
        <f t="shared" si="578"/>
        <v>35.700000000000003</v>
      </c>
      <c r="V2127" s="1">
        <f t="shared" si="576"/>
        <v>7.8</v>
      </c>
    </row>
    <row r="2128" spans="1:22" x14ac:dyDescent="0.25">
      <c r="A2128" t="s">
        <v>2139</v>
      </c>
      <c r="B2128" s="17">
        <f t="shared" si="564"/>
        <v>39657</v>
      </c>
      <c r="C2128" s="1">
        <f t="shared" si="565"/>
        <v>13.8</v>
      </c>
      <c r="D2128" s="1">
        <f t="shared" si="577"/>
        <v>9280.8999999999669</v>
      </c>
      <c r="E2128" s="1"/>
      <c r="F2128" s="1"/>
      <c r="G2128" s="1"/>
      <c r="H2128" s="1"/>
      <c r="I2128" s="5">
        <f t="shared" si="566"/>
        <v>1</v>
      </c>
      <c r="J2128" s="5">
        <f t="shared" si="567"/>
        <v>7</v>
      </c>
      <c r="K2128" s="5">
        <f t="shared" si="568"/>
        <v>2008</v>
      </c>
      <c r="L2128" s="18">
        <f t="shared" si="569"/>
        <v>1</v>
      </c>
      <c r="M2128" s="5">
        <f t="shared" si="570"/>
        <v>900</v>
      </c>
      <c r="N2128" s="5">
        <f t="shared" si="571"/>
        <v>669</v>
      </c>
      <c r="O2128" s="5">
        <f t="shared" si="572"/>
        <v>-1</v>
      </c>
      <c r="P2128" s="1">
        <f t="shared" si="573"/>
        <v>15.25</v>
      </c>
      <c r="Q2128" s="1">
        <f t="shared" si="574"/>
        <v>-2</v>
      </c>
      <c r="R2128" s="1">
        <f t="shared" si="563"/>
        <v>0</v>
      </c>
      <c r="S2128" s="1">
        <f t="shared" si="575"/>
        <v>0</v>
      </c>
      <c r="T2128" s="1">
        <f t="shared" si="562"/>
        <v>25.147500000000004</v>
      </c>
      <c r="U2128" s="1">
        <f t="shared" si="578"/>
        <v>13.8</v>
      </c>
      <c r="V2128" s="1">
        <f t="shared" si="576"/>
        <v>0</v>
      </c>
    </row>
    <row r="2129" spans="1:22" x14ac:dyDescent="0.25">
      <c r="A2129" t="s">
        <v>2140</v>
      </c>
      <c r="B2129" s="17">
        <f t="shared" si="564"/>
        <v>39658</v>
      </c>
      <c r="C2129" s="1">
        <f t="shared" si="565"/>
        <v>30.35</v>
      </c>
      <c r="D2129" s="1">
        <f t="shared" si="577"/>
        <v>9311.2499999999673</v>
      </c>
      <c r="E2129" s="1"/>
      <c r="F2129" s="1"/>
      <c r="G2129" s="1"/>
      <c r="H2129" s="1"/>
      <c r="I2129" s="5">
        <f t="shared" si="566"/>
        <v>2</v>
      </c>
      <c r="J2129" s="5">
        <f t="shared" si="567"/>
        <v>7</v>
      </c>
      <c r="K2129" s="5">
        <f t="shared" si="568"/>
        <v>2008</v>
      </c>
      <c r="L2129" s="18">
        <f t="shared" si="569"/>
        <v>3</v>
      </c>
      <c r="M2129" s="5">
        <f t="shared" si="570"/>
        <v>900</v>
      </c>
      <c r="N2129" s="5">
        <f t="shared" si="571"/>
        <v>522</v>
      </c>
      <c r="O2129" s="5">
        <f t="shared" si="572"/>
        <v>-1</v>
      </c>
      <c r="P2129" s="1">
        <f t="shared" si="573"/>
        <v>30.5</v>
      </c>
      <c r="Q2129" s="1">
        <f t="shared" si="574"/>
        <v>-4.9000000000000004</v>
      </c>
      <c r="R2129" s="1">
        <f t="shared" si="563"/>
        <v>0</v>
      </c>
      <c r="S2129" s="1">
        <f t="shared" si="575"/>
        <v>0</v>
      </c>
      <c r="T2129" s="1">
        <f t="shared" si="562"/>
        <v>23.475000000000001</v>
      </c>
      <c r="U2129" s="1">
        <f t="shared" si="578"/>
        <v>30.35</v>
      </c>
      <c r="V2129" s="1">
        <f t="shared" si="576"/>
        <v>30.5</v>
      </c>
    </row>
    <row r="2130" spans="1:22" x14ac:dyDescent="0.25">
      <c r="A2130" t="s">
        <v>2141</v>
      </c>
      <c r="B2130" s="17">
        <f t="shared" si="564"/>
        <v>39659</v>
      </c>
      <c r="C2130" s="1">
        <f t="shared" si="565"/>
        <v>-18.25</v>
      </c>
      <c r="D2130" s="1">
        <f t="shared" si="577"/>
        <v>9292.9999999999673</v>
      </c>
      <c r="E2130" s="1"/>
      <c r="F2130" s="1"/>
      <c r="G2130" s="1"/>
      <c r="H2130" s="1"/>
      <c r="I2130" s="5">
        <f t="shared" si="566"/>
        <v>3</v>
      </c>
      <c r="J2130" s="5">
        <f t="shared" si="567"/>
        <v>7</v>
      </c>
      <c r="K2130" s="5">
        <f t="shared" si="568"/>
        <v>2008</v>
      </c>
      <c r="L2130" s="18">
        <f t="shared" si="569"/>
        <v>3</v>
      </c>
      <c r="M2130" s="5">
        <f t="shared" si="570"/>
        <v>915</v>
      </c>
      <c r="N2130" s="5">
        <f t="shared" si="571"/>
        <v>711</v>
      </c>
      <c r="O2130" s="5">
        <f t="shared" si="572"/>
        <v>-1</v>
      </c>
      <c r="P2130" s="1">
        <f t="shared" si="573"/>
        <v>0</v>
      </c>
      <c r="Q2130" s="1">
        <f t="shared" si="574"/>
        <v>-31.2</v>
      </c>
      <c r="R2130" s="1">
        <f t="shared" si="563"/>
        <v>-18.25</v>
      </c>
      <c r="S2130" s="1">
        <f t="shared" si="575"/>
        <v>0</v>
      </c>
      <c r="T2130" s="1">
        <f t="shared" si="562"/>
        <v>23.375000000000004</v>
      </c>
      <c r="U2130" s="1">
        <f t="shared" si="578"/>
        <v>-18.25</v>
      </c>
      <c r="V2130" s="1">
        <f t="shared" si="576"/>
        <v>0</v>
      </c>
    </row>
    <row r="2131" spans="1:22" x14ac:dyDescent="0.25">
      <c r="A2131" t="s">
        <v>2142</v>
      </c>
      <c r="B2131" s="17">
        <f t="shared" si="564"/>
        <v>39660</v>
      </c>
      <c r="C2131" s="1">
        <f t="shared" si="565"/>
        <v>6.2</v>
      </c>
      <c r="D2131" s="1">
        <f t="shared" si="577"/>
        <v>9299.199999999968</v>
      </c>
      <c r="E2131" s="1"/>
      <c r="F2131" s="1"/>
      <c r="G2131" s="1"/>
      <c r="H2131" s="1"/>
      <c r="I2131" s="5">
        <f t="shared" si="566"/>
        <v>4</v>
      </c>
      <c r="J2131" s="5">
        <f t="shared" si="567"/>
        <v>7</v>
      </c>
      <c r="K2131" s="5">
        <f t="shared" si="568"/>
        <v>2008</v>
      </c>
      <c r="L2131" s="18">
        <f t="shared" si="569"/>
        <v>2</v>
      </c>
      <c r="M2131" s="5">
        <f t="shared" si="570"/>
        <v>603</v>
      </c>
      <c r="N2131" s="5">
        <f t="shared" si="571"/>
        <v>915</v>
      </c>
      <c r="O2131" s="5">
        <f t="shared" si="572"/>
        <v>1</v>
      </c>
      <c r="P2131" s="1">
        <f t="shared" si="573"/>
        <v>22.55</v>
      </c>
      <c r="Q2131" s="1">
        <f t="shared" si="574"/>
        <v>0</v>
      </c>
      <c r="R2131" s="1">
        <f t="shared" si="563"/>
        <v>-12.049999999999272</v>
      </c>
      <c r="S2131" s="1">
        <f t="shared" si="575"/>
        <v>0</v>
      </c>
      <c r="T2131" s="1">
        <f t="shared" si="562"/>
        <v>22.890000000000004</v>
      </c>
      <c r="U2131" s="1">
        <f t="shared" si="578"/>
        <v>6.2</v>
      </c>
      <c r="V2131" s="1">
        <f t="shared" si="576"/>
        <v>22.55</v>
      </c>
    </row>
    <row r="2132" spans="1:22" x14ac:dyDescent="0.25">
      <c r="A2132" t="s">
        <v>2143</v>
      </c>
      <c r="B2132" s="17">
        <f t="shared" si="564"/>
        <v>39661</v>
      </c>
      <c r="C2132" s="1">
        <f t="shared" si="565"/>
        <v>4</v>
      </c>
      <c r="D2132" s="1">
        <f t="shared" si="577"/>
        <v>9303.199999999968</v>
      </c>
      <c r="E2132" s="1"/>
      <c r="F2132" s="1"/>
      <c r="G2132" s="1"/>
      <c r="H2132" s="1"/>
      <c r="I2132" s="5">
        <f t="shared" si="566"/>
        <v>5</v>
      </c>
      <c r="J2132" s="5">
        <f t="shared" si="567"/>
        <v>8</v>
      </c>
      <c r="K2132" s="5">
        <f t="shared" si="568"/>
        <v>2008</v>
      </c>
      <c r="L2132" s="18">
        <f t="shared" si="569"/>
        <v>2</v>
      </c>
      <c r="M2132" s="5">
        <f t="shared" si="570"/>
        <v>549</v>
      </c>
      <c r="N2132" s="5">
        <f t="shared" si="571"/>
        <v>885</v>
      </c>
      <c r="O2132" s="5">
        <f t="shared" si="572"/>
        <v>1</v>
      </c>
      <c r="P2132" s="1">
        <f t="shared" si="573"/>
        <v>11.35</v>
      </c>
      <c r="Q2132" s="1">
        <f t="shared" si="574"/>
        <v>-0.15</v>
      </c>
      <c r="R2132" s="1">
        <f t="shared" si="563"/>
        <v>-8.0499999999992724</v>
      </c>
      <c r="S2132" s="1">
        <f t="shared" si="575"/>
        <v>0</v>
      </c>
      <c r="T2132" s="1">
        <f t="shared" si="562"/>
        <v>23.062500000000004</v>
      </c>
      <c r="U2132" s="1">
        <f t="shared" si="578"/>
        <v>4</v>
      </c>
      <c r="V2132" s="1">
        <f t="shared" si="576"/>
        <v>6.8</v>
      </c>
    </row>
    <row r="2133" spans="1:22" x14ac:dyDescent="0.25">
      <c r="A2133" t="s">
        <v>2144</v>
      </c>
      <c r="B2133" s="17">
        <f t="shared" si="564"/>
        <v>39664</v>
      </c>
      <c r="C2133" s="1">
        <f t="shared" si="565"/>
        <v>-17.100000000000001</v>
      </c>
      <c r="D2133" s="1">
        <f t="shared" si="577"/>
        <v>9286.0999999999676</v>
      </c>
      <c r="E2133" s="1"/>
      <c r="F2133" s="1"/>
      <c r="G2133" s="1"/>
      <c r="H2133" s="1"/>
      <c r="I2133" s="5">
        <f t="shared" si="566"/>
        <v>1</v>
      </c>
      <c r="J2133" s="5">
        <f t="shared" si="567"/>
        <v>8</v>
      </c>
      <c r="K2133" s="5">
        <f t="shared" si="568"/>
        <v>2008</v>
      </c>
      <c r="L2133" s="18">
        <f t="shared" si="569"/>
        <v>2</v>
      </c>
      <c r="M2133" s="5">
        <f t="shared" si="570"/>
        <v>624</v>
      </c>
      <c r="N2133" s="5">
        <f t="shared" si="571"/>
        <v>885</v>
      </c>
      <c r="O2133" s="5">
        <f t="shared" si="572"/>
        <v>1</v>
      </c>
      <c r="P2133" s="1">
        <f t="shared" si="573"/>
        <v>17.5</v>
      </c>
      <c r="Q2133" s="1">
        <f t="shared" si="574"/>
        <v>-19.149999999999999</v>
      </c>
      <c r="R2133" s="1">
        <f t="shared" si="563"/>
        <v>-25.149999999999636</v>
      </c>
      <c r="S2133" s="1">
        <f t="shared" si="575"/>
        <v>0</v>
      </c>
      <c r="T2133" s="1">
        <f t="shared" si="562"/>
        <v>22.832500000000003</v>
      </c>
      <c r="U2133" s="1">
        <f t="shared" si="578"/>
        <v>-17.100000000000001</v>
      </c>
      <c r="V2133" s="1">
        <f t="shared" si="576"/>
        <v>0</v>
      </c>
    </row>
    <row r="2134" spans="1:22" x14ac:dyDescent="0.25">
      <c r="A2134" t="s">
        <v>2145</v>
      </c>
      <c r="B2134" s="17">
        <f t="shared" si="564"/>
        <v>39665</v>
      </c>
      <c r="C2134" s="1">
        <f t="shared" si="565"/>
        <v>29.15</v>
      </c>
      <c r="D2134" s="1">
        <f t="shared" si="577"/>
        <v>9315.2499999999673</v>
      </c>
      <c r="E2134" s="1"/>
      <c r="F2134" s="1"/>
      <c r="G2134" s="1"/>
      <c r="H2134" s="1"/>
      <c r="I2134" s="5">
        <f t="shared" si="566"/>
        <v>2</v>
      </c>
      <c r="J2134" s="5">
        <f t="shared" si="567"/>
        <v>8</v>
      </c>
      <c r="K2134" s="5">
        <f t="shared" si="568"/>
        <v>2008</v>
      </c>
      <c r="L2134" s="18">
        <f t="shared" si="569"/>
        <v>2</v>
      </c>
      <c r="M2134" s="5">
        <f t="shared" si="570"/>
        <v>906</v>
      </c>
      <c r="N2134" s="5">
        <f t="shared" si="571"/>
        <v>546</v>
      </c>
      <c r="O2134" s="5">
        <f t="shared" si="572"/>
        <v>-1</v>
      </c>
      <c r="P2134" s="1">
        <f t="shared" si="573"/>
        <v>29.15</v>
      </c>
      <c r="Q2134" s="1">
        <f t="shared" si="574"/>
        <v>-7.25</v>
      </c>
      <c r="R2134" s="1">
        <f t="shared" si="563"/>
        <v>0</v>
      </c>
      <c r="S2134" s="1">
        <f t="shared" si="575"/>
        <v>0</v>
      </c>
      <c r="T2134" s="1">
        <f t="shared" si="562"/>
        <v>23.4925</v>
      </c>
      <c r="U2134" s="1">
        <f t="shared" si="578"/>
        <v>29.15</v>
      </c>
      <c r="V2134" s="1">
        <f t="shared" si="576"/>
        <v>29.05</v>
      </c>
    </row>
    <row r="2135" spans="1:22" x14ac:dyDescent="0.25">
      <c r="A2135" t="s">
        <v>2146</v>
      </c>
      <c r="B2135" s="17">
        <f t="shared" si="564"/>
        <v>39666</v>
      </c>
      <c r="C2135" s="1">
        <f t="shared" si="565"/>
        <v>12.25</v>
      </c>
      <c r="D2135" s="1">
        <f t="shared" si="577"/>
        <v>9327.4999999999673</v>
      </c>
      <c r="E2135" s="1"/>
      <c r="F2135" s="1"/>
      <c r="G2135" s="1"/>
      <c r="H2135" s="1"/>
      <c r="I2135" s="5">
        <f t="shared" si="566"/>
        <v>3</v>
      </c>
      <c r="J2135" s="5">
        <f t="shared" si="567"/>
        <v>8</v>
      </c>
      <c r="K2135" s="5">
        <f t="shared" si="568"/>
        <v>2008</v>
      </c>
      <c r="L2135" s="18">
        <f t="shared" si="569"/>
        <v>6</v>
      </c>
      <c r="M2135" s="5">
        <f t="shared" si="570"/>
        <v>654</v>
      </c>
      <c r="N2135" s="5">
        <f t="shared" si="571"/>
        <v>585</v>
      </c>
      <c r="O2135" s="5">
        <f t="shared" si="572"/>
        <v>-1</v>
      </c>
      <c r="P2135" s="1">
        <f t="shared" si="573"/>
        <v>24.15</v>
      </c>
      <c r="Q2135" s="1">
        <f t="shared" si="574"/>
        <v>-9.4</v>
      </c>
      <c r="R2135" s="1">
        <f t="shared" si="563"/>
        <v>0</v>
      </c>
      <c r="S2135" s="1">
        <f t="shared" si="575"/>
        <v>0</v>
      </c>
      <c r="T2135" s="1">
        <f t="shared" si="562"/>
        <v>22.6</v>
      </c>
      <c r="U2135" s="1">
        <f t="shared" si="578"/>
        <v>12.25</v>
      </c>
      <c r="V2135" s="1">
        <f t="shared" si="576"/>
        <v>21.2</v>
      </c>
    </row>
    <row r="2136" spans="1:22" x14ac:dyDescent="0.25">
      <c r="A2136" t="s">
        <v>2147</v>
      </c>
      <c r="B2136" s="17">
        <f t="shared" si="564"/>
        <v>39667</v>
      </c>
      <c r="C2136" s="1">
        <f t="shared" si="565"/>
        <v>-1.3</v>
      </c>
      <c r="D2136" s="1">
        <f t="shared" si="577"/>
        <v>9326.199999999968</v>
      </c>
      <c r="E2136" s="1"/>
      <c r="F2136" s="1"/>
      <c r="G2136" s="1"/>
      <c r="H2136" s="1"/>
      <c r="I2136" s="5">
        <f t="shared" si="566"/>
        <v>4</v>
      </c>
      <c r="J2136" s="5">
        <f t="shared" si="567"/>
        <v>8</v>
      </c>
      <c r="K2136" s="5">
        <f t="shared" si="568"/>
        <v>2008</v>
      </c>
      <c r="L2136" s="18">
        <f t="shared" si="569"/>
        <v>2</v>
      </c>
      <c r="M2136" s="5">
        <f t="shared" si="570"/>
        <v>888</v>
      </c>
      <c r="N2136" s="5">
        <f t="shared" si="571"/>
        <v>852</v>
      </c>
      <c r="O2136" s="5">
        <f t="shared" si="572"/>
        <v>-1</v>
      </c>
      <c r="P2136" s="1">
        <f t="shared" si="573"/>
        <v>5.35</v>
      </c>
      <c r="Q2136" s="1">
        <f t="shared" si="574"/>
        <v>-12.15</v>
      </c>
      <c r="R2136" s="1">
        <f t="shared" si="563"/>
        <v>-1.2999999999992724</v>
      </c>
      <c r="S2136" s="1">
        <f t="shared" si="575"/>
        <v>0</v>
      </c>
      <c r="T2136" s="1">
        <f t="shared" si="562"/>
        <v>19.782500000000002</v>
      </c>
      <c r="U2136" s="1">
        <f t="shared" si="578"/>
        <v>-1.3</v>
      </c>
      <c r="V2136" s="1">
        <f t="shared" si="576"/>
        <v>0</v>
      </c>
    </row>
    <row r="2137" spans="1:22" x14ac:dyDescent="0.25">
      <c r="A2137" t="s">
        <v>2148</v>
      </c>
      <c r="B2137" s="17">
        <f t="shared" si="564"/>
        <v>39668</v>
      </c>
      <c r="C2137" s="1">
        <f t="shared" si="565"/>
        <v>7.2</v>
      </c>
      <c r="D2137" s="1">
        <f t="shared" si="577"/>
        <v>9333.3999999999687</v>
      </c>
      <c r="E2137" s="1"/>
      <c r="F2137" s="1"/>
      <c r="G2137" s="1"/>
      <c r="H2137" s="1"/>
      <c r="I2137" s="5">
        <f t="shared" si="566"/>
        <v>5</v>
      </c>
      <c r="J2137" s="5">
        <f t="shared" si="567"/>
        <v>8</v>
      </c>
      <c r="K2137" s="5">
        <f t="shared" si="568"/>
        <v>2008</v>
      </c>
      <c r="L2137" s="18">
        <f t="shared" si="569"/>
        <v>2</v>
      </c>
      <c r="M2137" s="5">
        <f t="shared" si="570"/>
        <v>891</v>
      </c>
      <c r="N2137" s="5">
        <f t="shared" si="571"/>
        <v>609</v>
      </c>
      <c r="O2137" s="5">
        <f t="shared" si="572"/>
        <v>-1</v>
      </c>
      <c r="P2137" s="1">
        <f t="shared" si="573"/>
        <v>13.6</v>
      </c>
      <c r="Q2137" s="1">
        <f t="shared" si="574"/>
        <v>-18.899999999999999</v>
      </c>
      <c r="R2137" s="1">
        <f t="shared" si="563"/>
        <v>0</v>
      </c>
      <c r="S2137" s="1">
        <f t="shared" si="575"/>
        <v>0</v>
      </c>
      <c r="T2137" s="1">
        <f t="shared" si="562"/>
        <v>19.647500000000001</v>
      </c>
      <c r="U2137" s="1">
        <f t="shared" si="578"/>
        <v>7.2</v>
      </c>
      <c r="V2137" s="1">
        <f t="shared" si="576"/>
        <v>13.6</v>
      </c>
    </row>
    <row r="2138" spans="1:22" x14ac:dyDescent="0.25">
      <c r="A2138" t="s">
        <v>2149</v>
      </c>
      <c r="B2138" s="17">
        <f t="shared" si="564"/>
        <v>39671</v>
      </c>
      <c r="C2138" s="1">
        <f t="shared" si="565"/>
        <v>-13.55</v>
      </c>
      <c r="D2138" s="1">
        <f t="shared" si="577"/>
        <v>9319.8499999999694</v>
      </c>
      <c r="E2138" s="1"/>
      <c r="F2138" s="1"/>
      <c r="G2138" s="1"/>
      <c r="H2138" s="1"/>
      <c r="I2138" s="5">
        <f t="shared" si="566"/>
        <v>1</v>
      </c>
      <c r="J2138" s="5">
        <f t="shared" si="567"/>
        <v>8</v>
      </c>
      <c r="K2138" s="5">
        <f t="shared" si="568"/>
        <v>2008</v>
      </c>
      <c r="L2138" s="18">
        <f t="shared" si="569"/>
        <v>2</v>
      </c>
      <c r="M2138" s="5">
        <f t="shared" si="570"/>
        <v>759</v>
      </c>
      <c r="N2138" s="5">
        <f t="shared" si="571"/>
        <v>837</v>
      </c>
      <c r="O2138" s="5">
        <f t="shared" si="572"/>
        <v>1</v>
      </c>
      <c r="P2138" s="1">
        <f t="shared" si="573"/>
        <v>11.05</v>
      </c>
      <c r="Q2138" s="1">
        <f t="shared" si="574"/>
        <v>-14.95</v>
      </c>
      <c r="R2138" s="1">
        <f t="shared" si="563"/>
        <v>-13.549999999999272</v>
      </c>
      <c r="S2138" s="1">
        <f t="shared" si="575"/>
        <v>0</v>
      </c>
      <c r="T2138" s="1">
        <f t="shared" si="562"/>
        <v>19.262499999999999</v>
      </c>
      <c r="U2138" s="1">
        <f t="shared" si="578"/>
        <v>-13.55</v>
      </c>
      <c r="V2138" s="1">
        <f t="shared" si="576"/>
        <v>0</v>
      </c>
    </row>
    <row r="2139" spans="1:22" x14ac:dyDescent="0.25">
      <c r="A2139" t="s">
        <v>2150</v>
      </c>
      <c r="B2139" s="17">
        <f t="shared" si="564"/>
        <v>39672</v>
      </c>
      <c r="C2139" s="1">
        <f t="shared" si="565"/>
        <v>10.5</v>
      </c>
      <c r="D2139" s="1">
        <f t="shared" si="577"/>
        <v>9330.3499999999694</v>
      </c>
      <c r="E2139" s="1"/>
      <c r="F2139" s="1"/>
      <c r="G2139" s="1"/>
      <c r="H2139" s="1"/>
      <c r="I2139" s="5">
        <f t="shared" si="566"/>
        <v>2</v>
      </c>
      <c r="J2139" s="5">
        <f t="shared" si="567"/>
        <v>8</v>
      </c>
      <c r="K2139" s="5">
        <f t="shared" si="568"/>
        <v>2008</v>
      </c>
      <c r="L2139" s="18">
        <f t="shared" si="569"/>
        <v>3</v>
      </c>
      <c r="M2139" s="5">
        <f t="shared" si="570"/>
        <v>882</v>
      </c>
      <c r="N2139" s="5">
        <f t="shared" si="571"/>
        <v>528</v>
      </c>
      <c r="O2139" s="5">
        <f t="shared" si="572"/>
        <v>-1</v>
      </c>
      <c r="P2139" s="1">
        <f t="shared" si="573"/>
        <v>26.6</v>
      </c>
      <c r="Q2139" s="1">
        <f t="shared" si="574"/>
        <v>-2.95</v>
      </c>
      <c r="R2139" s="1">
        <f t="shared" si="563"/>
        <v>-3.0499999999992724</v>
      </c>
      <c r="S2139" s="1">
        <f t="shared" si="575"/>
        <v>0</v>
      </c>
      <c r="T2139" s="1">
        <f t="shared" si="562"/>
        <v>19.562500000000004</v>
      </c>
      <c r="U2139" s="1">
        <f t="shared" si="578"/>
        <v>10.5</v>
      </c>
      <c r="V2139" s="1">
        <f t="shared" si="576"/>
        <v>0</v>
      </c>
    </row>
    <row r="2140" spans="1:22" x14ac:dyDescent="0.25">
      <c r="A2140" t="s">
        <v>2151</v>
      </c>
      <c r="B2140" s="17">
        <f t="shared" si="564"/>
        <v>39673</v>
      </c>
      <c r="C2140" s="1">
        <f t="shared" si="565"/>
        <v>-20.05</v>
      </c>
      <c r="D2140" s="1">
        <f t="shared" si="577"/>
        <v>9310.2999999999702</v>
      </c>
      <c r="E2140" s="1"/>
      <c r="F2140" s="1"/>
      <c r="G2140" s="1"/>
      <c r="H2140" s="1"/>
      <c r="I2140" s="5">
        <f t="shared" si="566"/>
        <v>3</v>
      </c>
      <c r="J2140" s="5">
        <f t="shared" si="567"/>
        <v>8</v>
      </c>
      <c r="K2140" s="5">
        <f t="shared" si="568"/>
        <v>2008</v>
      </c>
      <c r="L2140" s="18">
        <f t="shared" si="569"/>
        <v>2</v>
      </c>
      <c r="M2140" s="5">
        <f t="shared" si="570"/>
        <v>516</v>
      </c>
      <c r="N2140" s="5">
        <f t="shared" si="571"/>
        <v>762</v>
      </c>
      <c r="O2140" s="5">
        <f t="shared" si="572"/>
        <v>1</v>
      </c>
      <c r="P2140" s="1">
        <f t="shared" si="573"/>
        <v>1.25</v>
      </c>
      <c r="Q2140" s="1">
        <f t="shared" si="574"/>
        <v>-25.45</v>
      </c>
      <c r="R2140" s="1">
        <f t="shared" si="563"/>
        <v>-23.099999999998545</v>
      </c>
      <c r="S2140" s="1">
        <f t="shared" si="575"/>
        <v>0</v>
      </c>
      <c r="T2140" s="1">
        <f t="shared" si="562"/>
        <v>18.965</v>
      </c>
      <c r="U2140" s="1">
        <f t="shared" si="578"/>
        <v>-20.05</v>
      </c>
      <c r="V2140" s="1">
        <f t="shared" si="576"/>
        <v>0</v>
      </c>
    </row>
    <row r="2141" spans="1:22" x14ac:dyDescent="0.25">
      <c r="A2141" t="s">
        <v>2152</v>
      </c>
      <c r="B2141" s="17">
        <f t="shared" si="564"/>
        <v>39674</v>
      </c>
      <c r="C2141" s="1">
        <f t="shared" si="565"/>
        <v>28.15</v>
      </c>
      <c r="D2141" s="1">
        <f t="shared" si="577"/>
        <v>9338.4499999999698</v>
      </c>
      <c r="E2141" s="1"/>
      <c r="F2141" s="1"/>
      <c r="G2141" s="1"/>
      <c r="H2141" s="1"/>
      <c r="I2141" s="5">
        <f t="shared" si="566"/>
        <v>4</v>
      </c>
      <c r="J2141" s="5">
        <f t="shared" si="567"/>
        <v>8</v>
      </c>
      <c r="K2141" s="5">
        <f t="shared" si="568"/>
        <v>2008</v>
      </c>
      <c r="L2141" s="18">
        <f t="shared" si="569"/>
        <v>2</v>
      </c>
      <c r="M2141" s="5">
        <f t="shared" si="570"/>
        <v>711</v>
      </c>
      <c r="N2141" s="5">
        <f t="shared" si="571"/>
        <v>531</v>
      </c>
      <c r="O2141" s="5">
        <f t="shared" si="572"/>
        <v>-1</v>
      </c>
      <c r="P2141" s="1">
        <f t="shared" si="573"/>
        <v>46.25</v>
      </c>
      <c r="Q2141" s="1">
        <f t="shared" si="574"/>
        <v>-2.25</v>
      </c>
      <c r="R2141" s="1">
        <f t="shared" si="563"/>
        <v>0</v>
      </c>
      <c r="S2141" s="1">
        <f t="shared" si="575"/>
        <v>0</v>
      </c>
      <c r="T2141" s="1">
        <f t="shared" si="562"/>
        <v>20.360000000000003</v>
      </c>
      <c r="U2141" s="1">
        <f t="shared" si="578"/>
        <v>28.15</v>
      </c>
      <c r="V2141" s="1">
        <f t="shared" si="576"/>
        <v>46.25</v>
      </c>
    </row>
    <row r="2142" spans="1:22" x14ac:dyDescent="0.25">
      <c r="A2142" t="s">
        <v>2153</v>
      </c>
      <c r="B2142" s="17">
        <f t="shared" si="564"/>
        <v>39675</v>
      </c>
      <c r="C2142" s="1">
        <f t="shared" si="565"/>
        <v>0.7</v>
      </c>
      <c r="D2142" s="1">
        <f t="shared" si="577"/>
        <v>9339.1499999999705</v>
      </c>
      <c r="E2142" s="1"/>
      <c r="F2142" s="1"/>
      <c r="G2142" s="1"/>
      <c r="H2142" s="1"/>
      <c r="I2142" s="5">
        <f t="shared" si="566"/>
        <v>5</v>
      </c>
      <c r="J2142" s="5">
        <f t="shared" si="567"/>
        <v>8</v>
      </c>
      <c r="K2142" s="5">
        <f t="shared" si="568"/>
        <v>2008</v>
      </c>
      <c r="L2142" s="18">
        <f t="shared" si="569"/>
        <v>2</v>
      </c>
      <c r="M2142" s="5">
        <f t="shared" si="570"/>
        <v>621</v>
      </c>
      <c r="N2142" s="5">
        <f t="shared" si="571"/>
        <v>549</v>
      </c>
      <c r="O2142" s="5">
        <f t="shared" si="572"/>
        <v>-1</v>
      </c>
      <c r="P2142" s="1">
        <f t="shared" si="573"/>
        <v>6.85</v>
      </c>
      <c r="Q2142" s="1">
        <f t="shared" si="574"/>
        <v>-15.15</v>
      </c>
      <c r="R2142" s="1">
        <f t="shared" si="563"/>
        <v>0</v>
      </c>
      <c r="S2142" s="1">
        <f t="shared" si="575"/>
        <v>0</v>
      </c>
      <c r="T2142" s="1">
        <f t="shared" si="562"/>
        <v>20.140000000000004</v>
      </c>
      <c r="U2142" s="1">
        <f t="shared" si="578"/>
        <v>0.7</v>
      </c>
      <c r="V2142" s="1">
        <f t="shared" si="576"/>
        <v>6.85</v>
      </c>
    </row>
    <row r="2143" spans="1:22" x14ac:dyDescent="0.25">
      <c r="A2143" t="s">
        <v>2154</v>
      </c>
      <c r="B2143" s="17">
        <f t="shared" si="564"/>
        <v>39678</v>
      </c>
      <c r="C2143" s="1">
        <f t="shared" si="565"/>
        <v>37.1</v>
      </c>
      <c r="D2143" s="1">
        <f t="shared" si="577"/>
        <v>9376.2499999999709</v>
      </c>
      <c r="E2143" s="1"/>
      <c r="F2143" s="1"/>
      <c r="G2143" s="1"/>
      <c r="H2143" s="1"/>
      <c r="I2143" s="5">
        <f t="shared" si="566"/>
        <v>1</v>
      </c>
      <c r="J2143" s="5">
        <f t="shared" si="567"/>
        <v>8</v>
      </c>
      <c r="K2143" s="5">
        <f t="shared" si="568"/>
        <v>2008</v>
      </c>
      <c r="L2143" s="18">
        <f t="shared" si="569"/>
        <v>2</v>
      </c>
      <c r="M2143" s="5">
        <f t="shared" si="570"/>
        <v>888</v>
      </c>
      <c r="N2143" s="5">
        <f t="shared" si="571"/>
        <v>915</v>
      </c>
      <c r="O2143" s="5">
        <f t="shared" si="572"/>
        <v>1</v>
      </c>
      <c r="P2143" s="1">
        <f t="shared" si="573"/>
        <v>49</v>
      </c>
      <c r="Q2143" s="1">
        <f t="shared" si="574"/>
        <v>0</v>
      </c>
      <c r="R2143" s="1">
        <f t="shared" si="563"/>
        <v>0</v>
      </c>
      <c r="S2143" s="1">
        <f t="shared" si="575"/>
        <v>0</v>
      </c>
      <c r="T2143" s="1">
        <f t="shared" ref="T2143:T2206" si="579">AVERAGE(P2124:P2143)</f>
        <v>22.590000000000003</v>
      </c>
      <c r="U2143" s="1">
        <f t="shared" si="578"/>
        <v>37.1</v>
      </c>
      <c r="V2143" s="1">
        <f t="shared" si="576"/>
        <v>0</v>
      </c>
    </row>
    <row r="2144" spans="1:22" x14ac:dyDescent="0.25">
      <c r="A2144" t="s">
        <v>2155</v>
      </c>
      <c r="B2144" s="17">
        <f t="shared" si="564"/>
        <v>39679</v>
      </c>
      <c r="C2144" s="1">
        <f t="shared" si="565"/>
        <v>-10.85</v>
      </c>
      <c r="D2144" s="1">
        <f t="shared" si="577"/>
        <v>9365.3999999999705</v>
      </c>
      <c r="E2144" s="1"/>
      <c r="F2144" s="1"/>
      <c r="G2144" s="1"/>
      <c r="H2144" s="1"/>
      <c r="I2144" s="5">
        <f t="shared" si="566"/>
        <v>2</v>
      </c>
      <c r="J2144" s="5">
        <f t="shared" si="567"/>
        <v>8</v>
      </c>
      <c r="K2144" s="5">
        <f t="shared" si="568"/>
        <v>2008</v>
      </c>
      <c r="L2144" s="18">
        <f t="shared" si="569"/>
        <v>2</v>
      </c>
      <c r="M2144" s="5">
        <f t="shared" si="570"/>
        <v>522</v>
      </c>
      <c r="N2144" s="5">
        <f t="shared" si="571"/>
        <v>867</v>
      </c>
      <c r="O2144" s="5">
        <f t="shared" si="572"/>
        <v>1</v>
      </c>
      <c r="P2144" s="1">
        <f t="shared" si="573"/>
        <v>2.75</v>
      </c>
      <c r="Q2144" s="1">
        <f t="shared" si="574"/>
        <v>-13.45</v>
      </c>
      <c r="R2144" s="1">
        <f t="shared" si="563"/>
        <v>-10.850000000000364</v>
      </c>
      <c r="S2144" s="1">
        <f t="shared" si="575"/>
        <v>0</v>
      </c>
      <c r="T2144" s="1">
        <f t="shared" si="579"/>
        <v>20.402500000000003</v>
      </c>
      <c r="U2144" s="1">
        <f t="shared" si="578"/>
        <v>-10.85</v>
      </c>
      <c r="V2144" s="1">
        <f t="shared" si="576"/>
        <v>0</v>
      </c>
    </row>
    <row r="2145" spans="1:22" x14ac:dyDescent="0.25">
      <c r="A2145" t="s">
        <v>2156</v>
      </c>
      <c r="B2145" s="17">
        <f t="shared" si="564"/>
        <v>39680</v>
      </c>
      <c r="C2145" s="1">
        <f t="shared" si="565"/>
        <v>-5.55</v>
      </c>
      <c r="D2145" s="1">
        <f t="shared" si="577"/>
        <v>9359.8499999999713</v>
      </c>
      <c r="E2145" s="1"/>
      <c r="F2145" s="1"/>
      <c r="G2145" s="1"/>
      <c r="H2145" s="1"/>
      <c r="I2145" s="5">
        <f t="shared" si="566"/>
        <v>3</v>
      </c>
      <c r="J2145" s="5">
        <f t="shared" si="567"/>
        <v>8</v>
      </c>
      <c r="K2145" s="5">
        <f t="shared" si="568"/>
        <v>2008</v>
      </c>
      <c r="L2145" s="18">
        <f t="shared" si="569"/>
        <v>2</v>
      </c>
      <c r="M2145" s="5">
        <f t="shared" si="570"/>
        <v>546</v>
      </c>
      <c r="N2145" s="5">
        <f t="shared" si="571"/>
        <v>615</v>
      </c>
      <c r="O2145" s="5">
        <f t="shared" si="572"/>
        <v>1</v>
      </c>
      <c r="P2145" s="1">
        <f t="shared" si="573"/>
        <v>21.1</v>
      </c>
      <c r="Q2145" s="1">
        <f t="shared" si="574"/>
        <v>-7.35</v>
      </c>
      <c r="R2145" s="1">
        <f t="shared" ref="R2145:R2208" si="580">D2145-MAX(D2124:D2145)</f>
        <v>-16.399999999999636</v>
      </c>
      <c r="S2145" s="1">
        <f t="shared" si="575"/>
        <v>0</v>
      </c>
      <c r="T2145" s="1">
        <f t="shared" si="579"/>
        <v>21.232500000000005</v>
      </c>
      <c r="U2145" s="1">
        <f t="shared" si="578"/>
        <v>0</v>
      </c>
      <c r="V2145" s="1">
        <f t="shared" si="576"/>
        <v>0</v>
      </c>
    </row>
    <row r="2146" spans="1:22" x14ac:dyDescent="0.25">
      <c r="A2146" t="s">
        <v>2157</v>
      </c>
      <c r="B2146" s="17">
        <f t="shared" si="564"/>
        <v>39681</v>
      </c>
      <c r="C2146" s="1">
        <f t="shared" si="565"/>
        <v>16.350000000000001</v>
      </c>
      <c r="D2146" s="1">
        <f t="shared" si="577"/>
        <v>9376.1999999999716</v>
      </c>
      <c r="E2146" s="1"/>
      <c r="F2146" s="1"/>
      <c r="G2146" s="1"/>
      <c r="H2146" s="1"/>
      <c r="I2146" s="5">
        <f t="shared" si="566"/>
        <v>4</v>
      </c>
      <c r="J2146" s="5">
        <f t="shared" si="567"/>
        <v>8</v>
      </c>
      <c r="K2146" s="5">
        <f t="shared" si="568"/>
        <v>2008</v>
      </c>
      <c r="L2146" s="18">
        <f t="shared" si="569"/>
        <v>2</v>
      </c>
      <c r="M2146" s="5">
        <f t="shared" si="570"/>
        <v>855</v>
      </c>
      <c r="N2146" s="5">
        <f t="shared" si="571"/>
        <v>591</v>
      </c>
      <c r="O2146" s="5">
        <f t="shared" si="572"/>
        <v>-1</v>
      </c>
      <c r="P2146" s="1">
        <f t="shared" si="573"/>
        <v>26.5</v>
      </c>
      <c r="Q2146" s="1">
        <f t="shared" si="574"/>
        <v>-5.5</v>
      </c>
      <c r="R2146" s="1">
        <f t="shared" si="580"/>
        <v>-4.9999999999272404E-2</v>
      </c>
      <c r="S2146" s="1">
        <f t="shared" si="575"/>
        <v>0</v>
      </c>
      <c r="T2146" s="1">
        <f t="shared" si="579"/>
        <v>19.8675</v>
      </c>
      <c r="U2146" s="1">
        <f t="shared" si="578"/>
        <v>16.350000000000001</v>
      </c>
      <c r="V2146" s="1">
        <f t="shared" si="576"/>
        <v>26.5</v>
      </c>
    </row>
    <row r="2147" spans="1:22" x14ac:dyDescent="0.25">
      <c r="A2147" t="s">
        <v>2158</v>
      </c>
      <c r="B2147" s="17">
        <f t="shared" si="564"/>
        <v>39682</v>
      </c>
      <c r="C2147" s="1">
        <f t="shared" si="565"/>
        <v>1.75</v>
      </c>
      <c r="D2147" s="1">
        <f t="shared" si="577"/>
        <v>9377.9499999999716</v>
      </c>
      <c r="E2147" s="1"/>
      <c r="F2147" s="1"/>
      <c r="G2147" s="1"/>
      <c r="H2147" s="1"/>
      <c r="I2147" s="5">
        <f t="shared" si="566"/>
        <v>5</v>
      </c>
      <c r="J2147" s="5">
        <f t="shared" si="567"/>
        <v>8</v>
      </c>
      <c r="K2147" s="5">
        <f t="shared" si="568"/>
        <v>2008</v>
      </c>
      <c r="L2147" s="18">
        <f t="shared" si="569"/>
        <v>2</v>
      </c>
      <c r="M2147" s="5">
        <f t="shared" si="570"/>
        <v>579</v>
      </c>
      <c r="N2147" s="5">
        <f t="shared" si="571"/>
        <v>789</v>
      </c>
      <c r="O2147" s="5">
        <f t="shared" si="572"/>
        <v>1</v>
      </c>
      <c r="P2147" s="1">
        <f t="shared" si="573"/>
        <v>14.05</v>
      </c>
      <c r="Q2147" s="1">
        <f t="shared" si="574"/>
        <v>-8.85</v>
      </c>
      <c r="R2147" s="1">
        <f t="shared" si="580"/>
        <v>0</v>
      </c>
      <c r="S2147" s="1">
        <f t="shared" si="575"/>
        <v>0</v>
      </c>
      <c r="T2147" s="1">
        <f t="shared" si="579"/>
        <v>18.740000000000002</v>
      </c>
      <c r="U2147" s="1">
        <f t="shared" si="578"/>
        <v>1.75</v>
      </c>
      <c r="V2147" s="1">
        <f t="shared" si="576"/>
        <v>2.65</v>
      </c>
    </row>
    <row r="2148" spans="1:22" x14ac:dyDescent="0.25">
      <c r="A2148" t="s">
        <v>2159</v>
      </c>
      <c r="B2148" s="17">
        <f t="shared" si="564"/>
        <v>39685</v>
      </c>
      <c r="C2148" s="1">
        <f t="shared" si="565"/>
        <v>21.9</v>
      </c>
      <c r="D2148" s="1">
        <f t="shared" si="577"/>
        <v>9399.8499999999713</v>
      </c>
      <c r="E2148" s="1"/>
      <c r="F2148" s="1"/>
      <c r="G2148" s="1"/>
      <c r="H2148" s="1"/>
      <c r="I2148" s="5">
        <f t="shared" si="566"/>
        <v>1</v>
      </c>
      <c r="J2148" s="5">
        <f t="shared" si="567"/>
        <v>8</v>
      </c>
      <c r="K2148" s="5">
        <f t="shared" si="568"/>
        <v>2008</v>
      </c>
      <c r="L2148" s="18">
        <f t="shared" si="569"/>
        <v>2</v>
      </c>
      <c r="M2148" s="5">
        <f t="shared" si="570"/>
        <v>885</v>
      </c>
      <c r="N2148" s="5">
        <f t="shared" si="571"/>
        <v>522</v>
      </c>
      <c r="O2148" s="5">
        <f t="shared" si="572"/>
        <v>-1</v>
      </c>
      <c r="P2148" s="1">
        <f t="shared" si="573"/>
        <v>28.05</v>
      </c>
      <c r="Q2148" s="1">
        <f t="shared" si="574"/>
        <v>-3</v>
      </c>
      <c r="R2148" s="1">
        <f t="shared" si="580"/>
        <v>0</v>
      </c>
      <c r="S2148" s="1">
        <f t="shared" si="575"/>
        <v>0</v>
      </c>
      <c r="T2148" s="1">
        <f t="shared" si="579"/>
        <v>19.380000000000003</v>
      </c>
      <c r="U2148" s="1">
        <f t="shared" si="578"/>
        <v>21.9</v>
      </c>
      <c r="V2148" s="1">
        <f t="shared" si="576"/>
        <v>0</v>
      </c>
    </row>
    <row r="2149" spans="1:22" x14ac:dyDescent="0.25">
      <c r="A2149" t="s">
        <v>2160</v>
      </c>
      <c r="B2149" s="17">
        <f t="shared" si="564"/>
        <v>39686</v>
      </c>
      <c r="C2149" s="1">
        <f t="shared" si="565"/>
        <v>42.25</v>
      </c>
      <c r="D2149" s="1">
        <f t="shared" si="577"/>
        <v>9442.0999999999713</v>
      </c>
      <c r="E2149" s="1"/>
      <c r="F2149" s="1"/>
      <c r="G2149" s="1"/>
      <c r="H2149" s="1"/>
      <c r="I2149" s="5">
        <f t="shared" si="566"/>
        <v>2</v>
      </c>
      <c r="J2149" s="5">
        <f t="shared" si="567"/>
        <v>8</v>
      </c>
      <c r="K2149" s="5">
        <f t="shared" si="568"/>
        <v>2008</v>
      </c>
      <c r="L2149" s="18">
        <f t="shared" si="569"/>
        <v>7</v>
      </c>
      <c r="M2149" s="5">
        <f t="shared" si="570"/>
        <v>537</v>
      </c>
      <c r="N2149" s="5">
        <f t="shared" si="571"/>
        <v>579</v>
      </c>
      <c r="O2149" s="5">
        <f t="shared" si="572"/>
        <v>1</v>
      </c>
      <c r="P2149" s="1">
        <f t="shared" si="573"/>
        <v>47.3</v>
      </c>
      <c r="Q2149" s="1">
        <f t="shared" si="574"/>
        <v>-15.7</v>
      </c>
      <c r="R2149" s="1">
        <f t="shared" si="580"/>
        <v>0</v>
      </c>
      <c r="S2149" s="1">
        <f t="shared" si="575"/>
        <v>0</v>
      </c>
      <c r="T2149" s="1">
        <f t="shared" si="579"/>
        <v>20.220000000000002</v>
      </c>
      <c r="U2149" s="1">
        <f t="shared" si="578"/>
        <v>42.25</v>
      </c>
      <c r="V2149" s="1">
        <f t="shared" si="576"/>
        <v>39.85</v>
      </c>
    </row>
    <row r="2150" spans="1:22" x14ac:dyDescent="0.25">
      <c r="A2150" t="s">
        <v>2161</v>
      </c>
      <c r="B2150" s="17">
        <f t="shared" si="564"/>
        <v>39687</v>
      </c>
      <c r="C2150" s="1">
        <f t="shared" si="565"/>
        <v>-0.45</v>
      </c>
      <c r="D2150" s="1">
        <f t="shared" si="577"/>
        <v>9441.6499999999705</v>
      </c>
      <c r="E2150" s="1"/>
      <c r="F2150" s="1"/>
      <c r="G2150" s="1"/>
      <c r="H2150" s="1"/>
      <c r="I2150" s="5">
        <f t="shared" si="566"/>
        <v>3</v>
      </c>
      <c r="J2150" s="5">
        <f t="shared" si="567"/>
        <v>8</v>
      </c>
      <c r="K2150" s="5">
        <f t="shared" si="568"/>
        <v>2008</v>
      </c>
      <c r="L2150" s="18">
        <f t="shared" si="569"/>
        <v>1</v>
      </c>
      <c r="M2150" s="5">
        <f t="shared" si="570"/>
        <v>708</v>
      </c>
      <c r="N2150" s="5">
        <f t="shared" si="571"/>
        <v>891</v>
      </c>
      <c r="O2150" s="5">
        <f t="shared" si="572"/>
        <v>1</v>
      </c>
      <c r="P2150" s="1">
        <f t="shared" si="573"/>
        <v>3.75</v>
      </c>
      <c r="Q2150" s="1">
        <f t="shared" si="574"/>
        <v>-5</v>
      </c>
      <c r="R2150" s="1">
        <f t="shared" si="580"/>
        <v>-0.4500000000007276</v>
      </c>
      <c r="S2150" s="1">
        <f t="shared" si="575"/>
        <v>0</v>
      </c>
      <c r="T2150" s="1">
        <f t="shared" si="579"/>
        <v>20.407500000000002</v>
      </c>
      <c r="U2150" s="1">
        <f t="shared" si="578"/>
        <v>-0.45</v>
      </c>
      <c r="V2150" s="1">
        <f t="shared" si="576"/>
        <v>0.25</v>
      </c>
    </row>
    <row r="2151" spans="1:22" x14ac:dyDescent="0.25">
      <c r="A2151" t="s">
        <v>2162</v>
      </c>
      <c r="B2151" s="17">
        <f t="shared" si="564"/>
        <v>39688</v>
      </c>
      <c r="C2151" s="1">
        <f t="shared" si="565"/>
        <v>1.65</v>
      </c>
      <c r="D2151" s="1">
        <f t="shared" si="577"/>
        <v>9443.2999999999702</v>
      </c>
      <c r="E2151" s="1"/>
      <c r="F2151" s="1"/>
      <c r="G2151" s="1"/>
      <c r="H2151" s="1"/>
      <c r="I2151" s="5">
        <f t="shared" si="566"/>
        <v>4</v>
      </c>
      <c r="J2151" s="5">
        <f t="shared" si="567"/>
        <v>8</v>
      </c>
      <c r="K2151" s="5">
        <f t="shared" si="568"/>
        <v>2008</v>
      </c>
      <c r="L2151" s="18">
        <f t="shared" si="569"/>
        <v>2</v>
      </c>
      <c r="M2151" s="5">
        <f t="shared" si="570"/>
        <v>912</v>
      </c>
      <c r="N2151" s="5">
        <f t="shared" si="571"/>
        <v>645</v>
      </c>
      <c r="O2151" s="5">
        <f t="shared" si="572"/>
        <v>-1</v>
      </c>
      <c r="P2151" s="1">
        <f t="shared" si="573"/>
        <v>7.85</v>
      </c>
      <c r="Q2151" s="1">
        <f t="shared" si="574"/>
        <v>-9.9499999999999993</v>
      </c>
      <c r="R2151" s="1">
        <f t="shared" si="580"/>
        <v>0</v>
      </c>
      <c r="S2151" s="1">
        <f t="shared" si="575"/>
        <v>0</v>
      </c>
      <c r="T2151" s="1">
        <f t="shared" si="579"/>
        <v>19.672500000000003</v>
      </c>
      <c r="U2151" s="1">
        <f t="shared" si="578"/>
        <v>1.65</v>
      </c>
      <c r="V2151" s="1">
        <f t="shared" si="576"/>
        <v>7.85</v>
      </c>
    </row>
    <row r="2152" spans="1:22" x14ac:dyDescent="0.25">
      <c r="A2152" t="s">
        <v>2163</v>
      </c>
      <c r="B2152" s="17">
        <f t="shared" si="564"/>
        <v>39689</v>
      </c>
      <c r="C2152" s="1">
        <f t="shared" si="565"/>
        <v>5.3</v>
      </c>
      <c r="D2152" s="1">
        <f t="shared" si="577"/>
        <v>9448.5999999999694</v>
      </c>
      <c r="E2152" s="1"/>
      <c r="F2152" s="1"/>
      <c r="G2152" s="1"/>
      <c r="H2152" s="1"/>
      <c r="I2152" s="5">
        <f t="shared" si="566"/>
        <v>5</v>
      </c>
      <c r="J2152" s="5">
        <f t="shared" si="567"/>
        <v>8</v>
      </c>
      <c r="K2152" s="5">
        <f t="shared" si="568"/>
        <v>2008</v>
      </c>
      <c r="L2152" s="18">
        <f t="shared" si="569"/>
        <v>2</v>
      </c>
      <c r="M2152" s="5">
        <f t="shared" si="570"/>
        <v>573</v>
      </c>
      <c r="N2152" s="5">
        <f t="shared" si="571"/>
        <v>744</v>
      </c>
      <c r="O2152" s="5">
        <f t="shared" si="572"/>
        <v>1</v>
      </c>
      <c r="P2152" s="1">
        <f t="shared" si="573"/>
        <v>8.85</v>
      </c>
      <c r="Q2152" s="1">
        <f t="shared" si="574"/>
        <v>-12.55</v>
      </c>
      <c r="R2152" s="1">
        <f t="shared" si="580"/>
        <v>0</v>
      </c>
      <c r="S2152" s="1">
        <f t="shared" si="575"/>
        <v>0</v>
      </c>
      <c r="T2152" s="1">
        <f t="shared" si="579"/>
        <v>19.547500000000003</v>
      </c>
      <c r="U2152" s="1">
        <f t="shared" si="578"/>
        <v>5.3</v>
      </c>
      <c r="V2152" s="1">
        <f t="shared" si="576"/>
        <v>8.85</v>
      </c>
    </row>
    <row r="2153" spans="1:22" x14ac:dyDescent="0.25">
      <c r="A2153" t="s">
        <v>2164</v>
      </c>
      <c r="B2153" s="17">
        <f t="shared" si="564"/>
        <v>39693</v>
      </c>
      <c r="C2153" s="1">
        <f t="shared" si="565"/>
        <v>28.85</v>
      </c>
      <c r="D2153" s="1">
        <f t="shared" si="577"/>
        <v>9477.4499999999698</v>
      </c>
      <c r="E2153" s="1"/>
      <c r="F2153" s="1"/>
      <c r="G2153" s="1"/>
      <c r="H2153" s="1"/>
      <c r="I2153" s="5">
        <f t="shared" si="566"/>
        <v>2</v>
      </c>
      <c r="J2153" s="5">
        <f t="shared" si="567"/>
        <v>9</v>
      </c>
      <c r="K2153" s="5">
        <f t="shared" si="568"/>
        <v>2008</v>
      </c>
      <c r="L2153" s="18">
        <f t="shared" si="569"/>
        <v>2</v>
      </c>
      <c r="M2153" s="5">
        <f t="shared" si="570"/>
        <v>846</v>
      </c>
      <c r="N2153" s="5">
        <f t="shared" si="571"/>
        <v>528</v>
      </c>
      <c r="O2153" s="5">
        <f t="shared" si="572"/>
        <v>-1</v>
      </c>
      <c r="P2153" s="1">
        <f t="shared" si="573"/>
        <v>34.549999999999997</v>
      </c>
      <c r="Q2153" s="1">
        <f t="shared" si="574"/>
        <v>-6.75</v>
      </c>
      <c r="R2153" s="1">
        <f t="shared" si="580"/>
        <v>0</v>
      </c>
      <c r="S2153" s="1">
        <f t="shared" si="575"/>
        <v>0</v>
      </c>
      <c r="T2153" s="1">
        <f t="shared" si="579"/>
        <v>20.400000000000006</v>
      </c>
      <c r="U2153" s="1">
        <f t="shared" si="578"/>
        <v>28.85</v>
      </c>
      <c r="V2153" s="1">
        <f t="shared" si="576"/>
        <v>0</v>
      </c>
    </row>
    <row r="2154" spans="1:22" x14ac:dyDescent="0.25">
      <c r="A2154" t="s">
        <v>2165</v>
      </c>
      <c r="B2154" s="17">
        <f t="shared" si="564"/>
        <v>39694</v>
      </c>
      <c r="C2154" s="1">
        <f t="shared" si="565"/>
        <v>12.25</v>
      </c>
      <c r="D2154" s="1">
        <f t="shared" si="577"/>
        <v>9489.6999999999698</v>
      </c>
      <c r="E2154" s="1"/>
      <c r="F2154" s="1"/>
      <c r="G2154" s="1"/>
      <c r="H2154" s="1"/>
      <c r="I2154" s="5">
        <f t="shared" si="566"/>
        <v>3</v>
      </c>
      <c r="J2154" s="5">
        <f t="shared" si="567"/>
        <v>9</v>
      </c>
      <c r="K2154" s="5">
        <f t="shared" si="568"/>
        <v>2008</v>
      </c>
      <c r="L2154" s="18">
        <f t="shared" si="569"/>
        <v>2</v>
      </c>
      <c r="M2154" s="5">
        <f t="shared" si="570"/>
        <v>672</v>
      </c>
      <c r="N2154" s="5">
        <f t="shared" si="571"/>
        <v>522</v>
      </c>
      <c r="O2154" s="5">
        <f t="shared" si="572"/>
        <v>-1</v>
      </c>
      <c r="P2154" s="1">
        <f t="shared" si="573"/>
        <v>22.45</v>
      </c>
      <c r="Q2154" s="1">
        <f t="shared" si="574"/>
        <v>-5</v>
      </c>
      <c r="R2154" s="1">
        <f t="shared" si="580"/>
        <v>0</v>
      </c>
      <c r="S2154" s="1">
        <f t="shared" si="575"/>
        <v>0</v>
      </c>
      <c r="T2154" s="1">
        <f t="shared" si="579"/>
        <v>20.065000000000005</v>
      </c>
      <c r="U2154" s="1">
        <f t="shared" si="578"/>
        <v>12.25</v>
      </c>
      <c r="V2154" s="1">
        <f t="shared" si="576"/>
        <v>1.75</v>
      </c>
    </row>
    <row r="2155" spans="1:22" x14ac:dyDescent="0.25">
      <c r="A2155" t="s">
        <v>2166</v>
      </c>
      <c r="B2155" s="17">
        <f t="shared" si="564"/>
        <v>39695</v>
      </c>
      <c r="C2155" s="1">
        <f t="shared" si="565"/>
        <v>20.65</v>
      </c>
      <c r="D2155" s="1">
        <f t="shared" si="577"/>
        <v>9510.3499999999694</v>
      </c>
      <c r="E2155" s="1"/>
      <c r="F2155" s="1"/>
      <c r="G2155" s="1"/>
      <c r="H2155" s="1"/>
      <c r="I2155" s="5">
        <f t="shared" si="566"/>
        <v>4</v>
      </c>
      <c r="J2155" s="5">
        <f t="shared" si="567"/>
        <v>9</v>
      </c>
      <c r="K2155" s="5">
        <f t="shared" si="568"/>
        <v>2008</v>
      </c>
      <c r="L2155" s="18">
        <f t="shared" si="569"/>
        <v>2</v>
      </c>
      <c r="M2155" s="5">
        <f t="shared" si="570"/>
        <v>900</v>
      </c>
      <c r="N2155" s="5">
        <f t="shared" si="571"/>
        <v>603</v>
      </c>
      <c r="O2155" s="5">
        <f t="shared" si="572"/>
        <v>-1</v>
      </c>
      <c r="P2155" s="1">
        <f t="shared" si="573"/>
        <v>22.8</v>
      </c>
      <c r="Q2155" s="1">
        <f t="shared" si="574"/>
        <v>-16.2</v>
      </c>
      <c r="R2155" s="1">
        <f t="shared" si="580"/>
        <v>0</v>
      </c>
      <c r="S2155" s="1">
        <f t="shared" si="575"/>
        <v>0</v>
      </c>
      <c r="T2155" s="1">
        <f t="shared" si="579"/>
        <v>19.997500000000002</v>
      </c>
      <c r="U2155" s="1">
        <f t="shared" si="578"/>
        <v>20.65</v>
      </c>
      <c r="V2155" s="1">
        <f t="shared" si="576"/>
        <v>0</v>
      </c>
    </row>
    <row r="2156" spans="1:22" x14ac:dyDescent="0.25">
      <c r="A2156" t="s">
        <v>2167</v>
      </c>
      <c r="B2156" s="17">
        <f t="shared" si="564"/>
        <v>39696</v>
      </c>
      <c r="C2156" s="1">
        <f t="shared" si="565"/>
        <v>-17.100000000000001</v>
      </c>
      <c r="D2156" s="1">
        <f t="shared" si="577"/>
        <v>9493.2499999999691</v>
      </c>
      <c r="E2156" s="1"/>
      <c r="F2156" s="1"/>
      <c r="G2156" s="1"/>
      <c r="H2156" s="1"/>
      <c r="I2156" s="5">
        <f t="shared" si="566"/>
        <v>5</v>
      </c>
      <c r="J2156" s="5">
        <f t="shared" si="567"/>
        <v>9</v>
      </c>
      <c r="K2156" s="5">
        <f t="shared" si="568"/>
        <v>2008</v>
      </c>
      <c r="L2156" s="18">
        <f t="shared" si="569"/>
        <v>3</v>
      </c>
      <c r="M2156" s="5">
        <f t="shared" si="570"/>
        <v>546</v>
      </c>
      <c r="N2156" s="5">
        <f t="shared" si="571"/>
        <v>657</v>
      </c>
      <c r="O2156" s="5">
        <f t="shared" si="572"/>
        <v>1</v>
      </c>
      <c r="P2156" s="1">
        <f t="shared" si="573"/>
        <v>23.35</v>
      </c>
      <c r="Q2156" s="1">
        <f t="shared" si="574"/>
        <v>-25</v>
      </c>
      <c r="R2156" s="1">
        <f t="shared" si="580"/>
        <v>-17.100000000000364</v>
      </c>
      <c r="S2156" s="1">
        <f t="shared" si="575"/>
        <v>0</v>
      </c>
      <c r="T2156" s="1">
        <f t="shared" si="579"/>
        <v>20.897500000000004</v>
      </c>
      <c r="U2156" s="1">
        <f t="shared" si="578"/>
        <v>0</v>
      </c>
      <c r="V2156" s="1">
        <f t="shared" si="576"/>
        <v>0</v>
      </c>
    </row>
    <row r="2157" spans="1:22" x14ac:dyDescent="0.25">
      <c r="A2157" t="s">
        <v>2168</v>
      </c>
      <c r="B2157" s="17">
        <f t="shared" si="564"/>
        <v>39699</v>
      </c>
      <c r="C2157" s="1">
        <f t="shared" si="565"/>
        <v>18.100000000000001</v>
      </c>
      <c r="D2157" s="1">
        <f t="shared" si="577"/>
        <v>9511.3499999999694</v>
      </c>
      <c r="E2157" s="1"/>
      <c r="F2157" s="1"/>
      <c r="G2157" s="1"/>
      <c r="H2157" s="1"/>
      <c r="I2157" s="5">
        <f t="shared" si="566"/>
        <v>1</v>
      </c>
      <c r="J2157" s="5">
        <f t="shared" si="567"/>
        <v>9</v>
      </c>
      <c r="K2157" s="5">
        <f t="shared" si="568"/>
        <v>2008</v>
      </c>
      <c r="L2157" s="18">
        <f t="shared" si="569"/>
        <v>1</v>
      </c>
      <c r="M2157" s="5">
        <f t="shared" si="570"/>
        <v>675</v>
      </c>
      <c r="N2157" s="5">
        <f t="shared" si="571"/>
        <v>585</v>
      </c>
      <c r="O2157" s="5">
        <f t="shared" si="572"/>
        <v>-1</v>
      </c>
      <c r="P2157" s="1">
        <f t="shared" si="573"/>
        <v>18.25</v>
      </c>
      <c r="Q2157" s="1">
        <f t="shared" si="574"/>
        <v>-6.75</v>
      </c>
      <c r="R2157" s="1">
        <f t="shared" si="580"/>
        <v>0</v>
      </c>
      <c r="S2157" s="1">
        <f t="shared" si="575"/>
        <v>0</v>
      </c>
      <c r="T2157" s="1">
        <f t="shared" si="579"/>
        <v>21.130000000000003</v>
      </c>
      <c r="U2157" s="1">
        <f t="shared" si="578"/>
        <v>18.100000000000001</v>
      </c>
      <c r="V2157" s="1">
        <f t="shared" si="576"/>
        <v>18.05</v>
      </c>
    </row>
    <row r="2158" spans="1:22" x14ac:dyDescent="0.25">
      <c r="A2158" t="s">
        <v>2169</v>
      </c>
      <c r="B2158" s="17">
        <f t="shared" si="564"/>
        <v>39700</v>
      </c>
      <c r="C2158" s="1">
        <f t="shared" si="565"/>
        <v>45.65</v>
      </c>
      <c r="D2158" s="1">
        <f t="shared" si="577"/>
        <v>9556.9999999999691</v>
      </c>
      <c r="E2158" s="1"/>
      <c r="F2158" s="1"/>
      <c r="G2158" s="1"/>
      <c r="H2158" s="1"/>
      <c r="I2158" s="5">
        <f t="shared" si="566"/>
        <v>2</v>
      </c>
      <c r="J2158" s="5">
        <f t="shared" si="567"/>
        <v>9</v>
      </c>
      <c r="K2158" s="5">
        <f t="shared" si="568"/>
        <v>2008</v>
      </c>
      <c r="L2158" s="18">
        <f t="shared" si="569"/>
        <v>5</v>
      </c>
      <c r="M2158" s="5">
        <f t="shared" si="570"/>
        <v>903</v>
      </c>
      <c r="N2158" s="5">
        <f t="shared" si="571"/>
        <v>522</v>
      </c>
      <c r="O2158" s="5">
        <f t="shared" si="572"/>
        <v>-1</v>
      </c>
      <c r="P2158" s="1">
        <f t="shared" si="573"/>
        <v>46.6</v>
      </c>
      <c r="Q2158" s="1">
        <f t="shared" si="574"/>
        <v>-21.25</v>
      </c>
      <c r="R2158" s="1">
        <f t="shared" si="580"/>
        <v>0</v>
      </c>
      <c r="S2158" s="1">
        <f t="shared" si="575"/>
        <v>0</v>
      </c>
      <c r="T2158" s="1">
        <f t="shared" si="579"/>
        <v>22.907500000000006</v>
      </c>
      <c r="U2158" s="1">
        <f t="shared" si="578"/>
        <v>45.65</v>
      </c>
      <c r="V2158" s="1">
        <f t="shared" si="576"/>
        <v>45.25</v>
      </c>
    </row>
    <row r="2159" spans="1:22" x14ac:dyDescent="0.25">
      <c r="A2159" t="s">
        <v>2170</v>
      </c>
      <c r="B2159" s="17">
        <f t="shared" si="564"/>
        <v>39701</v>
      </c>
      <c r="C2159" s="1">
        <f t="shared" si="565"/>
        <v>77.2</v>
      </c>
      <c r="D2159" s="1">
        <f t="shared" si="577"/>
        <v>9634.1999999999698</v>
      </c>
      <c r="E2159" s="1"/>
      <c r="F2159" s="1"/>
      <c r="G2159" s="1"/>
      <c r="H2159" s="1"/>
      <c r="I2159" s="5">
        <f t="shared" si="566"/>
        <v>3</v>
      </c>
      <c r="J2159" s="5">
        <f t="shared" si="567"/>
        <v>9</v>
      </c>
      <c r="K2159" s="5">
        <f t="shared" si="568"/>
        <v>2008</v>
      </c>
      <c r="L2159" s="18">
        <f t="shared" si="569"/>
        <v>6</v>
      </c>
      <c r="M2159" s="5">
        <f t="shared" si="570"/>
        <v>642</v>
      </c>
      <c r="N2159" s="5">
        <f t="shared" si="571"/>
        <v>915</v>
      </c>
      <c r="O2159" s="5">
        <f t="shared" si="572"/>
        <v>1</v>
      </c>
      <c r="P2159" s="1">
        <f t="shared" si="573"/>
        <v>77.2</v>
      </c>
      <c r="Q2159" s="1">
        <f t="shared" si="574"/>
        <v>0</v>
      </c>
      <c r="R2159" s="1">
        <f t="shared" si="580"/>
        <v>0</v>
      </c>
      <c r="S2159" s="1">
        <f t="shared" si="575"/>
        <v>0</v>
      </c>
      <c r="T2159" s="1">
        <f t="shared" si="579"/>
        <v>25.437500000000004</v>
      </c>
      <c r="U2159" s="1">
        <f t="shared" si="578"/>
        <v>77.2</v>
      </c>
      <c r="V2159" s="1">
        <f t="shared" si="576"/>
        <v>75.599999999999994</v>
      </c>
    </row>
    <row r="2160" spans="1:22" x14ac:dyDescent="0.25">
      <c r="A2160" t="s">
        <v>2171</v>
      </c>
      <c r="B2160" s="17">
        <f t="shared" si="564"/>
        <v>39702</v>
      </c>
      <c r="C2160" s="1">
        <f t="shared" si="565"/>
        <v>42.6</v>
      </c>
      <c r="D2160" s="1">
        <f t="shared" si="577"/>
        <v>9676.7999999999702</v>
      </c>
      <c r="E2160" s="1"/>
      <c r="F2160" s="1"/>
      <c r="G2160" s="1"/>
      <c r="H2160" s="1"/>
      <c r="I2160" s="5">
        <f t="shared" si="566"/>
        <v>4</v>
      </c>
      <c r="J2160" s="5">
        <f t="shared" si="567"/>
        <v>9</v>
      </c>
      <c r="K2160" s="5">
        <f t="shared" si="568"/>
        <v>2008</v>
      </c>
      <c r="L2160" s="18">
        <f t="shared" si="569"/>
        <v>2</v>
      </c>
      <c r="M2160" s="5">
        <f t="shared" si="570"/>
        <v>900</v>
      </c>
      <c r="N2160" s="5">
        <f t="shared" si="571"/>
        <v>525</v>
      </c>
      <c r="O2160" s="5">
        <f t="shared" si="572"/>
        <v>-1</v>
      </c>
      <c r="P2160" s="1">
        <f t="shared" si="573"/>
        <v>42.8</v>
      </c>
      <c r="Q2160" s="1">
        <f t="shared" si="574"/>
        <v>-5.5</v>
      </c>
      <c r="R2160" s="1">
        <f t="shared" si="580"/>
        <v>0</v>
      </c>
      <c r="S2160" s="1">
        <f t="shared" si="575"/>
        <v>0</v>
      </c>
      <c r="T2160" s="1">
        <f t="shared" si="579"/>
        <v>27.515000000000004</v>
      </c>
      <c r="U2160" s="1">
        <f t="shared" si="578"/>
        <v>42.6</v>
      </c>
      <c r="V2160" s="1">
        <f t="shared" si="576"/>
        <v>42.8</v>
      </c>
    </row>
    <row r="2161" spans="1:22" x14ac:dyDescent="0.25">
      <c r="A2161" t="s">
        <v>2172</v>
      </c>
      <c r="B2161" s="17">
        <f t="shared" si="564"/>
        <v>39703</v>
      </c>
      <c r="C2161" s="1">
        <f t="shared" si="565"/>
        <v>9.75</v>
      </c>
      <c r="D2161" s="1">
        <f t="shared" si="577"/>
        <v>9686.5499999999702</v>
      </c>
      <c r="E2161" s="1"/>
      <c r="F2161" s="1"/>
      <c r="G2161" s="1"/>
      <c r="H2161" s="1"/>
      <c r="I2161" s="5">
        <f t="shared" si="566"/>
        <v>5</v>
      </c>
      <c r="J2161" s="5">
        <f t="shared" si="567"/>
        <v>9</v>
      </c>
      <c r="K2161" s="5">
        <f t="shared" si="568"/>
        <v>2008</v>
      </c>
      <c r="L2161" s="18">
        <f t="shared" si="569"/>
        <v>2</v>
      </c>
      <c r="M2161" s="5">
        <f t="shared" si="570"/>
        <v>627</v>
      </c>
      <c r="N2161" s="5">
        <f t="shared" si="571"/>
        <v>534</v>
      </c>
      <c r="O2161" s="5">
        <f t="shared" si="572"/>
        <v>-1</v>
      </c>
      <c r="P2161" s="1">
        <f t="shared" si="573"/>
        <v>33.35</v>
      </c>
      <c r="Q2161" s="1">
        <f t="shared" si="574"/>
        <v>-6.2</v>
      </c>
      <c r="R2161" s="1">
        <f t="shared" si="580"/>
        <v>0</v>
      </c>
      <c r="S2161" s="1">
        <f t="shared" si="575"/>
        <v>0</v>
      </c>
      <c r="T2161" s="1">
        <f t="shared" si="579"/>
        <v>26.870000000000005</v>
      </c>
      <c r="U2161" s="1">
        <f t="shared" si="578"/>
        <v>9.75</v>
      </c>
      <c r="V2161" s="1">
        <f t="shared" si="576"/>
        <v>33.35</v>
      </c>
    </row>
    <row r="2162" spans="1:22" x14ac:dyDescent="0.25">
      <c r="A2162" t="s">
        <v>2173</v>
      </c>
      <c r="B2162" s="17">
        <f t="shared" si="564"/>
        <v>39706</v>
      </c>
      <c r="C2162" s="1">
        <f t="shared" si="565"/>
        <v>30.9</v>
      </c>
      <c r="D2162" s="1">
        <f t="shared" si="577"/>
        <v>9717.4499999999698</v>
      </c>
      <c r="E2162" s="1"/>
      <c r="F2162" s="1"/>
      <c r="G2162" s="1"/>
      <c r="H2162" s="1"/>
      <c r="I2162" s="5">
        <f t="shared" si="566"/>
        <v>1</v>
      </c>
      <c r="J2162" s="5">
        <f t="shared" si="567"/>
        <v>9</v>
      </c>
      <c r="K2162" s="5">
        <f t="shared" si="568"/>
        <v>2008</v>
      </c>
      <c r="L2162" s="18">
        <f t="shared" si="569"/>
        <v>2</v>
      </c>
      <c r="M2162" s="5">
        <f t="shared" si="570"/>
        <v>597</v>
      </c>
      <c r="N2162" s="5">
        <f t="shared" si="571"/>
        <v>522</v>
      </c>
      <c r="O2162" s="5">
        <f t="shared" si="572"/>
        <v>-1</v>
      </c>
      <c r="P2162" s="1">
        <f t="shared" si="573"/>
        <v>45</v>
      </c>
      <c r="Q2162" s="1">
        <f t="shared" si="574"/>
        <v>-7</v>
      </c>
      <c r="R2162" s="1">
        <f t="shared" si="580"/>
        <v>0</v>
      </c>
      <c r="S2162" s="1">
        <f t="shared" si="575"/>
        <v>0</v>
      </c>
      <c r="T2162" s="1">
        <f t="shared" si="579"/>
        <v>28.777500000000003</v>
      </c>
      <c r="U2162" s="1">
        <f t="shared" si="578"/>
        <v>30.9</v>
      </c>
      <c r="V2162" s="1">
        <f t="shared" si="576"/>
        <v>45</v>
      </c>
    </row>
    <row r="2163" spans="1:22" x14ac:dyDescent="0.25">
      <c r="A2163" t="s">
        <v>2174</v>
      </c>
      <c r="B2163" s="17">
        <f t="shared" si="564"/>
        <v>39707</v>
      </c>
      <c r="C2163" s="1">
        <f t="shared" si="565"/>
        <v>29.5</v>
      </c>
      <c r="D2163" s="1">
        <f t="shared" si="577"/>
        <v>9746.9499999999698</v>
      </c>
      <c r="E2163" s="1"/>
      <c r="F2163" s="1"/>
      <c r="G2163" s="1"/>
      <c r="H2163" s="1"/>
      <c r="I2163" s="5">
        <f t="shared" si="566"/>
        <v>2</v>
      </c>
      <c r="J2163" s="5">
        <f t="shared" si="567"/>
        <v>9</v>
      </c>
      <c r="K2163" s="5">
        <f t="shared" si="568"/>
        <v>2008</v>
      </c>
      <c r="L2163" s="18">
        <f t="shared" si="569"/>
        <v>3</v>
      </c>
      <c r="M2163" s="5">
        <f t="shared" si="570"/>
        <v>795</v>
      </c>
      <c r="N2163" s="5">
        <f t="shared" si="571"/>
        <v>603</v>
      </c>
      <c r="O2163" s="5">
        <f t="shared" si="572"/>
        <v>-1</v>
      </c>
      <c r="P2163" s="1">
        <f t="shared" si="573"/>
        <v>39.65</v>
      </c>
      <c r="Q2163" s="1">
        <f t="shared" si="574"/>
        <v>-34.200000000000003</v>
      </c>
      <c r="R2163" s="1">
        <f t="shared" si="580"/>
        <v>0</v>
      </c>
      <c r="S2163" s="1">
        <f t="shared" si="575"/>
        <v>0</v>
      </c>
      <c r="T2163" s="1">
        <f t="shared" si="579"/>
        <v>28.310000000000002</v>
      </c>
      <c r="U2163" s="1">
        <f t="shared" si="578"/>
        <v>29.5</v>
      </c>
      <c r="V2163" s="1">
        <f t="shared" si="576"/>
        <v>33.450000000000003</v>
      </c>
    </row>
    <row r="2164" spans="1:22" x14ac:dyDescent="0.25">
      <c r="A2164" t="s">
        <v>2175</v>
      </c>
      <c r="B2164" s="17">
        <f t="shared" si="564"/>
        <v>39708</v>
      </c>
      <c r="C2164" s="1">
        <f t="shared" si="565"/>
        <v>-1.55</v>
      </c>
      <c r="D2164" s="1">
        <f t="shared" si="577"/>
        <v>9745.3999999999705</v>
      </c>
      <c r="E2164" s="1"/>
      <c r="F2164" s="1"/>
      <c r="G2164" s="1"/>
      <c r="H2164" s="1"/>
      <c r="I2164" s="5">
        <f t="shared" si="566"/>
        <v>3</v>
      </c>
      <c r="J2164" s="5">
        <f t="shared" si="567"/>
        <v>9</v>
      </c>
      <c r="K2164" s="5">
        <f t="shared" si="568"/>
        <v>2008</v>
      </c>
      <c r="L2164" s="18">
        <f t="shared" si="569"/>
        <v>2</v>
      </c>
      <c r="M2164" s="5">
        <f t="shared" si="570"/>
        <v>666</v>
      </c>
      <c r="N2164" s="5">
        <f t="shared" si="571"/>
        <v>546</v>
      </c>
      <c r="O2164" s="5">
        <f t="shared" si="572"/>
        <v>-1</v>
      </c>
      <c r="P2164" s="1">
        <f t="shared" si="573"/>
        <v>36.35</v>
      </c>
      <c r="Q2164" s="1">
        <f t="shared" si="574"/>
        <v>-12.25</v>
      </c>
      <c r="R2164" s="1">
        <f t="shared" si="580"/>
        <v>-1.5499999999992724</v>
      </c>
      <c r="S2164" s="1">
        <f t="shared" si="575"/>
        <v>0</v>
      </c>
      <c r="T2164" s="1">
        <f t="shared" si="579"/>
        <v>29.990000000000002</v>
      </c>
      <c r="U2164" s="1">
        <f t="shared" si="578"/>
        <v>-1.55</v>
      </c>
      <c r="V2164" s="1">
        <f t="shared" si="576"/>
        <v>0</v>
      </c>
    </row>
    <row r="2165" spans="1:22" x14ac:dyDescent="0.25">
      <c r="A2165" t="s">
        <v>2176</v>
      </c>
      <c r="B2165" s="17">
        <f t="shared" si="564"/>
        <v>39709</v>
      </c>
      <c r="C2165" s="1">
        <f t="shared" si="565"/>
        <v>55.1</v>
      </c>
      <c r="D2165" s="1">
        <f t="shared" si="577"/>
        <v>9800.4999999999709</v>
      </c>
      <c r="E2165" s="1"/>
      <c r="F2165" s="1"/>
      <c r="G2165" s="1"/>
      <c r="H2165" s="1"/>
      <c r="I2165" s="5">
        <f t="shared" si="566"/>
        <v>4</v>
      </c>
      <c r="J2165" s="5">
        <f t="shared" si="567"/>
        <v>9</v>
      </c>
      <c r="K2165" s="5">
        <f t="shared" si="568"/>
        <v>2008</v>
      </c>
      <c r="L2165" s="18">
        <f t="shared" si="569"/>
        <v>2</v>
      </c>
      <c r="M2165" s="5">
        <f t="shared" si="570"/>
        <v>888</v>
      </c>
      <c r="N2165" s="5">
        <f t="shared" si="571"/>
        <v>519</v>
      </c>
      <c r="O2165" s="5">
        <f t="shared" si="572"/>
        <v>-1</v>
      </c>
      <c r="P2165" s="1">
        <f t="shared" si="573"/>
        <v>67.8</v>
      </c>
      <c r="Q2165" s="1">
        <f t="shared" si="574"/>
        <v>-5.25</v>
      </c>
      <c r="R2165" s="1">
        <f t="shared" si="580"/>
        <v>0</v>
      </c>
      <c r="S2165" s="1">
        <f t="shared" si="575"/>
        <v>0</v>
      </c>
      <c r="T2165" s="1">
        <f t="shared" si="579"/>
        <v>32.325000000000003</v>
      </c>
      <c r="U2165" s="1">
        <f t="shared" si="578"/>
        <v>55.1</v>
      </c>
      <c r="V2165" s="1">
        <f t="shared" si="576"/>
        <v>67.8</v>
      </c>
    </row>
    <row r="2166" spans="1:22" x14ac:dyDescent="0.25">
      <c r="A2166" t="s">
        <v>2177</v>
      </c>
      <c r="B2166" s="17">
        <f t="shared" si="564"/>
        <v>39710</v>
      </c>
      <c r="C2166" s="1">
        <f t="shared" si="565"/>
        <v>18.8</v>
      </c>
      <c r="D2166" s="1">
        <f t="shared" si="577"/>
        <v>9819.2999999999702</v>
      </c>
      <c r="E2166" s="1"/>
      <c r="F2166" s="1"/>
      <c r="G2166" s="1"/>
      <c r="H2166" s="1"/>
      <c r="I2166" s="5">
        <f t="shared" si="566"/>
        <v>5</v>
      </c>
      <c r="J2166" s="5">
        <f t="shared" si="567"/>
        <v>9</v>
      </c>
      <c r="K2166" s="5">
        <f t="shared" si="568"/>
        <v>2008</v>
      </c>
      <c r="L2166" s="18">
        <f t="shared" si="569"/>
        <v>1</v>
      </c>
      <c r="M2166" s="5">
        <f t="shared" si="570"/>
        <v>588</v>
      </c>
      <c r="N2166" s="5">
        <f t="shared" si="571"/>
        <v>516</v>
      </c>
      <c r="O2166" s="5">
        <f t="shared" si="572"/>
        <v>-1</v>
      </c>
      <c r="P2166" s="1">
        <f t="shared" si="573"/>
        <v>30.25</v>
      </c>
      <c r="Q2166" s="1">
        <f t="shared" si="574"/>
        <v>-6.25</v>
      </c>
      <c r="R2166" s="1">
        <f t="shared" si="580"/>
        <v>0</v>
      </c>
      <c r="S2166" s="1">
        <f t="shared" si="575"/>
        <v>0</v>
      </c>
      <c r="T2166" s="1">
        <f t="shared" si="579"/>
        <v>32.512500000000003</v>
      </c>
      <c r="U2166" s="1">
        <f t="shared" si="578"/>
        <v>18.8</v>
      </c>
      <c r="V2166" s="1">
        <f t="shared" si="576"/>
        <v>0</v>
      </c>
    </row>
    <row r="2167" spans="1:22" x14ac:dyDescent="0.25">
      <c r="A2167" t="s">
        <v>2178</v>
      </c>
      <c r="B2167" s="17">
        <f t="shared" si="564"/>
        <v>39713</v>
      </c>
      <c r="C2167" s="1">
        <f t="shared" si="565"/>
        <v>-17.05</v>
      </c>
      <c r="D2167" s="1">
        <f t="shared" si="577"/>
        <v>9802.2499999999709</v>
      </c>
      <c r="E2167" s="1"/>
      <c r="F2167" s="1"/>
      <c r="G2167" s="1"/>
      <c r="H2167" s="1"/>
      <c r="I2167" s="5">
        <f t="shared" si="566"/>
        <v>1</v>
      </c>
      <c r="J2167" s="5">
        <f t="shared" si="567"/>
        <v>9</v>
      </c>
      <c r="K2167" s="5">
        <f t="shared" si="568"/>
        <v>2008</v>
      </c>
      <c r="L2167" s="18">
        <f t="shared" si="569"/>
        <v>3</v>
      </c>
      <c r="M2167" s="5">
        <f t="shared" si="570"/>
        <v>522</v>
      </c>
      <c r="N2167" s="5">
        <f t="shared" si="571"/>
        <v>717</v>
      </c>
      <c r="O2167" s="5">
        <f t="shared" si="572"/>
        <v>1</v>
      </c>
      <c r="P2167" s="1">
        <f t="shared" si="573"/>
        <v>3.5</v>
      </c>
      <c r="Q2167" s="1">
        <f t="shared" si="574"/>
        <v>-43.6</v>
      </c>
      <c r="R2167" s="1">
        <f t="shared" si="580"/>
        <v>-17.049999999999272</v>
      </c>
      <c r="S2167" s="1">
        <f t="shared" si="575"/>
        <v>0</v>
      </c>
      <c r="T2167" s="1">
        <f t="shared" si="579"/>
        <v>31.984999999999996</v>
      </c>
      <c r="U2167" s="1">
        <f t="shared" si="578"/>
        <v>-17.05</v>
      </c>
      <c r="V2167" s="1">
        <f t="shared" si="576"/>
        <v>0</v>
      </c>
    </row>
    <row r="2168" spans="1:22" x14ac:dyDescent="0.25">
      <c r="A2168" t="s">
        <v>2179</v>
      </c>
      <c r="B2168" s="17">
        <f t="shared" si="564"/>
        <v>39714</v>
      </c>
      <c r="C2168" s="1">
        <f t="shared" si="565"/>
        <v>37.85</v>
      </c>
      <c r="D2168" s="1">
        <f t="shared" si="577"/>
        <v>9840.0999999999713</v>
      </c>
      <c r="E2168" s="1"/>
      <c r="F2168" s="1"/>
      <c r="G2168" s="1"/>
      <c r="H2168" s="1"/>
      <c r="I2168" s="5">
        <f t="shared" si="566"/>
        <v>2</v>
      </c>
      <c r="J2168" s="5">
        <f t="shared" si="567"/>
        <v>9</v>
      </c>
      <c r="K2168" s="5">
        <f t="shared" si="568"/>
        <v>2008</v>
      </c>
      <c r="L2168" s="18">
        <f t="shared" si="569"/>
        <v>3</v>
      </c>
      <c r="M2168" s="5">
        <f t="shared" si="570"/>
        <v>624</v>
      </c>
      <c r="N2168" s="5">
        <f t="shared" si="571"/>
        <v>522</v>
      </c>
      <c r="O2168" s="5">
        <f t="shared" si="572"/>
        <v>-1</v>
      </c>
      <c r="P2168" s="1">
        <f t="shared" si="573"/>
        <v>37.85</v>
      </c>
      <c r="Q2168" s="1">
        <f t="shared" si="574"/>
        <v>-6.75</v>
      </c>
      <c r="R2168" s="1">
        <f t="shared" si="580"/>
        <v>0</v>
      </c>
      <c r="S2168" s="1">
        <f t="shared" si="575"/>
        <v>0</v>
      </c>
      <c r="T2168" s="1">
        <f t="shared" si="579"/>
        <v>32.475000000000001</v>
      </c>
      <c r="U2168" s="1">
        <f t="shared" si="578"/>
        <v>37.85</v>
      </c>
      <c r="V2168" s="1">
        <f t="shared" si="576"/>
        <v>37.299999999999997</v>
      </c>
    </row>
    <row r="2169" spans="1:22" x14ac:dyDescent="0.25">
      <c r="A2169" t="s">
        <v>2180</v>
      </c>
      <c r="B2169" s="17">
        <f t="shared" si="564"/>
        <v>39715</v>
      </c>
      <c r="C2169" s="1">
        <f t="shared" si="565"/>
        <v>17.350000000000001</v>
      </c>
      <c r="D2169" s="1">
        <f t="shared" si="577"/>
        <v>9857.4499999999716</v>
      </c>
      <c r="E2169" s="1"/>
      <c r="F2169" s="1"/>
      <c r="G2169" s="1"/>
      <c r="H2169" s="1"/>
      <c r="I2169" s="5">
        <f t="shared" si="566"/>
        <v>3</v>
      </c>
      <c r="J2169" s="5">
        <f t="shared" si="567"/>
        <v>9</v>
      </c>
      <c r="K2169" s="5">
        <f t="shared" si="568"/>
        <v>2008</v>
      </c>
      <c r="L2169" s="18">
        <f t="shared" si="569"/>
        <v>3</v>
      </c>
      <c r="M2169" s="5">
        <f t="shared" si="570"/>
        <v>894</v>
      </c>
      <c r="N2169" s="5">
        <f t="shared" si="571"/>
        <v>555</v>
      </c>
      <c r="O2169" s="5">
        <f t="shared" si="572"/>
        <v>-1</v>
      </c>
      <c r="P2169" s="1">
        <f t="shared" si="573"/>
        <v>28.55</v>
      </c>
      <c r="Q2169" s="1">
        <f t="shared" si="574"/>
        <v>-4.4000000000000004</v>
      </c>
      <c r="R2169" s="1">
        <f t="shared" si="580"/>
        <v>0</v>
      </c>
      <c r="S2169" s="1">
        <f t="shared" si="575"/>
        <v>0</v>
      </c>
      <c r="T2169" s="1">
        <f t="shared" si="579"/>
        <v>31.537500000000001</v>
      </c>
      <c r="U2169" s="1">
        <f t="shared" si="578"/>
        <v>17.350000000000001</v>
      </c>
      <c r="V2169" s="1">
        <f t="shared" si="576"/>
        <v>7.1</v>
      </c>
    </row>
    <row r="2170" spans="1:22" x14ac:dyDescent="0.25">
      <c r="A2170" t="s">
        <v>2181</v>
      </c>
      <c r="B2170" s="17">
        <f t="shared" si="564"/>
        <v>39716</v>
      </c>
      <c r="C2170" s="1">
        <f t="shared" si="565"/>
        <v>-9.6</v>
      </c>
      <c r="D2170" s="1">
        <f t="shared" si="577"/>
        <v>9847.8499999999713</v>
      </c>
      <c r="E2170" s="1"/>
      <c r="F2170" s="1"/>
      <c r="G2170" s="1"/>
      <c r="H2170" s="1"/>
      <c r="I2170" s="5">
        <f t="shared" si="566"/>
        <v>4</v>
      </c>
      <c r="J2170" s="5">
        <f t="shared" si="567"/>
        <v>9</v>
      </c>
      <c r="K2170" s="5">
        <f t="shared" si="568"/>
        <v>2008</v>
      </c>
      <c r="L2170" s="18">
        <f t="shared" si="569"/>
        <v>2</v>
      </c>
      <c r="M2170" s="5">
        <f t="shared" si="570"/>
        <v>759</v>
      </c>
      <c r="N2170" s="5">
        <f t="shared" si="571"/>
        <v>600</v>
      </c>
      <c r="O2170" s="5">
        <f t="shared" si="572"/>
        <v>-1</v>
      </c>
      <c r="P2170" s="1">
        <f t="shared" si="573"/>
        <v>13.55</v>
      </c>
      <c r="Q2170" s="1">
        <f t="shared" si="574"/>
        <v>-20.95</v>
      </c>
      <c r="R2170" s="1">
        <f t="shared" si="580"/>
        <v>-9.6000000000003638</v>
      </c>
      <c r="S2170" s="1">
        <f t="shared" si="575"/>
        <v>0</v>
      </c>
      <c r="T2170" s="1">
        <f t="shared" si="579"/>
        <v>32.027499999999996</v>
      </c>
      <c r="U2170" s="1">
        <f t="shared" si="578"/>
        <v>-9.6</v>
      </c>
      <c r="V2170" s="1">
        <f t="shared" si="576"/>
        <v>13.55</v>
      </c>
    </row>
    <row r="2171" spans="1:22" x14ac:dyDescent="0.25">
      <c r="A2171" t="s">
        <v>2182</v>
      </c>
      <c r="B2171" s="17">
        <f t="shared" si="564"/>
        <v>39717</v>
      </c>
      <c r="C2171" s="1">
        <f t="shared" si="565"/>
        <v>6.9</v>
      </c>
      <c r="D2171" s="1">
        <f t="shared" si="577"/>
        <v>9854.7499999999709</v>
      </c>
      <c r="E2171" s="1"/>
      <c r="F2171" s="1"/>
      <c r="G2171" s="1"/>
      <c r="H2171" s="1"/>
      <c r="I2171" s="5">
        <f t="shared" si="566"/>
        <v>5</v>
      </c>
      <c r="J2171" s="5">
        <f t="shared" si="567"/>
        <v>9</v>
      </c>
      <c r="K2171" s="5">
        <f t="shared" si="568"/>
        <v>2008</v>
      </c>
      <c r="L2171" s="18">
        <f t="shared" si="569"/>
        <v>2</v>
      </c>
      <c r="M2171" s="5">
        <f t="shared" si="570"/>
        <v>765</v>
      </c>
      <c r="N2171" s="5">
        <f t="shared" si="571"/>
        <v>528</v>
      </c>
      <c r="O2171" s="5">
        <f t="shared" si="572"/>
        <v>-1</v>
      </c>
      <c r="P2171" s="1">
        <f t="shared" si="573"/>
        <v>24</v>
      </c>
      <c r="Q2171" s="1">
        <f t="shared" si="574"/>
        <v>-3.5</v>
      </c>
      <c r="R2171" s="1">
        <f t="shared" si="580"/>
        <v>-2.7000000000007276</v>
      </c>
      <c r="S2171" s="1">
        <f t="shared" si="575"/>
        <v>0</v>
      </c>
      <c r="T2171" s="1">
        <f t="shared" si="579"/>
        <v>32.834999999999994</v>
      </c>
      <c r="U2171" s="1">
        <f t="shared" si="578"/>
        <v>6.9</v>
      </c>
      <c r="V2171" s="1">
        <f t="shared" si="576"/>
        <v>24</v>
      </c>
    </row>
    <row r="2172" spans="1:22" x14ac:dyDescent="0.25">
      <c r="A2172" t="s">
        <v>2183</v>
      </c>
      <c r="B2172" s="17">
        <f t="shared" si="564"/>
        <v>39720</v>
      </c>
      <c r="C2172" s="1">
        <f t="shared" si="565"/>
        <v>129.85</v>
      </c>
      <c r="D2172" s="1">
        <f t="shared" si="577"/>
        <v>9984.5999999999713</v>
      </c>
      <c r="E2172" s="1"/>
      <c r="F2172" s="1"/>
      <c r="G2172" s="1"/>
      <c r="H2172" s="1"/>
      <c r="I2172" s="5">
        <f t="shared" si="566"/>
        <v>1</v>
      </c>
      <c r="J2172" s="5">
        <f t="shared" si="567"/>
        <v>9</v>
      </c>
      <c r="K2172" s="5">
        <f t="shared" si="568"/>
        <v>2008</v>
      </c>
      <c r="L2172" s="18">
        <f t="shared" si="569"/>
        <v>2</v>
      </c>
      <c r="M2172" s="5">
        <f t="shared" si="570"/>
        <v>870</v>
      </c>
      <c r="N2172" s="5">
        <f t="shared" si="571"/>
        <v>915</v>
      </c>
      <c r="O2172" s="5">
        <f t="shared" si="572"/>
        <v>1</v>
      </c>
      <c r="P2172" s="1">
        <f t="shared" si="573"/>
        <v>158.5</v>
      </c>
      <c r="Q2172" s="1">
        <f t="shared" si="574"/>
        <v>0</v>
      </c>
      <c r="R2172" s="1">
        <f t="shared" si="580"/>
        <v>0</v>
      </c>
      <c r="S2172" s="1">
        <f t="shared" si="575"/>
        <v>0</v>
      </c>
      <c r="T2172" s="1">
        <f t="shared" si="579"/>
        <v>40.317500000000003</v>
      </c>
      <c r="U2172" s="1">
        <f t="shared" si="578"/>
        <v>129.85</v>
      </c>
      <c r="V2172" s="1">
        <f t="shared" si="576"/>
        <v>0</v>
      </c>
    </row>
    <row r="2173" spans="1:22" x14ac:dyDescent="0.25">
      <c r="A2173" t="s">
        <v>2184</v>
      </c>
      <c r="B2173" s="17">
        <f t="shared" si="564"/>
        <v>39721</v>
      </c>
      <c r="C2173" s="1">
        <f t="shared" si="565"/>
        <v>38.35</v>
      </c>
      <c r="D2173" s="1">
        <f t="shared" si="577"/>
        <v>10022.949999999972</v>
      </c>
      <c r="E2173" s="1"/>
      <c r="F2173" s="1"/>
      <c r="G2173" s="1"/>
      <c r="H2173" s="1"/>
      <c r="I2173" s="5">
        <f t="shared" si="566"/>
        <v>2</v>
      </c>
      <c r="J2173" s="5">
        <f t="shared" si="567"/>
        <v>9</v>
      </c>
      <c r="K2173" s="5">
        <f t="shared" si="568"/>
        <v>2008</v>
      </c>
      <c r="L2173" s="18">
        <f t="shared" si="569"/>
        <v>3</v>
      </c>
      <c r="M2173" s="5">
        <f t="shared" si="570"/>
        <v>900</v>
      </c>
      <c r="N2173" s="5">
        <f t="shared" si="571"/>
        <v>522</v>
      </c>
      <c r="O2173" s="5">
        <f t="shared" si="572"/>
        <v>-1</v>
      </c>
      <c r="P2173" s="1">
        <f t="shared" si="573"/>
        <v>44.8</v>
      </c>
      <c r="Q2173" s="1">
        <f t="shared" si="574"/>
        <v>-2</v>
      </c>
      <c r="R2173" s="1">
        <f t="shared" si="580"/>
        <v>0</v>
      </c>
      <c r="S2173" s="1">
        <f t="shared" si="575"/>
        <v>0</v>
      </c>
      <c r="T2173" s="1">
        <f t="shared" si="579"/>
        <v>40.83</v>
      </c>
      <c r="U2173" s="1">
        <f t="shared" si="578"/>
        <v>38.35</v>
      </c>
      <c r="V2173" s="1">
        <f t="shared" si="576"/>
        <v>44.8</v>
      </c>
    </row>
    <row r="2174" spans="1:22" x14ac:dyDescent="0.25">
      <c r="A2174" t="s">
        <v>2185</v>
      </c>
      <c r="B2174" s="17">
        <f t="shared" si="564"/>
        <v>39722</v>
      </c>
      <c r="C2174" s="1">
        <f t="shared" si="565"/>
        <v>-26.95</v>
      </c>
      <c r="D2174" s="1">
        <f t="shared" si="577"/>
        <v>9995.9999999999709</v>
      </c>
      <c r="E2174" s="1"/>
      <c r="F2174" s="1"/>
      <c r="G2174" s="1"/>
      <c r="H2174" s="1"/>
      <c r="I2174" s="5">
        <f t="shared" si="566"/>
        <v>3</v>
      </c>
      <c r="J2174" s="5">
        <f t="shared" si="567"/>
        <v>10</v>
      </c>
      <c r="K2174" s="5">
        <f t="shared" si="568"/>
        <v>2008</v>
      </c>
      <c r="L2174" s="18">
        <f t="shared" si="569"/>
        <v>3</v>
      </c>
      <c r="M2174" s="5">
        <f t="shared" si="570"/>
        <v>528</v>
      </c>
      <c r="N2174" s="5">
        <f t="shared" si="571"/>
        <v>714</v>
      </c>
      <c r="O2174" s="5">
        <f t="shared" si="572"/>
        <v>1</v>
      </c>
      <c r="P2174" s="1">
        <f t="shared" si="573"/>
        <v>1</v>
      </c>
      <c r="Q2174" s="1">
        <f t="shared" si="574"/>
        <v>-45.35</v>
      </c>
      <c r="R2174" s="1">
        <f t="shared" si="580"/>
        <v>-26.950000000000728</v>
      </c>
      <c r="S2174" s="1">
        <f t="shared" si="575"/>
        <v>0</v>
      </c>
      <c r="T2174" s="1">
        <f t="shared" si="579"/>
        <v>39.757499999999993</v>
      </c>
      <c r="U2174" s="1">
        <f t="shared" si="578"/>
        <v>-26.95</v>
      </c>
      <c r="V2174" s="1">
        <f t="shared" si="576"/>
        <v>0</v>
      </c>
    </row>
    <row r="2175" spans="1:22" x14ac:dyDescent="0.25">
      <c r="A2175" t="s">
        <v>2186</v>
      </c>
      <c r="B2175" s="17">
        <f t="shared" si="564"/>
        <v>39723</v>
      </c>
      <c r="C2175" s="1">
        <f t="shared" si="565"/>
        <v>22.4</v>
      </c>
      <c r="D2175" s="1">
        <f t="shared" si="577"/>
        <v>10018.399999999971</v>
      </c>
      <c r="E2175" s="1"/>
      <c r="F2175" s="1"/>
      <c r="G2175" s="1"/>
      <c r="H2175" s="1"/>
      <c r="I2175" s="5">
        <f t="shared" si="566"/>
        <v>4</v>
      </c>
      <c r="J2175" s="5">
        <f t="shared" si="567"/>
        <v>10</v>
      </c>
      <c r="K2175" s="5">
        <f t="shared" si="568"/>
        <v>2008</v>
      </c>
      <c r="L2175" s="18">
        <f t="shared" si="569"/>
        <v>2</v>
      </c>
      <c r="M2175" s="5">
        <f t="shared" si="570"/>
        <v>888</v>
      </c>
      <c r="N2175" s="5">
        <f t="shared" si="571"/>
        <v>663</v>
      </c>
      <c r="O2175" s="5">
        <f t="shared" si="572"/>
        <v>-1</v>
      </c>
      <c r="P2175" s="1">
        <f t="shared" si="573"/>
        <v>32.299999999999997</v>
      </c>
      <c r="Q2175" s="1">
        <f t="shared" si="574"/>
        <v>-16.2</v>
      </c>
      <c r="R2175" s="1">
        <f t="shared" si="580"/>
        <v>-4.5500000000010914</v>
      </c>
      <c r="S2175" s="1">
        <f t="shared" si="575"/>
        <v>0</v>
      </c>
      <c r="T2175" s="1">
        <f t="shared" si="579"/>
        <v>40.232499999999995</v>
      </c>
      <c r="U2175" s="1">
        <f t="shared" si="578"/>
        <v>22.4</v>
      </c>
      <c r="V2175" s="1">
        <f t="shared" si="576"/>
        <v>0</v>
      </c>
    </row>
    <row r="2176" spans="1:22" x14ac:dyDescent="0.25">
      <c r="A2176" t="s">
        <v>2187</v>
      </c>
      <c r="B2176" s="17">
        <f t="shared" si="564"/>
        <v>39724</v>
      </c>
      <c r="C2176" s="1">
        <f t="shared" si="565"/>
        <v>16.7</v>
      </c>
      <c r="D2176" s="1">
        <f t="shared" si="577"/>
        <v>10035.099999999971</v>
      </c>
      <c r="E2176" s="1"/>
      <c r="F2176" s="1"/>
      <c r="G2176" s="1"/>
      <c r="H2176" s="1"/>
      <c r="I2176" s="5">
        <f t="shared" si="566"/>
        <v>5</v>
      </c>
      <c r="J2176" s="5">
        <f t="shared" si="567"/>
        <v>10</v>
      </c>
      <c r="K2176" s="5">
        <f t="shared" si="568"/>
        <v>2008</v>
      </c>
      <c r="L2176" s="18">
        <f t="shared" si="569"/>
        <v>2</v>
      </c>
      <c r="M2176" s="5">
        <f t="shared" si="570"/>
        <v>729</v>
      </c>
      <c r="N2176" s="5">
        <f t="shared" si="571"/>
        <v>765</v>
      </c>
      <c r="O2176" s="5">
        <f t="shared" si="572"/>
        <v>1</v>
      </c>
      <c r="P2176" s="1">
        <f t="shared" si="573"/>
        <v>42.3</v>
      </c>
      <c r="Q2176" s="1">
        <f t="shared" si="574"/>
        <v>-17.899999999999999</v>
      </c>
      <c r="R2176" s="1">
        <f t="shared" si="580"/>
        <v>0</v>
      </c>
      <c r="S2176" s="1">
        <f t="shared" si="575"/>
        <v>0</v>
      </c>
      <c r="T2176" s="1">
        <f t="shared" si="579"/>
        <v>41.179999999999993</v>
      </c>
      <c r="U2176" s="1">
        <f t="shared" si="578"/>
        <v>16.7</v>
      </c>
      <c r="V2176" s="1">
        <f t="shared" si="576"/>
        <v>0</v>
      </c>
    </row>
    <row r="2177" spans="1:22" x14ac:dyDescent="0.25">
      <c r="A2177" t="s">
        <v>2188</v>
      </c>
      <c r="B2177" s="17">
        <f t="shared" si="564"/>
        <v>39727</v>
      </c>
      <c r="C2177" s="1">
        <f t="shared" si="565"/>
        <v>26.05</v>
      </c>
      <c r="D2177" s="1">
        <f t="shared" si="577"/>
        <v>10061.149999999971</v>
      </c>
      <c r="E2177" s="1"/>
      <c r="F2177" s="1"/>
      <c r="G2177" s="1"/>
      <c r="H2177" s="1"/>
      <c r="I2177" s="5">
        <f t="shared" si="566"/>
        <v>1</v>
      </c>
      <c r="J2177" s="5">
        <f t="shared" si="567"/>
        <v>10</v>
      </c>
      <c r="K2177" s="5">
        <f t="shared" si="568"/>
        <v>2008</v>
      </c>
      <c r="L2177" s="18">
        <f t="shared" si="569"/>
        <v>1</v>
      </c>
      <c r="M2177" s="5">
        <f t="shared" si="570"/>
        <v>828</v>
      </c>
      <c r="N2177" s="5">
        <f t="shared" si="571"/>
        <v>534</v>
      </c>
      <c r="O2177" s="5">
        <f t="shared" si="572"/>
        <v>-1</v>
      </c>
      <c r="P2177" s="1">
        <f t="shared" si="573"/>
        <v>68.75</v>
      </c>
      <c r="Q2177" s="1">
        <f t="shared" si="574"/>
        <v>-1</v>
      </c>
      <c r="R2177" s="1">
        <f t="shared" si="580"/>
        <v>0</v>
      </c>
      <c r="S2177" s="1">
        <f t="shared" si="575"/>
        <v>0</v>
      </c>
      <c r="T2177" s="1">
        <f t="shared" si="579"/>
        <v>43.704999999999998</v>
      </c>
      <c r="U2177" s="1">
        <f t="shared" si="578"/>
        <v>26.05</v>
      </c>
      <c r="V2177" s="1">
        <f t="shared" si="576"/>
        <v>0</v>
      </c>
    </row>
    <row r="2178" spans="1:22" x14ac:dyDescent="0.25">
      <c r="A2178" t="s">
        <v>2189</v>
      </c>
      <c r="B2178" s="17">
        <f t="shared" si="564"/>
        <v>39728</v>
      </c>
      <c r="C2178" s="1">
        <f t="shared" si="565"/>
        <v>48</v>
      </c>
      <c r="D2178" s="1">
        <f t="shared" si="577"/>
        <v>10109.149999999971</v>
      </c>
      <c r="E2178" s="1"/>
      <c r="F2178" s="1"/>
      <c r="G2178" s="1"/>
      <c r="H2178" s="1"/>
      <c r="I2178" s="5">
        <f t="shared" si="566"/>
        <v>2</v>
      </c>
      <c r="J2178" s="5">
        <f t="shared" si="567"/>
        <v>10</v>
      </c>
      <c r="K2178" s="5">
        <f t="shared" si="568"/>
        <v>2008</v>
      </c>
      <c r="L2178" s="18">
        <f t="shared" si="569"/>
        <v>2</v>
      </c>
      <c r="M2178" s="5">
        <f t="shared" si="570"/>
        <v>900</v>
      </c>
      <c r="N2178" s="5">
        <f t="shared" si="571"/>
        <v>525</v>
      </c>
      <c r="O2178" s="5">
        <f t="shared" si="572"/>
        <v>-1</v>
      </c>
      <c r="P2178" s="1">
        <f t="shared" si="573"/>
        <v>53.2</v>
      </c>
      <c r="Q2178" s="1">
        <f t="shared" si="574"/>
        <v>-6.5</v>
      </c>
      <c r="R2178" s="1">
        <f t="shared" si="580"/>
        <v>0</v>
      </c>
      <c r="S2178" s="1">
        <f t="shared" si="575"/>
        <v>0</v>
      </c>
      <c r="T2178" s="1">
        <f t="shared" si="579"/>
        <v>44.035000000000004</v>
      </c>
      <c r="U2178" s="1">
        <f t="shared" si="578"/>
        <v>48</v>
      </c>
      <c r="V2178" s="1">
        <f t="shared" si="576"/>
        <v>50.85</v>
      </c>
    </row>
    <row r="2179" spans="1:22" x14ac:dyDescent="0.25">
      <c r="A2179" t="s">
        <v>2190</v>
      </c>
      <c r="B2179" s="17">
        <f t="shared" si="564"/>
        <v>39729</v>
      </c>
      <c r="C2179" s="1">
        <f t="shared" si="565"/>
        <v>-29.1</v>
      </c>
      <c r="D2179" s="1">
        <f t="shared" si="577"/>
        <v>10080.04999999997</v>
      </c>
      <c r="E2179" s="1"/>
      <c r="F2179" s="1"/>
      <c r="G2179" s="1"/>
      <c r="H2179" s="1"/>
      <c r="I2179" s="5">
        <f t="shared" si="566"/>
        <v>3</v>
      </c>
      <c r="J2179" s="5">
        <f t="shared" si="567"/>
        <v>10</v>
      </c>
      <c r="K2179" s="5">
        <f t="shared" si="568"/>
        <v>2008</v>
      </c>
      <c r="L2179" s="18">
        <f t="shared" si="569"/>
        <v>1</v>
      </c>
      <c r="M2179" s="5">
        <f t="shared" si="570"/>
        <v>696</v>
      </c>
      <c r="N2179" s="5">
        <f t="shared" si="571"/>
        <v>903</v>
      </c>
      <c r="O2179" s="5">
        <f t="shared" si="572"/>
        <v>1</v>
      </c>
      <c r="P2179" s="1">
        <f t="shared" si="573"/>
        <v>55.8</v>
      </c>
      <c r="Q2179" s="1">
        <f t="shared" si="574"/>
        <v>-30.15</v>
      </c>
      <c r="R2179" s="1">
        <f t="shared" si="580"/>
        <v>-29.100000000000364</v>
      </c>
      <c r="S2179" s="1">
        <f t="shared" si="575"/>
        <v>0</v>
      </c>
      <c r="T2179" s="1">
        <f t="shared" si="579"/>
        <v>42.964999999999996</v>
      </c>
      <c r="U2179" s="1">
        <f t="shared" si="578"/>
        <v>0</v>
      </c>
      <c r="V2179" s="1">
        <f t="shared" si="576"/>
        <v>0</v>
      </c>
    </row>
    <row r="2180" spans="1:22" x14ac:dyDescent="0.25">
      <c r="A2180" t="s">
        <v>2191</v>
      </c>
      <c r="B2180" s="17">
        <f t="shared" si="564"/>
        <v>39730</v>
      </c>
      <c r="C2180" s="1">
        <f t="shared" si="565"/>
        <v>124.95</v>
      </c>
      <c r="D2180" s="1">
        <f t="shared" si="577"/>
        <v>10204.999999999971</v>
      </c>
      <c r="E2180" s="1"/>
      <c r="F2180" s="1"/>
      <c r="G2180" s="1"/>
      <c r="H2180" s="1"/>
      <c r="I2180" s="5">
        <f t="shared" si="566"/>
        <v>4</v>
      </c>
      <c r="J2180" s="5">
        <f t="shared" si="567"/>
        <v>10</v>
      </c>
      <c r="K2180" s="5">
        <f t="shared" si="568"/>
        <v>2008</v>
      </c>
      <c r="L2180" s="18">
        <f t="shared" si="569"/>
        <v>2</v>
      </c>
      <c r="M2180" s="5">
        <f t="shared" si="570"/>
        <v>891</v>
      </c>
      <c r="N2180" s="5">
        <f t="shared" si="571"/>
        <v>525</v>
      </c>
      <c r="O2180" s="5">
        <f t="shared" si="572"/>
        <v>-1</v>
      </c>
      <c r="P2180" s="1">
        <f t="shared" si="573"/>
        <v>144.6</v>
      </c>
      <c r="Q2180" s="1">
        <f t="shared" si="574"/>
        <v>-18.5</v>
      </c>
      <c r="R2180" s="1">
        <f t="shared" si="580"/>
        <v>0</v>
      </c>
      <c r="S2180" s="1">
        <f t="shared" si="575"/>
        <v>0</v>
      </c>
      <c r="T2180" s="1">
        <f t="shared" si="579"/>
        <v>48.054999999999993</v>
      </c>
      <c r="U2180" s="1">
        <f t="shared" si="578"/>
        <v>124.95</v>
      </c>
      <c r="V2180" s="1">
        <f t="shared" si="576"/>
        <v>0</v>
      </c>
    </row>
    <row r="2181" spans="1:22" x14ac:dyDescent="0.25">
      <c r="A2181" t="s">
        <v>2192</v>
      </c>
      <c r="B2181" s="17">
        <f t="shared" si="564"/>
        <v>39731</v>
      </c>
      <c r="C2181" s="1">
        <f t="shared" si="565"/>
        <v>164.3</v>
      </c>
      <c r="D2181" s="1">
        <f t="shared" si="577"/>
        <v>10369.29999999997</v>
      </c>
      <c r="E2181" s="1"/>
      <c r="F2181" s="1"/>
      <c r="G2181" s="1"/>
      <c r="H2181" s="1"/>
      <c r="I2181" s="5">
        <f t="shared" si="566"/>
        <v>5</v>
      </c>
      <c r="J2181" s="5">
        <f t="shared" si="567"/>
        <v>10</v>
      </c>
      <c r="K2181" s="5">
        <f t="shared" si="568"/>
        <v>2008</v>
      </c>
      <c r="L2181" s="18">
        <f t="shared" si="569"/>
        <v>3</v>
      </c>
      <c r="M2181" s="5">
        <f t="shared" si="570"/>
        <v>618</v>
      </c>
      <c r="N2181" s="5">
        <f t="shared" si="571"/>
        <v>516</v>
      </c>
      <c r="O2181" s="5">
        <f t="shared" si="572"/>
        <v>-1</v>
      </c>
      <c r="P2181" s="1">
        <f t="shared" si="573"/>
        <v>166.75</v>
      </c>
      <c r="Q2181" s="1">
        <f t="shared" si="574"/>
        <v>-15.75</v>
      </c>
      <c r="R2181" s="1">
        <f t="shared" si="580"/>
        <v>0</v>
      </c>
      <c r="S2181" s="1">
        <f t="shared" si="575"/>
        <v>0</v>
      </c>
      <c r="T2181" s="1">
        <f t="shared" si="579"/>
        <v>54.725000000000001</v>
      </c>
      <c r="U2181" s="1">
        <f t="shared" si="578"/>
        <v>164.3</v>
      </c>
      <c r="V2181" s="1">
        <f t="shared" si="576"/>
        <v>166.75</v>
      </c>
    </row>
    <row r="2182" spans="1:22" x14ac:dyDescent="0.25">
      <c r="A2182" t="s">
        <v>2193</v>
      </c>
      <c r="B2182" s="17">
        <f t="shared" si="564"/>
        <v>39734</v>
      </c>
      <c r="C2182" s="1">
        <f t="shared" si="565"/>
        <v>0</v>
      </c>
      <c r="D2182" s="1">
        <f t="shared" si="577"/>
        <v>10369.29999999997</v>
      </c>
      <c r="E2182" s="1"/>
      <c r="F2182" s="1"/>
      <c r="G2182" s="1"/>
      <c r="H2182" s="1"/>
      <c r="I2182" s="5">
        <f t="shared" si="566"/>
        <v>1</v>
      </c>
      <c r="J2182" s="5">
        <f t="shared" si="567"/>
        <v>10</v>
      </c>
      <c r="K2182" s="5">
        <f t="shared" si="568"/>
        <v>2008</v>
      </c>
      <c r="L2182" s="18">
        <f t="shared" si="569"/>
        <v>0</v>
      </c>
      <c r="M2182" s="5">
        <f t="shared" si="570"/>
        <v>915</v>
      </c>
      <c r="N2182" s="5">
        <f t="shared" si="571"/>
        <v>915</v>
      </c>
      <c r="O2182" s="5">
        <f t="shared" si="572"/>
        <v>0</v>
      </c>
      <c r="P2182" s="1">
        <f t="shared" si="573"/>
        <v>0</v>
      </c>
      <c r="Q2182" s="1">
        <f t="shared" si="574"/>
        <v>0</v>
      </c>
      <c r="R2182" s="1">
        <f t="shared" si="580"/>
        <v>0</v>
      </c>
      <c r="S2182" s="1">
        <f t="shared" si="575"/>
        <v>0</v>
      </c>
      <c r="T2182" s="1">
        <f t="shared" si="579"/>
        <v>52.475000000000001</v>
      </c>
      <c r="U2182" s="1">
        <f t="shared" si="578"/>
        <v>0</v>
      </c>
      <c r="V2182" s="1">
        <f t="shared" si="576"/>
        <v>0</v>
      </c>
    </row>
    <row r="2183" spans="1:22" x14ac:dyDescent="0.25">
      <c r="A2183" t="s">
        <v>2194</v>
      </c>
      <c r="B2183" s="17">
        <f t="shared" si="564"/>
        <v>39735</v>
      </c>
      <c r="C2183" s="1">
        <f t="shared" si="565"/>
        <v>-43.5</v>
      </c>
      <c r="D2183" s="1">
        <f t="shared" si="577"/>
        <v>10325.79999999997</v>
      </c>
      <c r="E2183" s="1"/>
      <c r="F2183" s="1"/>
      <c r="G2183" s="1"/>
      <c r="H2183" s="1"/>
      <c r="I2183" s="5">
        <f t="shared" si="566"/>
        <v>2</v>
      </c>
      <c r="J2183" s="5">
        <f t="shared" si="567"/>
        <v>10</v>
      </c>
      <c r="K2183" s="5">
        <f t="shared" si="568"/>
        <v>2008</v>
      </c>
      <c r="L2183" s="18">
        <f t="shared" si="569"/>
        <v>3</v>
      </c>
      <c r="M2183" s="5">
        <f t="shared" si="570"/>
        <v>561</v>
      </c>
      <c r="N2183" s="5">
        <f t="shared" si="571"/>
        <v>588</v>
      </c>
      <c r="O2183" s="5">
        <f t="shared" si="572"/>
        <v>1</v>
      </c>
      <c r="P2183" s="1">
        <f t="shared" si="573"/>
        <v>9.0500000000000007</v>
      </c>
      <c r="Q2183" s="1">
        <f t="shared" si="574"/>
        <v>-85.45</v>
      </c>
      <c r="R2183" s="1">
        <f t="shared" si="580"/>
        <v>-43.5</v>
      </c>
      <c r="S2183" s="1">
        <f t="shared" si="575"/>
        <v>0</v>
      </c>
      <c r="T2183" s="1">
        <f t="shared" si="579"/>
        <v>50.945</v>
      </c>
      <c r="U2183" s="1">
        <f t="shared" si="578"/>
        <v>-43.5</v>
      </c>
      <c r="V2183" s="1">
        <f t="shared" si="576"/>
        <v>0</v>
      </c>
    </row>
    <row r="2184" spans="1:22" x14ac:dyDescent="0.25">
      <c r="A2184" t="s">
        <v>2195</v>
      </c>
      <c r="B2184" s="17">
        <f t="shared" si="564"/>
        <v>39736</v>
      </c>
      <c r="C2184" s="1">
        <f t="shared" si="565"/>
        <v>81.650000000000006</v>
      </c>
      <c r="D2184" s="1">
        <f t="shared" si="577"/>
        <v>10407.44999999997</v>
      </c>
      <c r="E2184" s="1"/>
      <c r="F2184" s="1"/>
      <c r="G2184" s="1"/>
      <c r="H2184" s="1"/>
      <c r="I2184" s="5">
        <f t="shared" si="566"/>
        <v>3</v>
      </c>
      <c r="J2184" s="5">
        <f t="shared" si="567"/>
        <v>10</v>
      </c>
      <c r="K2184" s="5">
        <f t="shared" si="568"/>
        <v>2008</v>
      </c>
      <c r="L2184" s="18">
        <f t="shared" si="569"/>
        <v>2</v>
      </c>
      <c r="M2184" s="5">
        <f t="shared" si="570"/>
        <v>900</v>
      </c>
      <c r="N2184" s="5">
        <f t="shared" si="571"/>
        <v>717</v>
      </c>
      <c r="O2184" s="5">
        <f t="shared" si="572"/>
        <v>-1</v>
      </c>
      <c r="P2184" s="1">
        <f t="shared" si="573"/>
        <v>87.8</v>
      </c>
      <c r="Q2184" s="1">
        <f t="shared" si="574"/>
        <v>-24.2</v>
      </c>
      <c r="R2184" s="1">
        <f t="shared" si="580"/>
        <v>0</v>
      </c>
      <c r="S2184" s="1">
        <f t="shared" si="575"/>
        <v>0</v>
      </c>
      <c r="T2184" s="1">
        <f t="shared" si="579"/>
        <v>53.517500000000005</v>
      </c>
      <c r="U2184" s="1">
        <f t="shared" si="578"/>
        <v>81.650000000000006</v>
      </c>
      <c r="V2184" s="1">
        <f t="shared" si="576"/>
        <v>0</v>
      </c>
    </row>
    <row r="2185" spans="1:22" x14ac:dyDescent="0.25">
      <c r="A2185" t="s">
        <v>2196</v>
      </c>
      <c r="B2185" s="17">
        <f t="shared" si="564"/>
        <v>39737</v>
      </c>
      <c r="C2185" s="1">
        <f t="shared" si="565"/>
        <v>87.6</v>
      </c>
      <c r="D2185" s="1">
        <f t="shared" si="577"/>
        <v>10495.04999999997</v>
      </c>
      <c r="E2185" s="1"/>
      <c r="F2185" s="1"/>
      <c r="G2185" s="1"/>
      <c r="H2185" s="1"/>
      <c r="I2185" s="5">
        <f t="shared" si="566"/>
        <v>4</v>
      </c>
      <c r="J2185" s="5">
        <f t="shared" si="567"/>
        <v>10</v>
      </c>
      <c r="K2185" s="5">
        <f t="shared" si="568"/>
        <v>2008</v>
      </c>
      <c r="L2185" s="18">
        <f t="shared" si="569"/>
        <v>2</v>
      </c>
      <c r="M2185" s="5">
        <f t="shared" si="570"/>
        <v>900</v>
      </c>
      <c r="N2185" s="5">
        <f t="shared" si="571"/>
        <v>915</v>
      </c>
      <c r="O2185" s="5">
        <f t="shared" si="572"/>
        <v>1</v>
      </c>
      <c r="P2185" s="1">
        <f t="shared" si="573"/>
        <v>91.3</v>
      </c>
      <c r="Q2185" s="1">
        <f t="shared" si="574"/>
        <v>0</v>
      </c>
      <c r="R2185" s="1">
        <f t="shared" si="580"/>
        <v>0</v>
      </c>
      <c r="S2185" s="1">
        <f t="shared" si="575"/>
        <v>0</v>
      </c>
      <c r="T2185" s="1">
        <f t="shared" si="579"/>
        <v>54.692499999999995</v>
      </c>
      <c r="U2185" s="1">
        <f t="shared" si="578"/>
        <v>87.6</v>
      </c>
      <c r="V2185" s="1">
        <f t="shared" si="576"/>
        <v>91.3</v>
      </c>
    </row>
    <row r="2186" spans="1:22" x14ac:dyDescent="0.25">
      <c r="A2186" t="s">
        <v>2197</v>
      </c>
      <c r="B2186" s="17">
        <f t="shared" si="564"/>
        <v>39738</v>
      </c>
      <c r="C2186" s="1">
        <f t="shared" si="565"/>
        <v>19.25</v>
      </c>
      <c r="D2186" s="1">
        <f t="shared" si="577"/>
        <v>10514.29999999997</v>
      </c>
      <c r="E2186" s="1"/>
      <c r="F2186" s="1"/>
      <c r="G2186" s="1"/>
      <c r="H2186" s="1"/>
      <c r="I2186" s="5">
        <f t="shared" si="566"/>
        <v>5</v>
      </c>
      <c r="J2186" s="5">
        <f t="shared" si="567"/>
        <v>10</v>
      </c>
      <c r="K2186" s="5">
        <f t="shared" si="568"/>
        <v>2008</v>
      </c>
      <c r="L2186" s="18">
        <f t="shared" si="569"/>
        <v>2</v>
      </c>
      <c r="M2186" s="5">
        <f t="shared" si="570"/>
        <v>762</v>
      </c>
      <c r="N2186" s="5">
        <f t="shared" si="571"/>
        <v>516</v>
      </c>
      <c r="O2186" s="5">
        <f t="shared" si="572"/>
        <v>-1</v>
      </c>
      <c r="P2186" s="1">
        <f t="shared" si="573"/>
        <v>76.099999999999994</v>
      </c>
      <c r="Q2186" s="1">
        <f t="shared" si="574"/>
        <v>-3</v>
      </c>
      <c r="R2186" s="1">
        <f t="shared" si="580"/>
        <v>0</v>
      </c>
      <c r="S2186" s="1">
        <f t="shared" si="575"/>
        <v>0</v>
      </c>
      <c r="T2186" s="1">
        <f t="shared" si="579"/>
        <v>56.984999999999992</v>
      </c>
      <c r="U2186" s="1">
        <f t="shared" si="578"/>
        <v>19.25</v>
      </c>
      <c r="V2186" s="1">
        <f t="shared" si="576"/>
        <v>76.099999999999994</v>
      </c>
    </row>
    <row r="2187" spans="1:22" x14ac:dyDescent="0.25">
      <c r="A2187" t="s">
        <v>2198</v>
      </c>
      <c r="B2187" s="17">
        <f t="shared" ref="B2187:B2250" si="581">VALUE(LEFT(A2187,10))</f>
        <v>39741</v>
      </c>
      <c r="C2187" s="1">
        <f t="shared" si="565"/>
        <v>-0.4</v>
      </c>
      <c r="D2187" s="1">
        <f t="shared" si="577"/>
        <v>10513.899999999971</v>
      </c>
      <c r="E2187" s="1"/>
      <c r="F2187" s="1"/>
      <c r="G2187" s="1"/>
      <c r="H2187" s="1"/>
      <c r="I2187" s="5">
        <f t="shared" si="566"/>
        <v>1</v>
      </c>
      <c r="J2187" s="5">
        <f t="shared" si="567"/>
        <v>10</v>
      </c>
      <c r="K2187" s="5">
        <f t="shared" si="568"/>
        <v>2008</v>
      </c>
      <c r="L2187" s="18">
        <f t="shared" si="569"/>
        <v>1</v>
      </c>
      <c r="M2187" s="5">
        <f t="shared" si="570"/>
        <v>615</v>
      </c>
      <c r="N2187" s="5">
        <f t="shared" si="571"/>
        <v>813</v>
      </c>
      <c r="O2187" s="5">
        <f t="shared" si="572"/>
        <v>1</v>
      </c>
      <c r="P2187" s="1">
        <f t="shared" si="573"/>
        <v>11.25</v>
      </c>
      <c r="Q2187" s="1">
        <f t="shared" si="574"/>
        <v>-25.2</v>
      </c>
      <c r="R2187" s="1">
        <f t="shared" si="580"/>
        <v>-0.3999999999996362</v>
      </c>
      <c r="S2187" s="1">
        <f t="shared" si="575"/>
        <v>0</v>
      </c>
      <c r="T2187" s="1">
        <f t="shared" si="579"/>
        <v>57.372499999999988</v>
      </c>
      <c r="U2187" s="1">
        <f t="shared" si="578"/>
        <v>-0.4</v>
      </c>
      <c r="V2187" s="1">
        <f t="shared" si="576"/>
        <v>0.8</v>
      </c>
    </row>
    <row r="2188" spans="1:22" x14ac:dyDescent="0.25">
      <c r="A2188" t="s">
        <v>2199</v>
      </c>
      <c r="B2188" s="17">
        <f t="shared" si="581"/>
        <v>39742</v>
      </c>
      <c r="C2188" s="1">
        <f t="shared" ref="C2188:C2251" si="582">VALUE(MID($A2188,11,10))</f>
        <v>-34.950000000000003</v>
      </c>
      <c r="D2188" s="1">
        <f t="shared" si="577"/>
        <v>10478.94999999997</v>
      </c>
      <c r="E2188" s="1"/>
      <c r="F2188" s="1"/>
      <c r="G2188" s="1"/>
      <c r="H2188" s="1"/>
      <c r="I2188" s="5">
        <f t="shared" ref="I2188:I2251" si="583">WEEKDAY(B2188,2)</f>
        <v>2</v>
      </c>
      <c r="J2188" s="5">
        <f t="shared" ref="J2188:J2251" si="584">MONTH(B2188)</f>
        <v>10</v>
      </c>
      <c r="K2188" s="5">
        <f t="shared" ref="K2188:K2251" si="585">YEAR(B2188)</f>
        <v>2008</v>
      </c>
      <c r="L2188" s="18">
        <f t="shared" ref="L2188:L2251" si="586">VALUE(MID($A2188,31,10))</f>
        <v>3</v>
      </c>
      <c r="M2188" s="5">
        <f t="shared" ref="M2188:M2251" si="587">VALUE(MID($A2188,71,10))</f>
        <v>567</v>
      </c>
      <c r="N2188" s="5">
        <f t="shared" ref="N2188:N2251" si="588">VALUE(MID($A2188,81,10))</f>
        <v>876</v>
      </c>
      <c r="O2188" s="5">
        <f t="shared" ref="O2188:O2251" si="589">IF(M2188&lt;N2188,1,IF(N2188&lt;M2188,-1,0))</f>
        <v>1</v>
      </c>
      <c r="P2188" s="1">
        <f t="shared" ref="P2188:P2251" si="590">VALUE(MID($A2188,41,10))</f>
        <v>30</v>
      </c>
      <c r="Q2188" s="1">
        <f t="shared" ref="Q2188:Q2251" si="591">VALUE(MID($A2188,51,10))</f>
        <v>-38.5</v>
      </c>
      <c r="R2188" s="1">
        <f t="shared" si="580"/>
        <v>-35.350000000000364</v>
      </c>
      <c r="S2188" s="1">
        <f t="shared" ref="S2188:S2251" si="592">IF(AND(J2188=$S$2,K2188=$S$3),C2188,0)</f>
        <v>0</v>
      </c>
      <c r="T2188" s="1">
        <f t="shared" si="579"/>
        <v>56.98</v>
      </c>
      <c r="U2188" s="1">
        <f t="shared" si="578"/>
        <v>-34.950000000000003</v>
      </c>
      <c r="V2188" s="1">
        <f t="shared" ref="V2188:V2251" si="593">VALUE(MID($A2188,101,10))</f>
        <v>0</v>
      </c>
    </row>
    <row r="2189" spans="1:22" x14ac:dyDescent="0.25">
      <c r="A2189" t="s">
        <v>2200</v>
      </c>
      <c r="B2189" s="17">
        <f t="shared" si="581"/>
        <v>39743</v>
      </c>
      <c r="C2189" s="1">
        <f t="shared" si="582"/>
        <v>19.649999999999999</v>
      </c>
      <c r="D2189" s="1">
        <f t="shared" ref="D2189:D2252" si="594">D2188+C2189</f>
        <v>10498.599999999969</v>
      </c>
      <c r="E2189" s="1"/>
      <c r="F2189" s="1"/>
      <c r="G2189" s="1"/>
      <c r="H2189" s="1"/>
      <c r="I2189" s="5">
        <f t="shared" si="583"/>
        <v>3</v>
      </c>
      <c r="J2189" s="5">
        <f t="shared" si="584"/>
        <v>10</v>
      </c>
      <c r="K2189" s="5">
        <f t="shared" si="585"/>
        <v>2008</v>
      </c>
      <c r="L2189" s="18">
        <f t="shared" si="586"/>
        <v>2</v>
      </c>
      <c r="M2189" s="5">
        <f t="shared" si="587"/>
        <v>882</v>
      </c>
      <c r="N2189" s="5">
        <f t="shared" si="588"/>
        <v>807</v>
      </c>
      <c r="O2189" s="5">
        <f t="shared" si="589"/>
        <v>-1</v>
      </c>
      <c r="P2189" s="1">
        <f t="shared" si="590"/>
        <v>71.8</v>
      </c>
      <c r="Q2189" s="1">
        <f t="shared" si="591"/>
        <v>-15.7</v>
      </c>
      <c r="R2189" s="1">
        <f t="shared" si="580"/>
        <v>-15.700000000000728</v>
      </c>
      <c r="S2189" s="1">
        <f t="shared" si="592"/>
        <v>0</v>
      </c>
      <c r="T2189" s="1">
        <f t="shared" si="579"/>
        <v>59.142499999999998</v>
      </c>
      <c r="U2189" s="1">
        <f t="shared" ref="U2189:U2252" si="595">IF(AND(P2189&gt;$T$7*T2188,M2189&lt;N2189,C2189&lt;=0),0,C2189)</f>
        <v>19.649999999999999</v>
      </c>
      <c r="V2189" s="1">
        <f t="shared" si="593"/>
        <v>0</v>
      </c>
    </row>
    <row r="2190" spans="1:22" x14ac:dyDescent="0.25">
      <c r="A2190" t="s">
        <v>2201</v>
      </c>
      <c r="B2190" s="17">
        <f t="shared" si="581"/>
        <v>39744</v>
      </c>
      <c r="C2190" s="1">
        <f t="shared" si="582"/>
        <v>4.3499999999999996</v>
      </c>
      <c r="D2190" s="1">
        <f t="shared" si="594"/>
        <v>10502.94999999997</v>
      </c>
      <c r="E2190" s="1"/>
      <c r="F2190" s="1"/>
      <c r="G2190" s="1"/>
      <c r="H2190" s="1"/>
      <c r="I2190" s="5">
        <f t="shared" si="583"/>
        <v>4</v>
      </c>
      <c r="J2190" s="5">
        <f t="shared" si="584"/>
        <v>10</v>
      </c>
      <c r="K2190" s="5">
        <f t="shared" si="585"/>
        <v>2008</v>
      </c>
      <c r="L2190" s="18">
        <f t="shared" si="586"/>
        <v>2</v>
      </c>
      <c r="M2190" s="5">
        <f t="shared" si="587"/>
        <v>804</v>
      </c>
      <c r="N2190" s="5">
        <f t="shared" si="588"/>
        <v>534</v>
      </c>
      <c r="O2190" s="5">
        <f t="shared" si="589"/>
        <v>-1</v>
      </c>
      <c r="P2190" s="1">
        <f t="shared" si="590"/>
        <v>49.55</v>
      </c>
      <c r="Q2190" s="1">
        <f t="shared" si="591"/>
        <v>-19.899999999999999</v>
      </c>
      <c r="R2190" s="1">
        <f t="shared" si="580"/>
        <v>-11.350000000000364</v>
      </c>
      <c r="S2190" s="1">
        <f t="shared" si="592"/>
        <v>0</v>
      </c>
      <c r="T2190" s="1">
        <f t="shared" si="579"/>
        <v>60.942499999999981</v>
      </c>
      <c r="U2190" s="1">
        <f t="shared" si="595"/>
        <v>4.3499999999999996</v>
      </c>
      <c r="V2190" s="1">
        <f t="shared" si="593"/>
        <v>28.1</v>
      </c>
    </row>
    <row r="2191" spans="1:22" x14ac:dyDescent="0.25">
      <c r="A2191" t="s">
        <v>2202</v>
      </c>
      <c r="B2191" s="17">
        <f t="shared" si="581"/>
        <v>39745</v>
      </c>
      <c r="C2191" s="1">
        <f t="shared" si="582"/>
        <v>14.3</v>
      </c>
      <c r="D2191" s="1">
        <f t="shared" si="594"/>
        <v>10517.249999999969</v>
      </c>
      <c r="E2191" s="1"/>
      <c r="F2191" s="1"/>
      <c r="G2191" s="1"/>
      <c r="H2191" s="1"/>
      <c r="I2191" s="5">
        <f t="shared" si="583"/>
        <v>5</v>
      </c>
      <c r="J2191" s="5">
        <f t="shared" si="584"/>
        <v>10</v>
      </c>
      <c r="K2191" s="5">
        <f t="shared" si="585"/>
        <v>2008</v>
      </c>
      <c r="L2191" s="18">
        <f t="shared" si="586"/>
        <v>1</v>
      </c>
      <c r="M2191" s="5">
        <f t="shared" si="587"/>
        <v>843</v>
      </c>
      <c r="N2191" s="5">
        <f t="shared" si="588"/>
        <v>516</v>
      </c>
      <c r="O2191" s="5">
        <f t="shared" si="589"/>
        <v>-1</v>
      </c>
      <c r="P2191" s="1">
        <f t="shared" si="590"/>
        <v>41.75</v>
      </c>
      <c r="Q2191" s="1">
        <f t="shared" si="591"/>
        <v>-7.75</v>
      </c>
      <c r="R2191" s="1">
        <f t="shared" si="580"/>
        <v>0</v>
      </c>
      <c r="S2191" s="1">
        <f t="shared" si="592"/>
        <v>0</v>
      </c>
      <c r="T2191" s="1">
        <f t="shared" si="579"/>
        <v>61.829999999999984</v>
      </c>
      <c r="U2191" s="1">
        <f t="shared" si="595"/>
        <v>14.3</v>
      </c>
      <c r="V2191" s="1">
        <f t="shared" si="593"/>
        <v>41.75</v>
      </c>
    </row>
    <row r="2192" spans="1:22" x14ac:dyDescent="0.25">
      <c r="A2192" t="s">
        <v>2203</v>
      </c>
      <c r="B2192" s="17">
        <f t="shared" si="581"/>
        <v>39748</v>
      </c>
      <c r="C2192" s="1">
        <f t="shared" si="582"/>
        <v>17.850000000000001</v>
      </c>
      <c r="D2192" s="1">
        <f t="shared" si="594"/>
        <v>10535.099999999969</v>
      </c>
      <c r="E2192" s="1"/>
      <c r="F2192" s="1"/>
      <c r="G2192" s="1"/>
      <c r="H2192" s="1"/>
      <c r="I2192" s="5">
        <f t="shared" si="583"/>
        <v>1</v>
      </c>
      <c r="J2192" s="5">
        <f t="shared" si="584"/>
        <v>10</v>
      </c>
      <c r="K2192" s="5">
        <f t="shared" si="585"/>
        <v>2008</v>
      </c>
      <c r="L2192" s="18">
        <f t="shared" si="586"/>
        <v>1</v>
      </c>
      <c r="M2192" s="5">
        <f t="shared" si="587"/>
        <v>900</v>
      </c>
      <c r="N2192" s="5">
        <f t="shared" si="588"/>
        <v>585</v>
      </c>
      <c r="O2192" s="5">
        <f t="shared" si="589"/>
        <v>-1</v>
      </c>
      <c r="P2192" s="1">
        <f t="shared" si="590"/>
        <v>19.8</v>
      </c>
      <c r="Q2192" s="1">
        <f t="shared" si="591"/>
        <v>-16.75</v>
      </c>
      <c r="R2192" s="1">
        <f t="shared" si="580"/>
        <v>0</v>
      </c>
      <c r="S2192" s="1">
        <f t="shared" si="592"/>
        <v>0</v>
      </c>
      <c r="T2192" s="1">
        <f t="shared" si="579"/>
        <v>54.894999999999996</v>
      </c>
      <c r="U2192" s="1">
        <f t="shared" si="595"/>
        <v>17.850000000000001</v>
      </c>
      <c r="V2192" s="1">
        <f t="shared" si="593"/>
        <v>18.5</v>
      </c>
    </row>
    <row r="2193" spans="1:22" x14ac:dyDescent="0.25">
      <c r="A2193" t="s">
        <v>2204</v>
      </c>
      <c r="B2193" s="17">
        <f t="shared" si="581"/>
        <v>39749</v>
      </c>
      <c r="C2193" s="1">
        <f t="shared" si="582"/>
        <v>85.45</v>
      </c>
      <c r="D2193" s="1">
        <f t="shared" si="594"/>
        <v>10620.54999999997</v>
      </c>
      <c r="E2193" s="1"/>
      <c r="F2193" s="1"/>
      <c r="G2193" s="1"/>
      <c r="H2193" s="1"/>
      <c r="I2193" s="5">
        <f t="shared" si="583"/>
        <v>2</v>
      </c>
      <c r="J2193" s="5">
        <f t="shared" si="584"/>
        <v>10</v>
      </c>
      <c r="K2193" s="5">
        <f t="shared" si="585"/>
        <v>2008</v>
      </c>
      <c r="L2193" s="18">
        <f t="shared" si="586"/>
        <v>2</v>
      </c>
      <c r="M2193" s="5">
        <f t="shared" si="587"/>
        <v>900</v>
      </c>
      <c r="N2193" s="5">
        <f t="shared" si="588"/>
        <v>822</v>
      </c>
      <c r="O2193" s="5">
        <f t="shared" si="589"/>
        <v>-1</v>
      </c>
      <c r="P2193" s="1">
        <f t="shared" si="590"/>
        <v>90.35</v>
      </c>
      <c r="Q2193" s="1">
        <f t="shared" si="591"/>
        <v>-36.15</v>
      </c>
      <c r="R2193" s="1">
        <f t="shared" si="580"/>
        <v>0</v>
      </c>
      <c r="S2193" s="1">
        <f t="shared" si="592"/>
        <v>0</v>
      </c>
      <c r="T2193" s="1">
        <f t="shared" si="579"/>
        <v>57.172499999999978</v>
      </c>
      <c r="U2193" s="1">
        <f t="shared" si="595"/>
        <v>85.45</v>
      </c>
      <c r="V2193" s="1">
        <f t="shared" si="593"/>
        <v>90.35</v>
      </c>
    </row>
    <row r="2194" spans="1:22" x14ac:dyDescent="0.25">
      <c r="A2194" t="s">
        <v>2205</v>
      </c>
      <c r="B2194" s="17">
        <f t="shared" si="581"/>
        <v>39750</v>
      </c>
      <c r="C2194" s="1">
        <f t="shared" si="582"/>
        <v>95.05</v>
      </c>
      <c r="D2194" s="1">
        <f t="shared" si="594"/>
        <v>10715.599999999969</v>
      </c>
      <c r="E2194" s="1"/>
      <c r="F2194" s="1"/>
      <c r="G2194" s="1"/>
      <c r="H2194" s="1"/>
      <c r="I2194" s="5">
        <f t="shared" si="583"/>
        <v>3</v>
      </c>
      <c r="J2194" s="5">
        <f t="shared" si="584"/>
        <v>10</v>
      </c>
      <c r="K2194" s="5">
        <f t="shared" si="585"/>
        <v>2008</v>
      </c>
      <c r="L2194" s="18">
        <f t="shared" si="586"/>
        <v>4</v>
      </c>
      <c r="M2194" s="5">
        <f t="shared" si="587"/>
        <v>654</v>
      </c>
      <c r="N2194" s="5">
        <f t="shared" si="588"/>
        <v>915</v>
      </c>
      <c r="O2194" s="5">
        <f t="shared" si="589"/>
        <v>1</v>
      </c>
      <c r="P2194" s="1">
        <f t="shared" si="590"/>
        <v>95.05</v>
      </c>
      <c r="Q2194" s="1">
        <f t="shared" si="591"/>
        <v>0</v>
      </c>
      <c r="R2194" s="1">
        <f t="shared" si="580"/>
        <v>0</v>
      </c>
      <c r="S2194" s="1">
        <f t="shared" si="592"/>
        <v>0</v>
      </c>
      <c r="T2194" s="1">
        <f t="shared" si="579"/>
        <v>61.874999999999979</v>
      </c>
      <c r="U2194" s="1">
        <f t="shared" si="595"/>
        <v>95.05</v>
      </c>
      <c r="V2194" s="1">
        <f t="shared" si="593"/>
        <v>94.45</v>
      </c>
    </row>
    <row r="2195" spans="1:22" x14ac:dyDescent="0.25">
      <c r="A2195" t="s">
        <v>2206</v>
      </c>
      <c r="B2195" s="17">
        <f t="shared" si="581"/>
        <v>39751</v>
      </c>
      <c r="C2195" s="1">
        <f t="shared" si="582"/>
        <v>-4.3499999999999996</v>
      </c>
      <c r="D2195" s="1">
        <f t="shared" si="594"/>
        <v>10711.249999999969</v>
      </c>
      <c r="E2195" s="1"/>
      <c r="F2195" s="1"/>
      <c r="G2195" s="1"/>
      <c r="H2195" s="1"/>
      <c r="I2195" s="5">
        <f t="shared" si="583"/>
        <v>4</v>
      </c>
      <c r="J2195" s="5">
        <f t="shared" si="584"/>
        <v>10</v>
      </c>
      <c r="K2195" s="5">
        <f t="shared" si="585"/>
        <v>2008</v>
      </c>
      <c r="L2195" s="18">
        <f t="shared" si="586"/>
        <v>2</v>
      </c>
      <c r="M2195" s="5">
        <f t="shared" si="587"/>
        <v>657</v>
      </c>
      <c r="N2195" s="5">
        <f t="shared" si="588"/>
        <v>810</v>
      </c>
      <c r="O2195" s="5">
        <f t="shared" si="589"/>
        <v>1</v>
      </c>
      <c r="P2195" s="1">
        <f t="shared" si="590"/>
        <v>44.25</v>
      </c>
      <c r="Q2195" s="1">
        <f t="shared" si="591"/>
        <v>-10.75</v>
      </c>
      <c r="R2195" s="1">
        <f t="shared" si="580"/>
        <v>-4.3500000000003638</v>
      </c>
      <c r="S2195" s="1">
        <f t="shared" si="592"/>
        <v>0</v>
      </c>
      <c r="T2195" s="1">
        <f t="shared" si="579"/>
        <v>62.472499999999982</v>
      </c>
      <c r="U2195" s="1">
        <f t="shared" si="595"/>
        <v>-4.3499999999999996</v>
      </c>
      <c r="V2195" s="1">
        <f t="shared" si="593"/>
        <v>0</v>
      </c>
    </row>
    <row r="2196" spans="1:22" x14ac:dyDescent="0.25">
      <c r="A2196" t="s">
        <v>2207</v>
      </c>
      <c r="B2196" s="17">
        <f t="shared" si="581"/>
        <v>39752</v>
      </c>
      <c r="C2196" s="1">
        <f t="shared" si="582"/>
        <v>20.350000000000001</v>
      </c>
      <c r="D2196" s="1">
        <f t="shared" si="594"/>
        <v>10731.599999999969</v>
      </c>
      <c r="E2196" s="1"/>
      <c r="F2196" s="1"/>
      <c r="G2196" s="1"/>
      <c r="H2196" s="1"/>
      <c r="I2196" s="5">
        <f t="shared" si="583"/>
        <v>5</v>
      </c>
      <c r="J2196" s="5">
        <f t="shared" si="584"/>
        <v>10</v>
      </c>
      <c r="K2196" s="5">
        <f t="shared" si="585"/>
        <v>2008</v>
      </c>
      <c r="L2196" s="18">
        <f t="shared" si="586"/>
        <v>1</v>
      </c>
      <c r="M2196" s="5">
        <f t="shared" si="587"/>
        <v>846</v>
      </c>
      <c r="N2196" s="5">
        <f t="shared" si="588"/>
        <v>528</v>
      </c>
      <c r="O2196" s="5">
        <f t="shared" si="589"/>
        <v>-1</v>
      </c>
      <c r="P2196" s="1">
        <f t="shared" si="590"/>
        <v>33.299999999999997</v>
      </c>
      <c r="Q2196" s="1">
        <f t="shared" si="591"/>
        <v>-6.25</v>
      </c>
      <c r="R2196" s="1">
        <f t="shared" si="580"/>
        <v>0</v>
      </c>
      <c r="S2196" s="1">
        <f t="shared" si="592"/>
        <v>0</v>
      </c>
      <c r="T2196" s="1">
        <f t="shared" si="579"/>
        <v>62.022499999999994</v>
      </c>
      <c r="U2196" s="1">
        <f t="shared" si="595"/>
        <v>20.350000000000001</v>
      </c>
      <c r="V2196" s="1">
        <f t="shared" si="593"/>
        <v>33.299999999999997</v>
      </c>
    </row>
    <row r="2197" spans="1:22" x14ac:dyDescent="0.25">
      <c r="A2197" t="s">
        <v>2208</v>
      </c>
      <c r="B2197" s="17">
        <f t="shared" si="581"/>
        <v>39755</v>
      </c>
      <c r="C2197" s="1">
        <f t="shared" si="582"/>
        <v>-5.2</v>
      </c>
      <c r="D2197" s="1">
        <f t="shared" si="594"/>
        <v>10726.399999999969</v>
      </c>
      <c r="E2197" s="1"/>
      <c r="F2197" s="1"/>
      <c r="G2197" s="1"/>
      <c r="H2197" s="1"/>
      <c r="I2197" s="5">
        <f t="shared" si="583"/>
        <v>1</v>
      </c>
      <c r="J2197" s="5">
        <f t="shared" si="584"/>
        <v>11</v>
      </c>
      <c r="K2197" s="5">
        <f t="shared" si="585"/>
        <v>2008</v>
      </c>
      <c r="L2197" s="18">
        <f t="shared" si="586"/>
        <v>1</v>
      </c>
      <c r="M2197" s="5">
        <f t="shared" si="587"/>
        <v>849</v>
      </c>
      <c r="N2197" s="5">
        <f t="shared" si="588"/>
        <v>891</v>
      </c>
      <c r="O2197" s="5">
        <f t="shared" si="589"/>
        <v>1</v>
      </c>
      <c r="P2197" s="1">
        <f t="shared" si="590"/>
        <v>2.75</v>
      </c>
      <c r="Q2197" s="1">
        <f t="shared" si="591"/>
        <v>-9.5</v>
      </c>
      <c r="R2197" s="1">
        <f t="shared" si="580"/>
        <v>-5.2000000000007276</v>
      </c>
      <c r="S2197" s="1">
        <f t="shared" si="592"/>
        <v>0</v>
      </c>
      <c r="T2197" s="1">
        <f t="shared" si="579"/>
        <v>58.722499999999989</v>
      </c>
      <c r="U2197" s="1">
        <f t="shared" si="595"/>
        <v>-5.2</v>
      </c>
      <c r="V2197" s="1">
        <f t="shared" si="593"/>
        <v>0</v>
      </c>
    </row>
    <row r="2198" spans="1:22" x14ac:dyDescent="0.25">
      <c r="A2198" t="s">
        <v>2209</v>
      </c>
      <c r="B2198" s="17">
        <f t="shared" si="581"/>
        <v>39756</v>
      </c>
      <c r="C2198" s="1">
        <f t="shared" si="582"/>
        <v>-32.5</v>
      </c>
      <c r="D2198" s="1">
        <f t="shared" si="594"/>
        <v>10693.899999999969</v>
      </c>
      <c r="E2198" s="1"/>
      <c r="F2198" s="1"/>
      <c r="G2198" s="1"/>
      <c r="H2198" s="1"/>
      <c r="I2198" s="5">
        <f t="shared" si="583"/>
        <v>2</v>
      </c>
      <c r="J2198" s="5">
        <f t="shared" si="584"/>
        <v>11</v>
      </c>
      <c r="K2198" s="5">
        <f t="shared" si="585"/>
        <v>2008</v>
      </c>
      <c r="L2198" s="18">
        <f t="shared" si="586"/>
        <v>2</v>
      </c>
      <c r="M2198" s="5">
        <f t="shared" si="587"/>
        <v>543</v>
      </c>
      <c r="N2198" s="5">
        <f t="shared" si="588"/>
        <v>846</v>
      </c>
      <c r="O2198" s="5">
        <f t="shared" si="589"/>
        <v>1</v>
      </c>
      <c r="P2198" s="1">
        <f t="shared" si="590"/>
        <v>14.5</v>
      </c>
      <c r="Q2198" s="1">
        <f t="shared" si="591"/>
        <v>-38.9</v>
      </c>
      <c r="R2198" s="1">
        <f t="shared" si="580"/>
        <v>-37.700000000000728</v>
      </c>
      <c r="S2198" s="1">
        <f t="shared" si="592"/>
        <v>0</v>
      </c>
      <c r="T2198" s="1">
        <f t="shared" si="579"/>
        <v>56.787499999999987</v>
      </c>
      <c r="U2198" s="1">
        <f t="shared" si="595"/>
        <v>-32.5</v>
      </c>
      <c r="V2198" s="1">
        <f t="shared" si="593"/>
        <v>0</v>
      </c>
    </row>
    <row r="2199" spans="1:22" x14ac:dyDescent="0.25">
      <c r="A2199" t="s">
        <v>2210</v>
      </c>
      <c r="B2199" s="17">
        <f t="shared" si="581"/>
        <v>39757</v>
      </c>
      <c r="C2199" s="1">
        <f t="shared" si="582"/>
        <v>46.45</v>
      </c>
      <c r="D2199" s="1">
        <f t="shared" si="594"/>
        <v>10740.349999999969</v>
      </c>
      <c r="E2199" s="1"/>
      <c r="F2199" s="1"/>
      <c r="G2199" s="1"/>
      <c r="H2199" s="1"/>
      <c r="I2199" s="5">
        <f t="shared" si="583"/>
        <v>3</v>
      </c>
      <c r="J2199" s="5">
        <f t="shared" si="584"/>
        <v>11</v>
      </c>
      <c r="K2199" s="5">
        <f t="shared" si="585"/>
        <v>2008</v>
      </c>
      <c r="L2199" s="18">
        <f t="shared" si="586"/>
        <v>2</v>
      </c>
      <c r="M2199" s="5">
        <f t="shared" si="587"/>
        <v>900</v>
      </c>
      <c r="N2199" s="5">
        <f t="shared" si="588"/>
        <v>663</v>
      </c>
      <c r="O2199" s="5">
        <f t="shared" si="589"/>
        <v>-1</v>
      </c>
      <c r="P2199" s="1">
        <f t="shared" si="590"/>
        <v>55.1</v>
      </c>
      <c r="Q2199" s="1">
        <f t="shared" si="591"/>
        <v>-24.4</v>
      </c>
      <c r="R2199" s="1">
        <f t="shared" si="580"/>
        <v>0</v>
      </c>
      <c r="S2199" s="1">
        <f t="shared" si="592"/>
        <v>0</v>
      </c>
      <c r="T2199" s="1">
        <f t="shared" si="579"/>
        <v>56.752499999999984</v>
      </c>
      <c r="U2199" s="1">
        <f t="shared" si="595"/>
        <v>46.45</v>
      </c>
      <c r="V2199" s="1">
        <f t="shared" si="593"/>
        <v>0</v>
      </c>
    </row>
    <row r="2200" spans="1:22" x14ac:dyDescent="0.25">
      <c r="A2200" t="s">
        <v>2211</v>
      </c>
      <c r="B2200" s="17">
        <f t="shared" si="581"/>
        <v>39758</v>
      </c>
      <c r="C2200" s="1">
        <f t="shared" si="582"/>
        <v>11.45</v>
      </c>
      <c r="D2200" s="1">
        <f t="shared" si="594"/>
        <v>10751.79999999997</v>
      </c>
      <c r="E2200" s="1"/>
      <c r="F2200" s="1"/>
      <c r="G2200" s="1"/>
      <c r="H2200" s="1"/>
      <c r="I2200" s="5">
        <f t="shared" si="583"/>
        <v>4</v>
      </c>
      <c r="J2200" s="5">
        <f t="shared" si="584"/>
        <v>11</v>
      </c>
      <c r="K2200" s="5">
        <f t="shared" si="585"/>
        <v>2008</v>
      </c>
      <c r="L2200" s="18">
        <f t="shared" si="586"/>
        <v>2</v>
      </c>
      <c r="M2200" s="5">
        <f t="shared" si="587"/>
        <v>897</v>
      </c>
      <c r="N2200" s="5">
        <f t="shared" si="588"/>
        <v>609</v>
      </c>
      <c r="O2200" s="5">
        <f t="shared" si="589"/>
        <v>-1</v>
      </c>
      <c r="P2200" s="1">
        <f t="shared" si="590"/>
        <v>23.85</v>
      </c>
      <c r="Q2200" s="1">
        <f t="shared" si="591"/>
        <v>-43.65</v>
      </c>
      <c r="R2200" s="1">
        <f t="shared" si="580"/>
        <v>0</v>
      </c>
      <c r="S2200" s="1">
        <f t="shared" si="592"/>
        <v>0</v>
      </c>
      <c r="T2200" s="1">
        <f t="shared" si="579"/>
        <v>50.714999999999989</v>
      </c>
      <c r="U2200" s="1">
        <f t="shared" si="595"/>
        <v>11.45</v>
      </c>
      <c r="V2200" s="1">
        <f t="shared" si="593"/>
        <v>0</v>
      </c>
    </row>
    <row r="2201" spans="1:22" x14ac:dyDescent="0.25">
      <c r="A2201" t="s">
        <v>2212</v>
      </c>
      <c r="B2201" s="17">
        <f t="shared" si="581"/>
        <v>39759</v>
      </c>
      <c r="C2201" s="1">
        <f t="shared" si="582"/>
        <v>5.15</v>
      </c>
      <c r="D2201" s="1">
        <f t="shared" si="594"/>
        <v>10756.94999999997</v>
      </c>
      <c r="E2201" s="1"/>
      <c r="F2201" s="1"/>
      <c r="G2201" s="1"/>
      <c r="H2201" s="1"/>
      <c r="I2201" s="5">
        <f t="shared" si="583"/>
        <v>5</v>
      </c>
      <c r="J2201" s="5">
        <f t="shared" si="584"/>
        <v>11</v>
      </c>
      <c r="K2201" s="5">
        <f t="shared" si="585"/>
        <v>2008</v>
      </c>
      <c r="L2201" s="18">
        <f t="shared" si="586"/>
        <v>3</v>
      </c>
      <c r="M2201" s="5">
        <f t="shared" si="587"/>
        <v>546</v>
      </c>
      <c r="N2201" s="5">
        <f t="shared" si="588"/>
        <v>867</v>
      </c>
      <c r="O2201" s="5">
        <f t="shared" si="589"/>
        <v>1</v>
      </c>
      <c r="P2201" s="1">
        <f t="shared" si="590"/>
        <v>17.899999999999999</v>
      </c>
      <c r="Q2201" s="1">
        <f t="shared" si="591"/>
        <v>-40.200000000000003</v>
      </c>
      <c r="R2201" s="1">
        <f t="shared" si="580"/>
        <v>0</v>
      </c>
      <c r="S2201" s="1">
        <f t="shared" si="592"/>
        <v>0</v>
      </c>
      <c r="T2201" s="1">
        <f t="shared" si="579"/>
        <v>43.272499999999994</v>
      </c>
      <c r="U2201" s="1">
        <f t="shared" si="595"/>
        <v>5.15</v>
      </c>
      <c r="V2201" s="1">
        <f t="shared" si="593"/>
        <v>5.8</v>
      </c>
    </row>
    <row r="2202" spans="1:22" x14ac:dyDescent="0.25">
      <c r="A2202" t="s">
        <v>2213</v>
      </c>
      <c r="B2202" s="17">
        <f t="shared" si="581"/>
        <v>39762</v>
      </c>
      <c r="C2202" s="1">
        <f t="shared" si="582"/>
        <v>14.3</v>
      </c>
      <c r="D2202" s="1">
        <f t="shared" si="594"/>
        <v>10771.249999999969</v>
      </c>
      <c r="E2202" s="1"/>
      <c r="F2202" s="1"/>
      <c r="G2202" s="1"/>
      <c r="H2202" s="1"/>
      <c r="I2202" s="5">
        <f t="shared" si="583"/>
        <v>1</v>
      </c>
      <c r="J2202" s="5">
        <f t="shared" si="584"/>
        <v>11</v>
      </c>
      <c r="K2202" s="5">
        <f t="shared" si="585"/>
        <v>2008</v>
      </c>
      <c r="L2202" s="18">
        <f t="shared" si="586"/>
        <v>1</v>
      </c>
      <c r="M2202" s="5">
        <f t="shared" si="587"/>
        <v>870</v>
      </c>
      <c r="N2202" s="5">
        <f t="shared" si="588"/>
        <v>633</v>
      </c>
      <c r="O2202" s="5">
        <f t="shared" si="589"/>
        <v>-1</v>
      </c>
      <c r="P2202" s="1">
        <f t="shared" si="590"/>
        <v>27.75</v>
      </c>
      <c r="Q2202" s="1">
        <f t="shared" si="591"/>
        <v>-2.75</v>
      </c>
      <c r="R2202" s="1">
        <f t="shared" si="580"/>
        <v>0</v>
      </c>
      <c r="S2202" s="1">
        <f t="shared" si="592"/>
        <v>0</v>
      </c>
      <c r="T2202" s="1">
        <f t="shared" si="579"/>
        <v>44.66</v>
      </c>
      <c r="U2202" s="1">
        <f t="shared" si="595"/>
        <v>14.3</v>
      </c>
      <c r="V2202" s="1">
        <f t="shared" si="593"/>
        <v>0</v>
      </c>
    </row>
    <row r="2203" spans="1:22" x14ac:dyDescent="0.25">
      <c r="A2203" t="s">
        <v>2214</v>
      </c>
      <c r="B2203" s="17">
        <f t="shared" si="581"/>
        <v>39763</v>
      </c>
      <c r="C2203" s="1">
        <f t="shared" si="582"/>
        <v>-8.3000000000000007</v>
      </c>
      <c r="D2203" s="1">
        <f t="shared" si="594"/>
        <v>10762.94999999997</v>
      </c>
      <c r="E2203" s="1"/>
      <c r="F2203" s="1"/>
      <c r="G2203" s="1"/>
      <c r="H2203" s="1"/>
      <c r="I2203" s="5">
        <f t="shared" si="583"/>
        <v>2</v>
      </c>
      <c r="J2203" s="5">
        <f t="shared" si="584"/>
        <v>11</v>
      </c>
      <c r="K2203" s="5">
        <f t="shared" si="585"/>
        <v>2008</v>
      </c>
      <c r="L2203" s="18">
        <f t="shared" si="586"/>
        <v>2</v>
      </c>
      <c r="M2203" s="5">
        <f t="shared" si="587"/>
        <v>687</v>
      </c>
      <c r="N2203" s="5">
        <f t="shared" si="588"/>
        <v>882</v>
      </c>
      <c r="O2203" s="5">
        <f t="shared" si="589"/>
        <v>1</v>
      </c>
      <c r="P2203" s="1">
        <f t="shared" si="590"/>
        <v>23.8</v>
      </c>
      <c r="Q2203" s="1">
        <f t="shared" si="591"/>
        <v>-18.850000000000001</v>
      </c>
      <c r="R2203" s="1">
        <f t="shared" si="580"/>
        <v>-8.2999999999992724</v>
      </c>
      <c r="S2203" s="1">
        <f t="shared" si="592"/>
        <v>0</v>
      </c>
      <c r="T2203" s="1">
        <f t="shared" si="579"/>
        <v>45.397499999999994</v>
      </c>
      <c r="U2203" s="1">
        <f t="shared" si="595"/>
        <v>-8.3000000000000007</v>
      </c>
      <c r="V2203" s="1">
        <f t="shared" si="593"/>
        <v>0</v>
      </c>
    </row>
    <row r="2204" spans="1:22" x14ac:dyDescent="0.25">
      <c r="A2204" t="s">
        <v>2215</v>
      </c>
      <c r="B2204" s="17">
        <f t="shared" si="581"/>
        <v>39764</v>
      </c>
      <c r="C2204" s="1">
        <f t="shared" si="582"/>
        <v>16.899999999999999</v>
      </c>
      <c r="D2204" s="1">
        <f t="shared" si="594"/>
        <v>10779.849999999969</v>
      </c>
      <c r="E2204" s="1"/>
      <c r="F2204" s="1"/>
      <c r="G2204" s="1"/>
      <c r="H2204" s="1"/>
      <c r="I2204" s="5">
        <f t="shared" si="583"/>
        <v>3</v>
      </c>
      <c r="J2204" s="5">
        <f t="shared" si="584"/>
        <v>11</v>
      </c>
      <c r="K2204" s="5">
        <f t="shared" si="585"/>
        <v>2008</v>
      </c>
      <c r="L2204" s="18">
        <f t="shared" si="586"/>
        <v>2</v>
      </c>
      <c r="M2204" s="5">
        <f t="shared" si="587"/>
        <v>885</v>
      </c>
      <c r="N2204" s="5">
        <f t="shared" si="588"/>
        <v>723</v>
      </c>
      <c r="O2204" s="5">
        <f t="shared" si="589"/>
        <v>-1</v>
      </c>
      <c r="P2204" s="1">
        <f t="shared" si="590"/>
        <v>24.8</v>
      </c>
      <c r="Q2204" s="1">
        <f t="shared" si="591"/>
        <v>-29.2</v>
      </c>
      <c r="R2204" s="1">
        <f t="shared" si="580"/>
        <v>0</v>
      </c>
      <c r="S2204" s="1">
        <f t="shared" si="592"/>
        <v>0</v>
      </c>
      <c r="T2204" s="1">
        <f t="shared" si="579"/>
        <v>42.247499999999988</v>
      </c>
      <c r="U2204" s="1">
        <f t="shared" si="595"/>
        <v>16.899999999999999</v>
      </c>
      <c r="V2204" s="1">
        <f t="shared" si="593"/>
        <v>0</v>
      </c>
    </row>
    <row r="2205" spans="1:22" x14ac:dyDescent="0.25">
      <c r="A2205" t="s">
        <v>2216</v>
      </c>
      <c r="B2205" s="17">
        <f t="shared" si="581"/>
        <v>39765</v>
      </c>
      <c r="C2205" s="1">
        <f t="shared" si="582"/>
        <v>49.65</v>
      </c>
      <c r="D2205" s="1">
        <f t="shared" si="594"/>
        <v>10829.499999999969</v>
      </c>
      <c r="E2205" s="1"/>
      <c r="F2205" s="1"/>
      <c r="G2205" s="1"/>
      <c r="H2205" s="1"/>
      <c r="I2205" s="5">
        <f t="shared" si="583"/>
        <v>4</v>
      </c>
      <c r="J2205" s="5">
        <f t="shared" si="584"/>
        <v>11</v>
      </c>
      <c r="K2205" s="5">
        <f t="shared" si="585"/>
        <v>2008</v>
      </c>
      <c r="L2205" s="18">
        <f t="shared" si="586"/>
        <v>3</v>
      </c>
      <c r="M2205" s="5">
        <f t="shared" si="587"/>
        <v>900</v>
      </c>
      <c r="N2205" s="5">
        <f t="shared" si="588"/>
        <v>777</v>
      </c>
      <c r="O2205" s="5">
        <f t="shared" si="589"/>
        <v>-1</v>
      </c>
      <c r="P2205" s="1">
        <f t="shared" si="590"/>
        <v>51.6</v>
      </c>
      <c r="Q2205" s="1">
        <f t="shared" si="591"/>
        <v>-31.2</v>
      </c>
      <c r="R2205" s="1">
        <f t="shared" si="580"/>
        <v>0</v>
      </c>
      <c r="S2205" s="1">
        <f t="shared" si="592"/>
        <v>0</v>
      </c>
      <c r="T2205" s="1">
        <f t="shared" si="579"/>
        <v>40.262500000000003</v>
      </c>
      <c r="U2205" s="1">
        <f t="shared" si="595"/>
        <v>49.65</v>
      </c>
      <c r="V2205" s="1">
        <f t="shared" si="593"/>
        <v>51.6</v>
      </c>
    </row>
    <row r="2206" spans="1:22" x14ac:dyDescent="0.25">
      <c r="A2206" t="s">
        <v>2217</v>
      </c>
      <c r="B2206" s="17">
        <f t="shared" si="581"/>
        <v>39766</v>
      </c>
      <c r="C2206" s="1">
        <f t="shared" si="582"/>
        <v>-59.5</v>
      </c>
      <c r="D2206" s="1">
        <f t="shared" si="594"/>
        <v>10769.999999999969</v>
      </c>
      <c r="E2206" s="1"/>
      <c r="F2206" s="1"/>
      <c r="G2206" s="1"/>
      <c r="H2206" s="1"/>
      <c r="I2206" s="5">
        <f t="shared" si="583"/>
        <v>5</v>
      </c>
      <c r="J2206" s="5">
        <f t="shared" si="584"/>
        <v>11</v>
      </c>
      <c r="K2206" s="5">
        <f t="shared" si="585"/>
        <v>2008</v>
      </c>
      <c r="L2206" s="18">
        <f t="shared" si="586"/>
        <v>5</v>
      </c>
      <c r="M2206" s="5">
        <f t="shared" si="587"/>
        <v>570</v>
      </c>
      <c r="N2206" s="5">
        <f t="shared" si="588"/>
        <v>900</v>
      </c>
      <c r="O2206" s="5">
        <f t="shared" si="589"/>
        <v>1</v>
      </c>
      <c r="P2206" s="1">
        <f t="shared" si="590"/>
        <v>17.600000000000001</v>
      </c>
      <c r="Q2206" s="1">
        <f t="shared" si="591"/>
        <v>-61.55</v>
      </c>
      <c r="R2206" s="1">
        <f t="shared" si="580"/>
        <v>-59.5</v>
      </c>
      <c r="S2206" s="1">
        <f t="shared" si="592"/>
        <v>0</v>
      </c>
      <c r="T2206" s="1">
        <f t="shared" si="579"/>
        <v>37.337499999999999</v>
      </c>
      <c r="U2206" s="1">
        <f t="shared" si="595"/>
        <v>-59.5</v>
      </c>
      <c r="V2206" s="1">
        <f t="shared" si="593"/>
        <v>0</v>
      </c>
    </row>
    <row r="2207" spans="1:22" x14ac:dyDescent="0.25">
      <c r="A2207" t="s">
        <v>2218</v>
      </c>
      <c r="B2207" s="17">
        <f t="shared" si="581"/>
        <v>39769</v>
      </c>
      <c r="C2207" s="1">
        <f t="shared" si="582"/>
        <v>-21.85</v>
      </c>
      <c r="D2207" s="1">
        <f t="shared" si="594"/>
        <v>10748.149999999969</v>
      </c>
      <c r="E2207" s="1"/>
      <c r="F2207" s="1"/>
      <c r="G2207" s="1"/>
      <c r="H2207" s="1"/>
      <c r="I2207" s="5">
        <f t="shared" si="583"/>
        <v>1</v>
      </c>
      <c r="J2207" s="5">
        <f t="shared" si="584"/>
        <v>11</v>
      </c>
      <c r="K2207" s="5">
        <f t="shared" si="585"/>
        <v>2008</v>
      </c>
      <c r="L2207" s="18">
        <f t="shared" si="586"/>
        <v>1</v>
      </c>
      <c r="M2207" s="5">
        <f t="shared" si="587"/>
        <v>564</v>
      </c>
      <c r="N2207" s="5">
        <f t="shared" si="588"/>
        <v>900</v>
      </c>
      <c r="O2207" s="5">
        <f t="shared" si="589"/>
        <v>1</v>
      </c>
      <c r="P2207" s="1">
        <f t="shared" si="590"/>
        <v>20.55</v>
      </c>
      <c r="Q2207" s="1">
        <f t="shared" si="591"/>
        <v>-23.4</v>
      </c>
      <c r="R2207" s="1">
        <f t="shared" si="580"/>
        <v>-81.350000000000364</v>
      </c>
      <c r="S2207" s="1">
        <f t="shared" si="592"/>
        <v>0</v>
      </c>
      <c r="T2207" s="1">
        <f t="shared" ref="T2207:T2270" si="596">AVERAGE(P2188:P2207)</f>
        <v>37.802499999999995</v>
      </c>
      <c r="U2207" s="1">
        <f t="shared" si="595"/>
        <v>-21.85</v>
      </c>
      <c r="V2207" s="1">
        <f t="shared" si="593"/>
        <v>0</v>
      </c>
    </row>
    <row r="2208" spans="1:22" x14ac:dyDescent="0.25">
      <c r="A2208" t="s">
        <v>2219</v>
      </c>
      <c r="B2208" s="17">
        <f t="shared" si="581"/>
        <v>39770</v>
      </c>
      <c r="C2208" s="1">
        <f t="shared" si="582"/>
        <v>-22.15</v>
      </c>
      <c r="D2208" s="1">
        <f t="shared" si="594"/>
        <v>10725.999999999969</v>
      </c>
      <c r="E2208" s="1"/>
      <c r="F2208" s="1"/>
      <c r="G2208" s="1"/>
      <c r="H2208" s="1"/>
      <c r="I2208" s="5">
        <f t="shared" si="583"/>
        <v>2</v>
      </c>
      <c r="J2208" s="5">
        <f t="shared" si="584"/>
        <v>11</v>
      </c>
      <c r="K2208" s="5">
        <f t="shared" si="585"/>
        <v>2008</v>
      </c>
      <c r="L2208" s="18">
        <f t="shared" si="586"/>
        <v>1</v>
      </c>
      <c r="M2208" s="5">
        <f t="shared" si="587"/>
        <v>834</v>
      </c>
      <c r="N2208" s="5">
        <f t="shared" si="588"/>
        <v>897</v>
      </c>
      <c r="O2208" s="5">
        <f t="shared" si="589"/>
        <v>1</v>
      </c>
      <c r="P2208" s="1">
        <f t="shared" si="590"/>
        <v>11.05</v>
      </c>
      <c r="Q2208" s="1">
        <f t="shared" si="591"/>
        <v>-22.45</v>
      </c>
      <c r="R2208" s="1">
        <f t="shared" si="580"/>
        <v>-103.5</v>
      </c>
      <c r="S2208" s="1">
        <f t="shared" si="592"/>
        <v>0</v>
      </c>
      <c r="T2208" s="1">
        <f t="shared" si="596"/>
        <v>36.854999999999997</v>
      </c>
      <c r="U2208" s="1">
        <f t="shared" si="595"/>
        <v>-22.15</v>
      </c>
      <c r="V2208" s="1">
        <f t="shared" si="593"/>
        <v>0</v>
      </c>
    </row>
    <row r="2209" spans="1:22" x14ac:dyDescent="0.25">
      <c r="A2209" t="s">
        <v>2220</v>
      </c>
      <c r="B2209" s="17">
        <f t="shared" si="581"/>
        <v>39771</v>
      </c>
      <c r="C2209" s="1">
        <f t="shared" si="582"/>
        <v>40.700000000000003</v>
      </c>
      <c r="D2209" s="1">
        <f t="shared" si="594"/>
        <v>10766.69999999997</v>
      </c>
      <c r="E2209" s="1"/>
      <c r="F2209" s="1"/>
      <c r="G2209" s="1"/>
      <c r="H2209" s="1"/>
      <c r="I2209" s="5">
        <f t="shared" si="583"/>
        <v>3</v>
      </c>
      <c r="J2209" s="5">
        <f t="shared" si="584"/>
        <v>11</v>
      </c>
      <c r="K2209" s="5">
        <f t="shared" si="585"/>
        <v>2008</v>
      </c>
      <c r="L2209" s="18">
        <f t="shared" si="586"/>
        <v>2</v>
      </c>
      <c r="M2209" s="5">
        <f t="shared" si="587"/>
        <v>900</v>
      </c>
      <c r="N2209" s="5">
        <f t="shared" si="588"/>
        <v>612</v>
      </c>
      <c r="O2209" s="5">
        <f t="shared" si="589"/>
        <v>-1</v>
      </c>
      <c r="P2209" s="1">
        <f t="shared" si="590"/>
        <v>49.85</v>
      </c>
      <c r="Q2209" s="1">
        <f t="shared" si="591"/>
        <v>-29.15</v>
      </c>
      <c r="R2209" s="1">
        <f t="shared" ref="R2209:R2272" si="597">D2209-MAX(D2188:D2209)</f>
        <v>-62.799999999999272</v>
      </c>
      <c r="S2209" s="1">
        <f t="shared" si="592"/>
        <v>0</v>
      </c>
      <c r="T2209" s="1">
        <f t="shared" si="596"/>
        <v>35.7575</v>
      </c>
      <c r="U2209" s="1">
        <f t="shared" si="595"/>
        <v>40.700000000000003</v>
      </c>
      <c r="V2209" s="1">
        <f t="shared" si="593"/>
        <v>0</v>
      </c>
    </row>
    <row r="2210" spans="1:22" x14ac:dyDescent="0.25">
      <c r="A2210" t="s">
        <v>2221</v>
      </c>
      <c r="B2210" s="17">
        <f t="shared" si="581"/>
        <v>39772</v>
      </c>
      <c r="C2210" s="1">
        <f t="shared" si="582"/>
        <v>40.35</v>
      </c>
      <c r="D2210" s="1">
        <f t="shared" si="594"/>
        <v>10807.04999999997</v>
      </c>
      <c r="E2210" s="1"/>
      <c r="F2210" s="1"/>
      <c r="G2210" s="1"/>
      <c r="H2210" s="1"/>
      <c r="I2210" s="5">
        <f t="shared" si="583"/>
        <v>4</v>
      </c>
      <c r="J2210" s="5">
        <f t="shared" si="584"/>
        <v>11</v>
      </c>
      <c r="K2210" s="5">
        <f t="shared" si="585"/>
        <v>2008</v>
      </c>
      <c r="L2210" s="18">
        <f t="shared" si="586"/>
        <v>3</v>
      </c>
      <c r="M2210" s="5">
        <f t="shared" si="587"/>
        <v>897</v>
      </c>
      <c r="N2210" s="5">
        <f t="shared" si="588"/>
        <v>561</v>
      </c>
      <c r="O2210" s="5">
        <f t="shared" si="589"/>
        <v>-1</v>
      </c>
      <c r="P2210" s="1">
        <f t="shared" si="590"/>
        <v>47.55</v>
      </c>
      <c r="Q2210" s="1">
        <f t="shared" si="591"/>
        <v>-46</v>
      </c>
      <c r="R2210" s="1">
        <f t="shared" si="597"/>
        <v>-22.449999999998909</v>
      </c>
      <c r="S2210" s="1">
        <f t="shared" si="592"/>
        <v>0</v>
      </c>
      <c r="T2210" s="1">
        <f t="shared" si="596"/>
        <v>35.657499999999999</v>
      </c>
      <c r="U2210" s="1">
        <f t="shared" si="595"/>
        <v>40.35</v>
      </c>
      <c r="V2210" s="1">
        <f t="shared" si="593"/>
        <v>39</v>
      </c>
    </row>
    <row r="2211" spans="1:22" x14ac:dyDescent="0.25">
      <c r="A2211" t="s">
        <v>2222</v>
      </c>
      <c r="B2211" s="17">
        <f t="shared" si="581"/>
        <v>39773</v>
      </c>
      <c r="C2211" s="1">
        <f t="shared" si="582"/>
        <v>7.9</v>
      </c>
      <c r="D2211" s="1">
        <f t="shared" si="594"/>
        <v>10814.94999999997</v>
      </c>
      <c r="E2211" s="1"/>
      <c r="F2211" s="1"/>
      <c r="G2211" s="1"/>
      <c r="H2211" s="1"/>
      <c r="I2211" s="5">
        <f t="shared" si="583"/>
        <v>5</v>
      </c>
      <c r="J2211" s="5">
        <f t="shared" si="584"/>
        <v>11</v>
      </c>
      <c r="K2211" s="5">
        <f t="shared" si="585"/>
        <v>2008</v>
      </c>
      <c r="L2211" s="18">
        <f t="shared" si="586"/>
        <v>3</v>
      </c>
      <c r="M2211" s="5">
        <f t="shared" si="587"/>
        <v>723</v>
      </c>
      <c r="N2211" s="5">
        <f t="shared" si="588"/>
        <v>528</v>
      </c>
      <c r="O2211" s="5">
        <f t="shared" si="589"/>
        <v>-1</v>
      </c>
      <c r="P2211" s="1">
        <f t="shared" si="590"/>
        <v>44.75</v>
      </c>
      <c r="Q2211" s="1">
        <f t="shared" si="591"/>
        <v>-3.5</v>
      </c>
      <c r="R2211" s="1">
        <f t="shared" si="597"/>
        <v>-14.549999999999272</v>
      </c>
      <c r="S2211" s="1">
        <f t="shared" si="592"/>
        <v>0</v>
      </c>
      <c r="T2211" s="1">
        <f t="shared" si="596"/>
        <v>35.807499999999997</v>
      </c>
      <c r="U2211" s="1">
        <f t="shared" si="595"/>
        <v>7.9</v>
      </c>
      <c r="V2211" s="1">
        <f t="shared" si="593"/>
        <v>44.75</v>
      </c>
    </row>
    <row r="2212" spans="1:22" x14ac:dyDescent="0.25">
      <c r="A2212" t="s">
        <v>2223</v>
      </c>
      <c r="B2212" s="17">
        <f t="shared" si="581"/>
        <v>39776</v>
      </c>
      <c r="C2212" s="1">
        <f t="shared" si="582"/>
        <v>32.549999999999997</v>
      </c>
      <c r="D2212" s="1">
        <f t="shared" si="594"/>
        <v>10847.499999999969</v>
      </c>
      <c r="E2212" s="1"/>
      <c r="F2212" s="1"/>
      <c r="G2212" s="1"/>
      <c r="H2212" s="1"/>
      <c r="I2212" s="5">
        <f t="shared" si="583"/>
        <v>1</v>
      </c>
      <c r="J2212" s="5">
        <f t="shared" si="584"/>
        <v>11</v>
      </c>
      <c r="K2212" s="5">
        <f t="shared" si="585"/>
        <v>2008</v>
      </c>
      <c r="L2212" s="18">
        <f t="shared" si="586"/>
        <v>1</v>
      </c>
      <c r="M2212" s="5">
        <f t="shared" si="587"/>
        <v>885</v>
      </c>
      <c r="N2212" s="5">
        <f t="shared" si="588"/>
        <v>531</v>
      </c>
      <c r="O2212" s="5">
        <f t="shared" si="589"/>
        <v>-1</v>
      </c>
      <c r="P2212" s="1">
        <f t="shared" si="590"/>
        <v>53.75</v>
      </c>
      <c r="Q2212" s="1">
        <f t="shared" si="591"/>
        <v>-5</v>
      </c>
      <c r="R2212" s="1">
        <f t="shared" si="597"/>
        <v>0</v>
      </c>
      <c r="S2212" s="1">
        <f t="shared" si="592"/>
        <v>0</v>
      </c>
      <c r="T2212" s="1">
        <f t="shared" si="596"/>
        <v>37.504999999999995</v>
      </c>
      <c r="U2212" s="1">
        <f t="shared" si="595"/>
        <v>32.549999999999997</v>
      </c>
      <c r="V2212" s="1">
        <f t="shared" si="593"/>
        <v>53.75</v>
      </c>
    </row>
    <row r="2213" spans="1:22" x14ac:dyDescent="0.25">
      <c r="A2213" t="s">
        <v>2224</v>
      </c>
      <c r="B2213" s="17">
        <f t="shared" si="581"/>
        <v>39777</v>
      </c>
      <c r="C2213" s="1">
        <f t="shared" si="582"/>
        <v>3.05</v>
      </c>
      <c r="D2213" s="1">
        <f t="shared" si="594"/>
        <v>10850.549999999968</v>
      </c>
      <c r="E2213" s="1"/>
      <c r="F2213" s="1"/>
      <c r="G2213" s="1"/>
      <c r="H2213" s="1"/>
      <c r="I2213" s="5">
        <f t="shared" si="583"/>
        <v>2</v>
      </c>
      <c r="J2213" s="5">
        <f t="shared" si="584"/>
        <v>11</v>
      </c>
      <c r="K2213" s="5">
        <f t="shared" si="585"/>
        <v>2008</v>
      </c>
      <c r="L2213" s="18">
        <f t="shared" si="586"/>
        <v>2</v>
      </c>
      <c r="M2213" s="5">
        <f t="shared" si="587"/>
        <v>798</v>
      </c>
      <c r="N2213" s="5">
        <f t="shared" si="588"/>
        <v>846</v>
      </c>
      <c r="O2213" s="5">
        <f t="shared" si="589"/>
        <v>1</v>
      </c>
      <c r="P2213" s="1">
        <f t="shared" si="590"/>
        <v>45.4</v>
      </c>
      <c r="Q2213" s="1">
        <f t="shared" si="591"/>
        <v>-10.1</v>
      </c>
      <c r="R2213" s="1">
        <f t="shared" si="597"/>
        <v>0</v>
      </c>
      <c r="S2213" s="1">
        <f t="shared" si="592"/>
        <v>0</v>
      </c>
      <c r="T2213" s="1">
        <f t="shared" si="596"/>
        <v>35.2575</v>
      </c>
      <c r="U2213" s="1">
        <f t="shared" si="595"/>
        <v>3.05</v>
      </c>
      <c r="V2213" s="1">
        <f t="shared" si="593"/>
        <v>34.049999999999997</v>
      </c>
    </row>
    <row r="2214" spans="1:22" x14ac:dyDescent="0.25">
      <c r="A2214" t="s">
        <v>2225</v>
      </c>
      <c r="B2214" s="17">
        <f t="shared" si="581"/>
        <v>39778</v>
      </c>
      <c r="C2214" s="1">
        <f t="shared" si="582"/>
        <v>92.6</v>
      </c>
      <c r="D2214" s="1">
        <f t="shared" si="594"/>
        <v>10943.149999999969</v>
      </c>
      <c r="E2214" s="1"/>
      <c r="F2214" s="1"/>
      <c r="G2214" s="1"/>
      <c r="H2214" s="1"/>
      <c r="I2214" s="5">
        <f t="shared" si="583"/>
        <v>3</v>
      </c>
      <c r="J2214" s="5">
        <f t="shared" si="584"/>
        <v>11</v>
      </c>
      <c r="K2214" s="5">
        <f t="shared" si="585"/>
        <v>2008</v>
      </c>
      <c r="L2214" s="18">
        <f t="shared" si="586"/>
        <v>2</v>
      </c>
      <c r="M2214" s="5">
        <f t="shared" si="587"/>
        <v>879</v>
      </c>
      <c r="N2214" s="5">
        <f t="shared" si="588"/>
        <v>522</v>
      </c>
      <c r="O2214" s="5">
        <f t="shared" si="589"/>
        <v>-1</v>
      </c>
      <c r="P2214" s="1">
        <f t="shared" si="590"/>
        <v>93.25</v>
      </c>
      <c r="Q2214" s="1">
        <f t="shared" si="591"/>
        <v>-0.75</v>
      </c>
      <c r="R2214" s="1">
        <f t="shared" si="597"/>
        <v>0</v>
      </c>
      <c r="S2214" s="1">
        <f t="shared" si="592"/>
        <v>0</v>
      </c>
      <c r="T2214" s="1">
        <f t="shared" si="596"/>
        <v>35.167500000000004</v>
      </c>
      <c r="U2214" s="1">
        <f t="shared" si="595"/>
        <v>92.6</v>
      </c>
      <c r="V2214" s="1">
        <f t="shared" si="593"/>
        <v>93.25</v>
      </c>
    </row>
    <row r="2215" spans="1:22" x14ac:dyDescent="0.25">
      <c r="A2215" t="s">
        <v>2226</v>
      </c>
      <c r="B2215" s="17">
        <f t="shared" si="581"/>
        <v>39783</v>
      </c>
      <c r="C2215" s="1">
        <f t="shared" si="582"/>
        <v>94.6</v>
      </c>
      <c r="D2215" s="1">
        <f t="shared" si="594"/>
        <v>11037.749999999969</v>
      </c>
      <c r="E2215" s="1"/>
      <c r="F2215" s="1"/>
      <c r="G2215" s="1"/>
      <c r="H2215" s="1"/>
      <c r="I2215" s="5">
        <f t="shared" si="583"/>
        <v>1</v>
      </c>
      <c r="J2215" s="5">
        <f t="shared" si="584"/>
        <v>12</v>
      </c>
      <c r="K2215" s="5">
        <f t="shared" si="585"/>
        <v>2008</v>
      </c>
      <c r="L2215" s="18">
        <f t="shared" si="586"/>
        <v>2</v>
      </c>
      <c r="M2215" s="5">
        <f t="shared" si="587"/>
        <v>900</v>
      </c>
      <c r="N2215" s="5">
        <f t="shared" si="588"/>
        <v>522</v>
      </c>
      <c r="O2215" s="5">
        <f t="shared" si="589"/>
        <v>-1</v>
      </c>
      <c r="P2215" s="1">
        <f t="shared" si="590"/>
        <v>97</v>
      </c>
      <c r="Q2215" s="1">
        <f t="shared" si="591"/>
        <v>-2.5</v>
      </c>
      <c r="R2215" s="1">
        <f t="shared" si="597"/>
        <v>0</v>
      </c>
      <c r="S2215" s="1">
        <f t="shared" si="592"/>
        <v>0</v>
      </c>
      <c r="T2215" s="1">
        <f t="shared" si="596"/>
        <v>37.805</v>
      </c>
      <c r="U2215" s="1">
        <f t="shared" si="595"/>
        <v>94.6</v>
      </c>
      <c r="V2215" s="1">
        <f t="shared" si="593"/>
        <v>0</v>
      </c>
    </row>
    <row r="2216" spans="1:22" x14ac:dyDescent="0.25">
      <c r="A2216" t="s">
        <v>2227</v>
      </c>
      <c r="B2216" s="17">
        <f t="shared" si="581"/>
        <v>39784</v>
      </c>
      <c r="C2216" s="1">
        <f t="shared" si="582"/>
        <v>-41.5</v>
      </c>
      <c r="D2216" s="1">
        <f t="shared" si="594"/>
        <v>10996.249999999969</v>
      </c>
      <c r="E2216" s="1"/>
      <c r="F2216" s="1"/>
      <c r="G2216" s="1"/>
      <c r="H2216" s="1"/>
      <c r="I2216" s="5">
        <f t="shared" si="583"/>
        <v>2</v>
      </c>
      <c r="J2216" s="5">
        <f t="shared" si="584"/>
        <v>12</v>
      </c>
      <c r="K2216" s="5">
        <f t="shared" si="585"/>
        <v>2008</v>
      </c>
      <c r="L2216" s="18">
        <f t="shared" si="586"/>
        <v>5</v>
      </c>
      <c r="M2216" s="5">
        <f t="shared" si="587"/>
        <v>531</v>
      </c>
      <c r="N2216" s="5">
        <f t="shared" si="588"/>
        <v>891</v>
      </c>
      <c r="O2216" s="5">
        <f t="shared" si="589"/>
        <v>1</v>
      </c>
      <c r="P2216" s="1">
        <f t="shared" si="590"/>
        <v>11.25</v>
      </c>
      <c r="Q2216" s="1">
        <f t="shared" si="591"/>
        <v>-57.55</v>
      </c>
      <c r="R2216" s="1">
        <f t="shared" si="597"/>
        <v>-41.5</v>
      </c>
      <c r="S2216" s="1">
        <f t="shared" si="592"/>
        <v>0</v>
      </c>
      <c r="T2216" s="1">
        <f t="shared" si="596"/>
        <v>36.702500000000001</v>
      </c>
      <c r="U2216" s="1">
        <f t="shared" si="595"/>
        <v>-41.5</v>
      </c>
      <c r="V2216" s="1">
        <f t="shared" si="593"/>
        <v>0</v>
      </c>
    </row>
    <row r="2217" spans="1:22" x14ac:dyDescent="0.25">
      <c r="A2217" t="s">
        <v>2228</v>
      </c>
      <c r="B2217" s="17">
        <f t="shared" si="581"/>
        <v>39785</v>
      </c>
      <c r="C2217" s="1">
        <f t="shared" si="582"/>
        <v>35.799999999999997</v>
      </c>
      <c r="D2217" s="1">
        <f t="shared" si="594"/>
        <v>11032.049999999968</v>
      </c>
      <c r="E2217" s="1"/>
      <c r="F2217" s="1"/>
      <c r="G2217" s="1"/>
      <c r="H2217" s="1"/>
      <c r="I2217" s="5">
        <f t="shared" si="583"/>
        <v>3</v>
      </c>
      <c r="J2217" s="5">
        <f t="shared" si="584"/>
        <v>12</v>
      </c>
      <c r="K2217" s="5">
        <f t="shared" si="585"/>
        <v>2008</v>
      </c>
      <c r="L2217" s="18">
        <f t="shared" si="586"/>
        <v>2</v>
      </c>
      <c r="M2217" s="5">
        <f t="shared" si="587"/>
        <v>900</v>
      </c>
      <c r="N2217" s="5">
        <f t="shared" si="588"/>
        <v>543</v>
      </c>
      <c r="O2217" s="5">
        <f t="shared" si="589"/>
        <v>-1</v>
      </c>
      <c r="P2217" s="1">
        <f t="shared" si="590"/>
        <v>45.7</v>
      </c>
      <c r="Q2217" s="1">
        <f t="shared" si="591"/>
        <v>-9.5</v>
      </c>
      <c r="R2217" s="1">
        <f t="shared" si="597"/>
        <v>-5.7000000000007276</v>
      </c>
      <c r="S2217" s="1">
        <f t="shared" si="592"/>
        <v>0</v>
      </c>
      <c r="T2217" s="1">
        <f t="shared" si="596"/>
        <v>38.850000000000009</v>
      </c>
      <c r="U2217" s="1">
        <f t="shared" si="595"/>
        <v>35.799999999999997</v>
      </c>
      <c r="V2217" s="1">
        <f t="shared" si="593"/>
        <v>45.7</v>
      </c>
    </row>
    <row r="2218" spans="1:22" x14ac:dyDescent="0.25">
      <c r="A2218" t="s">
        <v>2229</v>
      </c>
      <c r="B2218" s="17">
        <f t="shared" si="581"/>
        <v>39786</v>
      </c>
      <c r="C2218" s="1">
        <f t="shared" si="582"/>
        <v>21.25</v>
      </c>
      <c r="D2218" s="1">
        <f t="shared" si="594"/>
        <v>11053.299999999968</v>
      </c>
      <c r="E2218" s="1"/>
      <c r="F2218" s="1"/>
      <c r="G2218" s="1"/>
      <c r="H2218" s="1"/>
      <c r="I2218" s="5">
        <f t="shared" si="583"/>
        <v>4</v>
      </c>
      <c r="J2218" s="5">
        <f t="shared" si="584"/>
        <v>12</v>
      </c>
      <c r="K2218" s="5">
        <f t="shared" si="585"/>
        <v>2008</v>
      </c>
      <c r="L2218" s="18">
        <f t="shared" si="586"/>
        <v>2</v>
      </c>
      <c r="M2218" s="5">
        <f t="shared" si="587"/>
        <v>882</v>
      </c>
      <c r="N2218" s="5">
        <f t="shared" si="588"/>
        <v>816</v>
      </c>
      <c r="O2218" s="5">
        <f t="shared" si="589"/>
        <v>-1</v>
      </c>
      <c r="P2218" s="1">
        <f t="shared" si="590"/>
        <v>32.700000000000003</v>
      </c>
      <c r="Q2218" s="1">
        <f t="shared" si="591"/>
        <v>-5.05</v>
      </c>
      <c r="R2218" s="1">
        <f t="shared" si="597"/>
        <v>0</v>
      </c>
      <c r="S2218" s="1">
        <f t="shared" si="592"/>
        <v>0</v>
      </c>
      <c r="T2218" s="1">
        <f t="shared" si="596"/>
        <v>39.760000000000005</v>
      </c>
      <c r="U2218" s="1">
        <f t="shared" si="595"/>
        <v>21.25</v>
      </c>
      <c r="V2218" s="1">
        <f t="shared" si="593"/>
        <v>32.6</v>
      </c>
    </row>
    <row r="2219" spans="1:22" x14ac:dyDescent="0.25">
      <c r="A2219" t="s">
        <v>2230</v>
      </c>
      <c r="B2219" s="17">
        <f t="shared" si="581"/>
        <v>39787</v>
      </c>
      <c r="C2219" s="1">
        <f t="shared" si="582"/>
        <v>24.2</v>
      </c>
      <c r="D2219" s="1">
        <f t="shared" si="594"/>
        <v>11077.499999999969</v>
      </c>
      <c r="E2219" s="1"/>
      <c r="F2219" s="1"/>
      <c r="G2219" s="1"/>
      <c r="H2219" s="1"/>
      <c r="I2219" s="5">
        <f t="shared" si="583"/>
        <v>5</v>
      </c>
      <c r="J2219" s="5">
        <f t="shared" si="584"/>
        <v>12</v>
      </c>
      <c r="K2219" s="5">
        <f t="shared" si="585"/>
        <v>2008</v>
      </c>
      <c r="L2219" s="18">
        <f t="shared" si="586"/>
        <v>2</v>
      </c>
      <c r="M2219" s="5">
        <f t="shared" si="587"/>
        <v>900</v>
      </c>
      <c r="N2219" s="5">
        <f t="shared" si="588"/>
        <v>585</v>
      </c>
      <c r="O2219" s="5">
        <f t="shared" si="589"/>
        <v>-1</v>
      </c>
      <c r="P2219" s="1">
        <f t="shared" si="590"/>
        <v>27.9</v>
      </c>
      <c r="Q2219" s="1">
        <f t="shared" si="591"/>
        <v>-33.75</v>
      </c>
      <c r="R2219" s="1">
        <f t="shared" si="597"/>
        <v>0</v>
      </c>
      <c r="S2219" s="1">
        <f t="shared" si="592"/>
        <v>0</v>
      </c>
      <c r="T2219" s="1">
        <f t="shared" si="596"/>
        <v>38.400000000000006</v>
      </c>
      <c r="U2219" s="1">
        <f t="shared" si="595"/>
        <v>24.2</v>
      </c>
      <c r="V2219" s="1">
        <f t="shared" si="593"/>
        <v>27.9</v>
      </c>
    </row>
    <row r="2220" spans="1:22" x14ac:dyDescent="0.25">
      <c r="A2220" t="s">
        <v>2231</v>
      </c>
      <c r="B2220" s="17">
        <f t="shared" si="581"/>
        <v>39790</v>
      </c>
      <c r="C2220" s="1">
        <f t="shared" si="582"/>
        <v>2.8</v>
      </c>
      <c r="D2220" s="1">
        <f t="shared" si="594"/>
        <v>11080.299999999968</v>
      </c>
      <c r="E2220" s="1"/>
      <c r="F2220" s="1"/>
      <c r="G2220" s="1"/>
      <c r="H2220" s="1"/>
      <c r="I2220" s="5">
        <f t="shared" si="583"/>
        <v>1</v>
      </c>
      <c r="J2220" s="5">
        <f t="shared" si="584"/>
        <v>12</v>
      </c>
      <c r="K2220" s="5">
        <f t="shared" si="585"/>
        <v>2008</v>
      </c>
      <c r="L2220" s="18">
        <f t="shared" si="586"/>
        <v>1</v>
      </c>
      <c r="M2220" s="5">
        <f t="shared" si="587"/>
        <v>876</v>
      </c>
      <c r="N2220" s="5">
        <f t="shared" si="588"/>
        <v>759</v>
      </c>
      <c r="O2220" s="5">
        <f t="shared" si="589"/>
        <v>-1</v>
      </c>
      <c r="P2220" s="1">
        <f t="shared" si="590"/>
        <v>14.75</v>
      </c>
      <c r="Q2220" s="1">
        <f t="shared" si="591"/>
        <v>-11.5</v>
      </c>
      <c r="R2220" s="1">
        <f t="shared" si="597"/>
        <v>0</v>
      </c>
      <c r="S2220" s="1">
        <f t="shared" si="592"/>
        <v>0</v>
      </c>
      <c r="T2220" s="1">
        <f t="shared" si="596"/>
        <v>37.945</v>
      </c>
      <c r="U2220" s="1">
        <f t="shared" si="595"/>
        <v>2.8</v>
      </c>
      <c r="V2220" s="1">
        <f t="shared" si="593"/>
        <v>14.75</v>
      </c>
    </row>
    <row r="2221" spans="1:22" x14ac:dyDescent="0.25">
      <c r="A2221" t="s">
        <v>2232</v>
      </c>
      <c r="B2221" s="17">
        <f t="shared" si="581"/>
        <v>39791</v>
      </c>
      <c r="C2221" s="1">
        <f t="shared" si="582"/>
        <v>-22</v>
      </c>
      <c r="D2221" s="1">
        <f t="shared" si="594"/>
        <v>11058.299999999968</v>
      </c>
      <c r="E2221" s="1"/>
      <c r="F2221" s="1"/>
      <c r="G2221" s="1"/>
      <c r="H2221" s="1"/>
      <c r="I2221" s="5">
        <f t="shared" si="583"/>
        <v>2</v>
      </c>
      <c r="J2221" s="5">
        <f t="shared" si="584"/>
        <v>12</v>
      </c>
      <c r="K2221" s="5">
        <f t="shared" si="585"/>
        <v>2008</v>
      </c>
      <c r="L2221" s="18">
        <f t="shared" si="586"/>
        <v>2</v>
      </c>
      <c r="M2221" s="5">
        <f t="shared" si="587"/>
        <v>915</v>
      </c>
      <c r="N2221" s="5">
        <f t="shared" si="588"/>
        <v>771</v>
      </c>
      <c r="O2221" s="5">
        <f t="shared" si="589"/>
        <v>-1</v>
      </c>
      <c r="P2221" s="1">
        <f t="shared" si="590"/>
        <v>0</v>
      </c>
      <c r="Q2221" s="1">
        <f t="shared" si="591"/>
        <v>-40.35</v>
      </c>
      <c r="R2221" s="1">
        <f t="shared" si="597"/>
        <v>-22</v>
      </c>
      <c r="S2221" s="1">
        <f t="shared" si="592"/>
        <v>0</v>
      </c>
      <c r="T2221" s="1">
        <f t="shared" si="596"/>
        <v>37.050000000000004</v>
      </c>
      <c r="U2221" s="1">
        <f t="shared" si="595"/>
        <v>-22</v>
      </c>
      <c r="V2221" s="1">
        <f t="shared" si="593"/>
        <v>0</v>
      </c>
    </row>
    <row r="2222" spans="1:22" x14ac:dyDescent="0.25">
      <c r="A2222" t="s">
        <v>2233</v>
      </c>
      <c r="B2222" s="17">
        <f t="shared" si="581"/>
        <v>39792</v>
      </c>
      <c r="C2222" s="1">
        <f t="shared" si="582"/>
        <v>-23.85</v>
      </c>
      <c r="D2222" s="1">
        <f t="shared" si="594"/>
        <v>11034.449999999968</v>
      </c>
      <c r="E2222" s="1"/>
      <c r="F2222" s="1"/>
      <c r="G2222" s="1"/>
      <c r="H2222" s="1"/>
      <c r="I2222" s="5">
        <f t="shared" si="583"/>
        <v>3</v>
      </c>
      <c r="J2222" s="5">
        <f t="shared" si="584"/>
        <v>12</v>
      </c>
      <c r="K2222" s="5">
        <f t="shared" si="585"/>
        <v>2008</v>
      </c>
      <c r="L2222" s="18">
        <f t="shared" si="586"/>
        <v>1</v>
      </c>
      <c r="M2222" s="5">
        <f t="shared" si="587"/>
        <v>537</v>
      </c>
      <c r="N2222" s="5">
        <f t="shared" si="588"/>
        <v>783</v>
      </c>
      <c r="O2222" s="5">
        <f t="shared" si="589"/>
        <v>1</v>
      </c>
      <c r="P2222" s="1">
        <f t="shared" si="590"/>
        <v>5.25</v>
      </c>
      <c r="Q2222" s="1">
        <f t="shared" si="591"/>
        <v>-25.2</v>
      </c>
      <c r="R2222" s="1">
        <f t="shared" si="597"/>
        <v>-45.850000000000364</v>
      </c>
      <c r="S2222" s="1">
        <f t="shared" si="592"/>
        <v>0</v>
      </c>
      <c r="T2222" s="1">
        <f t="shared" si="596"/>
        <v>35.925000000000004</v>
      </c>
      <c r="U2222" s="1">
        <f t="shared" si="595"/>
        <v>-23.85</v>
      </c>
      <c r="V2222" s="1">
        <f t="shared" si="593"/>
        <v>0</v>
      </c>
    </row>
    <row r="2223" spans="1:22" x14ac:dyDescent="0.25">
      <c r="A2223" t="s">
        <v>2234</v>
      </c>
      <c r="B2223" s="17">
        <f t="shared" si="581"/>
        <v>39793</v>
      </c>
      <c r="C2223" s="1">
        <f t="shared" si="582"/>
        <v>11.75</v>
      </c>
      <c r="D2223" s="1">
        <f t="shared" si="594"/>
        <v>11046.199999999968</v>
      </c>
      <c r="E2223" s="1"/>
      <c r="F2223" s="1"/>
      <c r="G2223" s="1"/>
      <c r="H2223" s="1"/>
      <c r="I2223" s="5">
        <f t="shared" si="583"/>
        <v>4</v>
      </c>
      <c r="J2223" s="5">
        <f t="shared" si="584"/>
        <v>12</v>
      </c>
      <c r="K2223" s="5">
        <f t="shared" si="585"/>
        <v>2008</v>
      </c>
      <c r="L2223" s="18">
        <f t="shared" si="586"/>
        <v>2</v>
      </c>
      <c r="M2223" s="5">
        <f t="shared" si="587"/>
        <v>882</v>
      </c>
      <c r="N2223" s="5">
        <f t="shared" si="588"/>
        <v>576</v>
      </c>
      <c r="O2223" s="5">
        <f t="shared" si="589"/>
        <v>-1</v>
      </c>
      <c r="P2223" s="1">
        <f t="shared" si="590"/>
        <v>23.9</v>
      </c>
      <c r="Q2223" s="1">
        <f t="shared" si="591"/>
        <v>-33.700000000000003</v>
      </c>
      <c r="R2223" s="1">
        <f t="shared" si="597"/>
        <v>-34.100000000000364</v>
      </c>
      <c r="S2223" s="1">
        <f t="shared" si="592"/>
        <v>0</v>
      </c>
      <c r="T2223" s="1">
        <f t="shared" si="596"/>
        <v>35.93</v>
      </c>
      <c r="U2223" s="1">
        <f t="shared" si="595"/>
        <v>11.75</v>
      </c>
      <c r="V2223" s="1">
        <f t="shared" si="593"/>
        <v>0</v>
      </c>
    </row>
    <row r="2224" spans="1:22" x14ac:dyDescent="0.25">
      <c r="A2224" t="s">
        <v>2235</v>
      </c>
      <c r="B2224" s="17">
        <f t="shared" si="581"/>
        <v>39794</v>
      </c>
      <c r="C2224" s="1">
        <f t="shared" si="582"/>
        <v>13.95</v>
      </c>
      <c r="D2224" s="1">
        <f t="shared" si="594"/>
        <v>11060.149999999969</v>
      </c>
      <c r="E2224" s="1"/>
      <c r="F2224" s="1"/>
      <c r="G2224" s="1"/>
      <c r="H2224" s="1"/>
      <c r="I2224" s="5">
        <f t="shared" si="583"/>
        <v>5</v>
      </c>
      <c r="J2224" s="5">
        <f t="shared" si="584"/>
        <v>12</v>
      </c>
      <c r="K2224" s="5">
        <f t="shared" si="585"/>
        <v>2008</v>
      </c>
      <c r="L2224" s="18">
        <f t="shared" si="586"/>
        <v>2</v>
      </c>
      <c r="M2224" s="5">
        <f t="shared" si="587"/>
        <v>723</v>
      </c>
      <c r="N2224" s="5">
        <f t="shared" si="588"/>
        <v>576</v>
      </c>
      <c r="O2224" s="5">
        <f t="shared" si="589"/>
        <v>-1</v>
      </c>
      <c r="P2224" s="1">
        <f t="shared" si="590"/>
        <v>40.299999999999997</v>
      </c>
      <c r="Q2224" s="1">
        <f t="shared" si="591"/>
        <v>-3.25</v>
      </c>
      <c r="R2224" s="1">
        <f t="shared" si="597"/>
        <v>-20.149999999999636</v>
      </c>
      <c r="S2224" s="1">
        <f t="shared" si="592"/>
        <v>0</v>
      </c>
      <c r="T2224" s="1">
        <f t="shared" si="596"/>
        <v>36.704999999999998</v>
      </c>
      <c r="U2224" s="1">
        <f t="shared" si="595"/>
        <v>13.95</v>
      </c>
      <c r="V2224" s="1">
        <f t="shared" si="593"/>
        <v>40.299999999999997</v>
      </c>
    </row>
    <row r="2225" spans="1:22" x14ac:dyDescent="0.25">
      <c r="A2225" t="s">
        <v>2236</v>
      </c>
      <c r="B2225" s="17">
        <f t="shared" si="581"/>
        <v>39797</v>
      </c>
      <c r="C2225" s="1">
        <f t="shared" si="582"/>
        <v>-6.15</v>
      </c>
      <c r="D2225" s="1">
        <f t="shared" si="594"/>
        <v>11053.999999999969</v>
      </c>
      <c r="E2225" s="1"/>
      <c r="F2225" s="1"/>
      <c r="G2225" s="1"/>
      <c r="H2225" s="1"/>
      <c r="I2225" s="5">
        <f t="shared" si="583"/>
        <v>1</v>
      </c>
      <c r="J2225" s="5">
        <f t="shared" si="584"/>
        <v>12</v>
      </c>
      <c r="K2225" s="5">
        <f t="shared" si="585"/>
        <v>2008</v>
      </c>
      <c r="L2225" s="18">
        <f t="shared" si="586"/>
        <v>1</v>
      </c>
      <c r="M2225" s="5">
        <f t="shared" si="587"/>
        <v>861</v>
      </c>
      <c r="N2225" s="5">
        <f t="shared" si="588"/>
        <v>888</v>
      </c>
      <c r="O2225" s="5">
        <f t="shared" si="589"/>
        <v>1</v>
      </c>
      <c r="P2225" s="1">
        <f t="shared" si="590"/>
        <v>6.55</v>
      </c>
      <c r="Q2225" s="1">
        <f t="shared" si="591"/>
        <v>-11.2</v>
      </c>
      <c r="R2225" s="1">
        <f t="shared" si="597"/>
        <v>-26.299999999999272</v>
      </c>
      <c r="S2225" s="1">
        <f t="shared" si="592"/>
        <v>0</v>
      </c>
      <c r="T2225" s="1">
        <f t="shared" si="596"/>
        <v>34.452500000000001</v>
      </c>
      <c r="U2225" s="1">
        <f t="shared" si="595"/>
        <v>-6.15</v>
      </c>
      <c r="V2225" s="1">
        <f t="shared" si="593"/>
        <v>0</v>
      </c>
    </row>
    <row r="2226" spans="1:22" x14ac:dyDescent="0.25">
      <c r="A2226" t="s">
        <v>2237</v>
      </c>
      <c r="B2226" s="17">
        <f t="shared" si="581"/>
        <v>39798</v>
      </c>
      <c r="C2226" s="1">
        <f t="shared" si="582"/>
        <v>48.4</v>
      </c>
      <c r="D2226" s="1">
        <f t="shared" si="594"/>
        <v>11102.399999999969</v>
      </c>
      <c r="E2226" s="1"/>
      <c r="F2226" s="1"/>
      <c r="G2226" s="1"/>
      <c r="H2226" s="1"/>
      <c r="I2226" s="5">
        <f t="shared" si="583"/>
        <v>2</v>
      </c>
      <c r="J2226" s="5">
        <f t="shared" si="584"/>
        <v>12</v>
      </c>
      <c r="K2226" s="5">
        <f t="shared" si="585"/>
        <v>2008</v>
      </c>
      <c r="L2226" s="18">
        <f t="shared" si="586"/>
        <v>2</v>
      </c>
      <c r="M2226" s="5">
        <f t="shared" si="587"/>
        <v>900</v>
      </c>
      <c r="N2226" s="5">
        <f t="shared" si="588"/>
        <v>723</v>
      </c>
      <c r="O2226" s="5">
        <f t="shared" si="589"/>
        <v>-1</v>
      </c>
      <c r="P2226" s="1">
        <f t="shared" si="590"/>
        <v>51.8</v>
      </c>
      <c r="Q2226" s="1">
        <f t="shared" si="591"/>
        <v>-16.2</v>
      </c>
      <c r="R2226" s="1">
        <f t="shared" si="597"/>
        <v>0</v>
      </c>
      <c r="S2226" s="1">
        <f t="shared" si="592"/>
        <v>0</v>
      </c>
      <c r="T2226" s="1">
        <f t="shared" si="596"/>
        <v>36.162499999999994</v>
      </c>
      <c r="U2226" s="1">
        <f t="shared" si="595"/>
        <v>48.4</v>
      </c>
      <c r="V2226" s="1">
        <f t="shared" si="593"/>
        <v>51.8</v>
      </c>
    </row>
    <row r="2227" spans="1:22" x14ac:dyDescent="0.25">
      <c r="A2227" t="s">
        <v>2238</v>
      </c>
      <c r="B2227" s="17">
        <f t="shared" si="581"/>
        <v>39799</v>
      </c>
      <c r="C2227" s="1">
        <f t="shared" si="582"/>
        <v>18.5</v>
      </c>
      <c r="D2227" s="1">
        <f t="shared" si="594"/>
        <v>11120.899999999969</v>
      </c>
      <c r="E2227" s="1"/>
      <c r="F2227" s="1"/>
      <c r="G2227" s="1"/>
      <c r="H2227" s="1"/>
      <c r="I2227" s="5">
        <f t="shared" si="583"/>
        <v>3</v>
      </c>
      <c r="J2227" s="5">
        <f t="shared" si="584"/>
        <v>12</v>
      </c>
      <c r="K2227" s="5">
        <f t="shared" si="585"/>
        <v>2008</v>
      </c>
      <c r="L2227" s="18">
        <f t="shared" si="586"/>
        <v>4</v>
      </c>
      <c r="M2227" s="5">
        <f t="shared" si="587"/>
        <v>639</v>
      </c>
      <c r="N2227" s="5">
        <f t="shared" si="588"/>
        <v>543</v>
      </c>
      <c r="O2227" s="5">
        <f t="shared" si="589"/>
        <v>-1</v>
      </c>
      <c r="P2227" s="1">
        <f t="shared" si="590"/>
        <v>37.6</v>
      </c>
      <c r="Q2227" s="1">
        <f t="shared" si="591"/>
        <v>-20.2</v>
      </c>
      <c r="R2227" s="1">
        <f t="shared" si="597"/>
        <v>0</v>
      </c>
      <c r="S2227" s="1">
        <f t="shared" si="592"/>
        <v>0</v>
      </c>
      <c r="T2227" s="1">
        <f t="shared" si="596"/>
        <v>37.014999999999993</v>
      </c>
      <c r="U2227" s="1">
        <f t="shared" si="595"/>
        <v>18.5</v>
      </c>
      <c r="V2227" s="1">
        <f t="shared" si="593"/>
        <v>0</v>
      </c>
    </row>
    <row r="2228" spans="1:22" x14ac:dyDescent="0.25">
      <c r="A2228" t="s">
        <v>2239</v>
      </c>
      <c r="B2228" s="17">
        <f t="shared" si="581"/>
        <v>39800</v>
      </c>
      <c r="C2228" s="1">
        <f t="shared" si="582"/>
        <v>6.05</v>
      </c>
      <c r="D2228" s="1">
        <f t="shared" si="594"/>
        <v>11126.949999999968</v>
      </c>
      <c r="E2228" s="1"/>
      <c r="F2228" s="1"/>
      <c r="G2228" s="1"/>
      <c r="H2228" s="1"/>
      <c r="I2228" s="5">
        <f t="shared" si="583"/>
        <v>4</v>
      </c>
      <c r="J2228" s="5">
        <f t="shared" si="584"/>
        <v>12</v>
      </c>
      <c r="K2228" s="5">
        <f t="shared" si="585"/>
        <v>2008</v>
      </c>
      <c r="L2228" s="18">
        <f t="shared" si="586"/>
        <v>1</v>
      </c>
      <c r="M2228" s="5">
        <f t="shared" si="587"/>
        <v>867</v>
      </c>
      <c r="N2228" s="5">
        <f t="shared" si="588"/>
        <v>915</v>
      </c>
      <c r="O2228" s="5">
        <f t="shared" si="589"/>
        <v>1</v>
      </c>
      <c r="P2228" s="1">
        <f t="shared" si="590"/>
        <v>24</v>
      </c>
      <c r="Q2228" s="1">
        <f t="shared" si="591"/>
        <v>0</v>
      </c>
      <c r="R2228" s="1">
        <f t="shared" si="597"/>
        <v>0</v>
      </c>
      <c r="S2228" s="1">
        <f t="shared" si="592"/>
        <v>0</v>
      </c>
      <c r="T2228" s="1">
        <f t="shared" si="596"/>
        <v>37.662499999999994</v>
      </c>
      <c r="U2228" s="1">
        <f t="shared" si="595"/>
        <v>6.05</v>
      </c>
      <c r="V2228" s="1">
        <f t="shared" si="593"/>
        <v>0</v>
      </c>
    </row>
    <row r="2229" spans="1:22" x14ac:dyDescent="0.25">
      <c r="A2229" t="s">
        <v>2240</v>
      </c>
      <c r="B2229" s="17">
        <f t="shared" si="581"/>
        <v>39801</v>
      </c>
      <c r="C2229" s="1">
        <f t="shared" si="582"/>
        <v>-5.4</v>
      </c>
      <c r="D2229" s="1">
        <f t="shared" si="594"/>
        <v>11121.549999999968</v>
      </c>
      <c r="E2229" s="1"/>
      <c r="F2229" s="1"/>
      <c r="G2229" s="1"/>
      <c r="H2229" s="1"/>
      <c r="I2229" s="5">
        <f t="shared" si="583"/>
        <v>5</v>
      </c>
      <c r="J2229" s="5">
        <f t="shared" si="584"/>
        <v>12</v>
      </c>
      <c r="K2229" s="5">
        <f t="shared" si="585"/>
        <v>2008</v>
      </c>
      <c r="L2229" s="18">
        <f t="shared" si="586"/>
        <v>1</v>
      </c>
      <c r="M2229" s="5">
        <f t="shared" si="587"/>
        <v>585</v>
      </c>
      <c r="N2229" s="5">
        <f t="shared" si="588"/>
        <v>762</v>
      </c>
      <c r="O2229" s="5">
        <f t="shared" si="589"/>
        <v>1</v>
      </c>
      <c r="P2229" s="1">
        <f t="shared" si="590"/>
        <v>10</v>
      </c>
      <c r="Q2229" s="1">
        <f t="shared" si="591"/>
        <v>-16.45</v>
      </c>
      <c r="R2229" s="1">
        <f t="shared" si="597"/>
        <v>-5.3999999999996362</v>
      </c>
      <c r="S2229" s="1">
        <f t="shared" si="592"/>
        <v>0</v>
      </c>
      <c r="T2229" s="1">
        <f t="shared" si="596"/>
        <v>35.669999999999995</v>
      </c>
      <c r="U2229" s="1">
        <f t="shared" si="595"/>
        <v>-5.4</v>
      </c>
      <c r="V2229" s="1">
        <f t="shared" si="593"/>
        <v>0</v>
      </c>
    </row>
    <row r="2230" spans="1:22" x14ac:dyDescent="0.25">
      <c r="A2230" t="s">
        <v>2241</v>
      </c>
      <c r="B2230" s="17">
        <f t="shared" si="581"/>
        <v>39804</v>
      </c>
      <c r="C2230" s="1">
        <f t="shared" si="582"/>
        <v>12.05</v>
      </c>
      <c r="D2230" s="1">
        <f t="shared" si="594"/>
        <v>11133.599999999968</v>
      </c>
      <c r="E2230" s="1"/>
      <c r="F2230" s="1"/>
      <c r="G2230" s="1"/>
      <c r="H2230" s="1"/>
      <c r="I2230" s="5">
        <f t="shared" si="583"/>
        <v>1</v>
      </c>
      <c r="J2230" s="5">
        <f t="shared" si="584"/>
        <v>12</v>
      </c>
      <c r="K2230" s="5">
        <f t="shared" si="585"/>
        <v>2008</v>
      </c>
      <c r="L2230" s="18">
        <f t="shared" si="586"/>
        <v>1</v>
      </c>
      <c r="M2230" s="5">
        <f t="shared" si="587"/>
        <v>870</v>
      </c>
      <c r="N2230" s="5">
        <f t="shared" si="588"/>
        <v>534</v>
      </c>
      <c r="O2230" s="5">
        <f t="shared" si="589"/>
        <v>-1</v>
      </c>
      <c r="P2230" s="1">
        <f t="shared" si="590"/>
        <v>26.5</v>
      </c>
      <c r="Q2230" s="1">
        <f t="shared" si="591"/>
        <v>-1</v>
      </c>
      <c r="R2230" s="1">
        <f t="shared" si="597"/>
        <v>0</v>
      </c>
      <c r="S2230" s="1">
        <f t="shared" si="592"/>
        <v>0</v>
      </c>
      <c r="T2230" s="1">
        <f t="shared" si="596"/>
        <v>34.617499999999993</v>
      </c>
      <c r="U2230" s="1">
        <f t="shared" si="595"/>
        <v>12.05</v>
      </c>
      <c r="V2230" s="1">
        <f t="shared" si="593"/>
        <v>0</v>
      </c>
    </row>
    <row r="2231" spans="1:22" x14ac:dyDescent="0.25">
      <c r="A2231" t="s">
        <v>2242</v>
      </c>
      <c r="B2231" s="17">
        <f t="shared" si="581"/>
        <v>39805</v>
      </c>
      <c r="C2231" s="1">
        <f t="shared" si="582"/>
        <v>-7.9</v>
      </c>
      <c r="D2231" s="1">
        <f t="shared" si="594"/>
        <v>11125.699999999968</v>
      </c>
      <c r="E2231" s="1"/>
      <c r="F2231" s="1"/>
      <c r="G2231" s="1"/>
      <c r="H2231" s="1"/>
      <c r="I2231" s="5">
        <f t="shared" si="583"/>
        <v>2</v>
      </c>
      <c r="J2231" s="5">
        <f t="shared" si="584"/>
        <v>12</v>
      </c>
      <c r="K2231" s="5">
        <f t="shared" si="585"/>
        <v>2008</v>
      </c>
      <c r="L2231" s="18">
        <f t="shared" si="586"/>
        <v>1</v>
      </c>
      <c r="M2231" s="5">
        <f t="shared" si="587"/>
        <v>576</v>
      </c>
      <c r="N2231" s="5">
        <f t="shared" si="588"/>
        <v>801</v>
      </c>
      <c r="O2231" s="5">
        <f t="shared" si="589"/>
        <v>1</v>
      </c>
      <c r="P2231" s="1">
        <f t="shared" si="590"/>
        <v>3.5</v>
      </c>
      <c r="Q2231" s="1">
        <f t="shared" si="591"/>
        <v>-15.95</v>
      </c>
      <c r="R2231" s="1">
        <f t="shared" si="597"/>
        <v>-7.8999999999996362</v>
      </c>
      <c r="S2231" s="1">
        <f t="shared" si="592"/>
        <v>0</v>
      </c>
      <c r="T2231" s="1">
        <f t="shared" si="596"/>
        <v>32.554999999999993</v>
      </c>
      <c r="U2231" s="1">
        <f t="shared" si="595"/>
        <v>-7.9</v>
      </c>
      <c r="V2231" s="1">
        <f t="shared" si="593"/>
        <v>0</v>
      </c>
    </row>
    <row r="2232" spans="1:22" x14ac:dyDescent="0.25">
      <c r="A2232" t="s">
        <v>2243</v>
      </c>
      <c r="B2232" s="17">
        <f t="shared" si="581"/>
        <v>39808</v>
      </c>
      <c r="C2232" s="1">
        <f t="shared" si="582"/>
        <v>1.7</v>
      </c>
      <c r="D2232" s="1">
        <f t="shared" si="594"/>
        <v>11127.399999999969</v>
      </c>
      <c r="E2232" s="1"/>
      <c r="F2232" s="1"/>
      <c r="G2232" s="1"/>
      <c r="H2232" s="1"/>
      <c r="I2232" s="5">
        <f t="shared" si="583"/>
        <v>5</v>
      </c>
      <c r="J2232" s="5">
        <f t="shared" si="584"/>
        <v>12</v>
      </c>
      <c r="K2232" s="5">
        <f t="shared" si="585"/>
        <v>2008</v>
      </c>
      <c r="L2232" s="18">
        <f t="shared" si="586"/>
        <v>2</v>
      </c>
      <c r="M2232" s="5">
        <f t="shared" si="587"/>
        <v>714</v>
      </c>
      <c r="N2232" s="5">
        <f t="shared" si="588"/>
        <v>897</v>
      </c>
      <c r="O2232" s="5">
        <f t="shared" si="589"/>
        <v>1</v>
      </c>
      <c r="P2232" s="1">
        <f t="shared" si="590"/>
        <v>12.5</v>
      </c>
      <c r="Q2232" s="1">
        <f t="shared" si="591"/>
        <v>-0.9</v>
      </c>
      <c r="R2232" s="1">
        <f t="shared" si="597"/>
        <v>-6.1999999999989086</v>
      </c>
      <c r="S2232" s="1">
        <f t="shared" si="592"/>
        <v>0</v>
      </c>
      <c r="T2232" s="1">
        <f t="shared" si="596"/>
        <v>30.4925</v>
      </c>
      <c r="U2232" s="1">
        <f t="shared" si="595"/>
        <v>1.7</v>
      </c>
      <c r="V2232" s="1">
        <f t="shared" si="593"/>
        <v>4.5999999999999996</v>
      </c>
    </row>
    <row r="2233" spans="1:22" x14ac:dyDescent="0.25">
      <c r="A2233" t="s">
        <v>2244</v>
      </c>
      <c r="B2233" s="17">
        <f t="shared" si="581"/>
        <v>39811</v>
      </c>
      <c r="C2233" s="1">
        <f t="shared" si="582"/>
        <v>2.85</v>
      </c>
      <c r="D2233" s="1">
        <f t="shared" si="594"/>
        <v>11130.249999999969</v>
      </c>
      <c r="E2233" s="1"/>
      <c r="F2233" s="1"/>
      <c r="G2233" s="1"/>
      <c r="H2233" s="1"/>
      <c r="I2233" s="5">
        <f t="shared" si="583"/>
        <v>1</v>
      </c>
      <c r="J2233" s="5">
        <f t="shared" si="584"/>
        <v>12</v>
      </c>
      <c r="K2233" s="5">
        <f t="shared" si="585"/>
        <v>2008</v>
      </c>
      <c r="L2233" s="18">
        <f t="shared" si="586"/>
        <v>1</v>
      </c>
      <c r="M2233" s="5">
        <f t="shared" si="587"/>
        <v>723</v>
      </c>
      <c r="N2233" s="5">
        <f t="shared" si="588"/>
        <v>879</v>
      </c>
      <c r="O2233" s="5">
        <f t="shared" si="589"/>
        <v>1</v>
      </c>
      <c r="P2233" s="1">
        <f t="shared" si="590"/>
        <v>8.25</v>
      </c>
      <c r="Q2233" s="1">
        <f t="shared" si="591"/>
        <v>-4.95</v>
      </c>
      <c r="R2233" s="1">
        <f t="shared" si="597"/>
        <v>-3.3499999999985448</v>
      </c>
      <c r="S2233" s="1">
        <f t="shared" si="592"/>
        <v>0</v>
      </c>
      <c r="T2233" s="1">
        <f t="shared" si="596"/>
        <v>28.635000000000002</v>
      </c>
      <c r="U2233" s="1">
        <f t="shared" si="595"/>
        <v>2.85</v>
      </c>
      <c r="V2233" s="1">
        <f t="shared" si="593"/>
        <v>3.3</v>
      </c>
    </row>
    <row r="2234" spans="1:22" x14ac:dyDescent="0.25">
      <c r="A2234" t="s">
        <v>2245</v>
      </c>
      <c r="B2234" s="17">
        <f t="shared" si="581"/>
        <v>39812</v>
      </c>
      <c r="C2234" s="1">
        <f t="shared" si="582"/>
        <v>-5.65</v>
      </c>
      <c r="D2234" s="1">
        <f t="shared" si="594"/>
        <v>11124.599999999969</v>
      </c>
      <c r="E2234" s="1"/>
      <c r="F2234" s="1"/>
      <c r="G2234" s="1"/>
      <c r="H2234" s="1"/>
      <c r="I2234" s="5">
        <f t="shared" si="583"/>
        <v>2</v>
      </c>
      <c r="J2234" s="5">
        <f t="shared" si="584"/>
        <v>12</v>
      </c>
      <c r="K2234" s="5">
        <f t="shared" si="585"/>
        <v>2008</v>
      </c>
      <c r="L2234" s="18">
        <f t="shared" si="586"/>
        <v>1</v>
      </c>
      <c r="M2234" s="5">
        <f t="shared" si="587"/>
        <v>543</v>
      </c>
      <c r="N2234" s="5">
        <f t="shared" si="588"/>
        <v>786</v>
      </c>
      <c r="O2234" s="5">
        <f t="shared" si="589"/>
        <v>1</v>
      </c>
      <c r="P2234" s="1">
        <f t="shared" si="590"/>
        <v>2.25</v>
      </c>
      <c r="Q2234" s="1">
        <f t="shared" si="591"/>
        <v>-16.95</v>
      </c>
      <c r="R2234" s="1">
        <f t="shared" si="597"/>
        <v>-8.999999999998181</v>
      </c>
      <c r="S2234" s="1">
        <f t="shared" si="592"/>
        <v>0</v>
      </c>
      <c r="T2234" s="1">
        <f t="shared" si="596"/>
        <v>24.085000000000001</v>
      </c>
      <c r="U2234" s="1">
        <f t="shared" si="595"/>
        <v>-5.65</v>
      </c>
      <c r="V2234" s="1">
        <f t="shared" si="593"/>
        <v>0</v>
      </c>
    </row>
    <row r="2235" spans="1:22" x14ac:dyDescent="0.25">
      <c r="A2235" t="s">
        <v>2246</v>
      </c>
      <c r="B2235" s="17">
        <f t="shared" si="581"/>
        <v>39813</v>
      </c>
      <c r="C2235" s="1">
        <f t="shared" si="582"/>
        <v>-7.5</v>
      </c>
      <c r="D2235" s="1">
        <f t="shared" si="594"/>
        <v>11117.099999999969</v>
      </c>
      <c r="E2235" s="1"/>
      <c r="F2235" s="1"/>
      <c r="G2235" s="1"/>
      <c r="H2235" s="1"/>
      <c r="I2235" s="5">
        <f t="shared" si="583"/>
        <v>3</v>
      </c>
      <c r="J2235" s="5">
        <f t="shared" si="584"/>
        <v>12</v>
      </c>
      <c r="K2235" s="5">
        <f t="shared" si="585"/>
        <v>2008</v>
      </c>
      <c r="L2235" s="18">
        <f t="shared" si="586"/>
        <v>3</v>
      </c>
      <c r="M2235" s="5">
        <f t="shared" si="587"/>
        <v>879</v>
      </c>
      <c r="N2235" s="5">
        <f t="shared" si="588"/>
        <v>747</v>
      </c>
      <c r="O2235" s="5">
        <f t="shared" si="589"/>
        <v>-1</v>
      </c>
      <c r="P2235" s="1">
        <f t="shared" si="590"/>
        <v>11.65</v>
      </c>
      <c r="Q2235" s="1">
        <f t="shared" si="591"/>
        <v>-13.85</v>
      </c>
      <c r="R2235" s="1">
        <f t="shared" si="597"/>
        <v>-16.499999999998181</v>
      </c>
      <c r="S2235" s="1">
        <f t="shared" si="592"/>
        <v>0</v>
      </c>
      <c r="T2235" s="1">
        <f t="shared" si="596"/>
        <v>19.817500000000003</v>
      </c>
      <c r="U2235" s="1">
        <f t="shared" si="595"/>
        <v>-7.5</v>
      </c>
      <c r="V2235" s="1">
        <f t="shared" si="593"/>
        <v>11.65</v>
      </c>
    </row>
    <row r="2236" spans="1:22" x14ac:dyDescent="0.25">
      <c r="A2236" t="s">
        <v>2247</v>
      </c>
      <c r="B2236" s="17">
        <f t="shared" si="581"/>
        <v>39815</v>
      </c>
      <c r="C2236" s="1">
        <f t="shared" si="582"/>
        <v>20.9</v>
      </c>
      <c r="D2236" s="1">
        <f t="shared" si="594"/>
        <v>11137.999999999969</v>
      </c>
      <c r="E2236" s="1"/>
      <c r="F2236" s="1"/>
      <c r="G2236" s="1"/>
      <c r="H2236" s="1"/>
      <c r="I2236" s="5">
        <f t="shared" si="583"/>
        <v>5</v>
      </c>
      <c r="J2236" s="5">
        <f t="shared" si="584"/>
        <v>1</v>
      </c>
      <c r="K2236" s="5">
        <f t="shared" si="585"/>
        <v>2009</v>
      </c>
      <c r="L2236" s="18">
        <f t="shared" si="586"/>
        <v>2</v>
      </c>
      <c r="M2236" s="5">
        <f t="shared" si="587"/>
        <v>888</v>
      </c>
      <c r="N2236" s="5">
        <f t="shared" si="588"/>
        <v>615</v>
      </c>
      <c r="O2236" s="5">
        <f t="shared" si="589"/>
        <v>-1</v>
      </c>
      <c r="P2236" s="1">
        <f t="shared" si="590"/>
        <v>31.55</v>
      </c>
      <c r="Q2236" s="1">
        <f t="shared" si="591"/>
        <v>-10.95</v>
      </c>
      <c r="R2236" s="1">
        <f t="shared" si="597"/>
        <v>0</v>
      </c>
      <c r="S2236" s="1">
        <f t="shared" si="592"/>
        <v>0</v>
      </c>
      <c r="T2236" s="1">
        <f t="shared" si="596"/>
        <v>20.832500000000003</v>
      </c>
      <c r="U2236" s="1">
        <f t="shared" si="595"/>
        <v>20.9</v>
      </c>
      <c r="V2236" s="1">
        <f t="shared" si="593"/>
        <v>31.55</v>
      </c>
    </row>
    <row r="2237" spans="1:22" x14ac:dyDescent="0.25">
      <c r="A2237" t="s">
        <v>2248</v>
      </c>
      <c r="B2237" s="17">
        <f t="shared" si="581"/>
        <v>39818</v>
      </c>
      <c r="C2237" s="1">
        <f t="shared" si="582"/>
        <v>-26.5</v>
      </c>
      <c r="D2237" s="1">
        <f t="shared" si="594"/>
        <v>11111.499999999969</v>
      </c>
      <c r="E2237" s="1"/>
      <c r="F2237" s="1"/>
      <c r="G2237" s="1"/>
      <c r="H2237" s="1"/>
      <c r="I2237" s="5">
        <f t="shared" si="583"/>
        <v>1</v>
      </c>
      <c r="J2237" s="5">
        <f t="shared" si="584"/>
        <v>1</v>
      </c>
      <c r="K2237" s="5">
        <f t="shared" si="585"/>
        <v>2009</v>
      </c>
      <c r="L2237" s="18">
        <f t="shared" si="586"/>
        <v>4</v>
      </c>
      <c r="M2237" s="5">
        <f t="shared" si="587"/>
        <v>537</v>
      </c>
      <c r="N2237" s="5">
        <f t="shared" si="588"/>
        <v>594</v>
      </c>
      <c r="O2237" s="5">
        <f t="shared" si="589"/>
        <v>1</v>
      </c>
      <c r="P2237" s="1">
        <f t="shared" si="590"/>
        <v>13</v>
      </c>
      <c r="Q2237" s="1">
        <f t="shared" si="591"/>
        <v>-27.95</v>
      </c>
      <c r="R2237" s="1">
        <f t="shared" si="597"/>
        <v>-26.5</v>
      </c>
      <c r="S2237" s="1">
        <f t="shared" si="592"/>
        <v>0</v>
      </c>
      <c r="T2237" s="1">
        <f t="shared" si="596"/>
        <v>19.197499999999998</v>
      </c>
      <c r="U2237" s="1">
        <f t="shared" si="595"/>
        <v>-26.5</v>
      </c>
      <c r="V2237" s="1">
        <f t="shared" si="593"/>
        <v>0</v>
      </c>
    </row>
    <row r="2238" spans="1:22" x14ac:dyDescent="0.25">
      <c r="A2238" t="s">
        <v>2249</v>
      </c>
      <c r="B2238" s="17">
        <f t="shared" si="581"/>
        <v>39819</v>
      </c>
      <c r="C2238" s="1">
        <f t="shared" si="582"/>
        <v>-7.85</v>
      </c>
      <c r="D2238" s="1">
        <f t="shared" si="594"/>
        <v>11103.649999999969</v>
      </c>
      <c r="E2238" s="1"/>
      <c r="F2238" s="1"/>
      <c r="G2238" s="1"/>
      <c r="H2238" s="1"/>
      <c r="I2238" s="5">
        <f t="shared" si="583"/>
        <v>2</v>
      </c>
      <c r="J2238" s="5">
        <f t="shared" si="584"/>
        <v>1</v>
      </c>
      <c r="K2238" s="5">
        <f t="shared" si="585"/>
        <v>2009</v>
      </c>
      <c r="L2238" s="18">
        <f t="shared" si="586"/>
        <v>2</v>
      </c>
      <c r="M2238" s="5">
        <f t="shared" si="587"/>
        <v>612</v>
      </c>
      <c r="N2238" s="5">
        <f t="shared" si="588"/>
        <v>543</v>
      </c>
      <c r="O2238" s="5">
        <f t="shared" si="589"/>
        <v>-1</v>
      </c>
      <c r="P2238" s="1">
        <f t="shared" si="590"/>
        <v>9</v>
      </c>
      <c r="Q2238" s="1">
        <f t="shared" si="591"/>
        <v>-9</v>
      </c>
      <c r="R2238" s="1">
        <f t="shared" si="597"/>
        <v>-34.350000000000364</v>
      </c>
      <c r="S2238" s="1">
        <f t="shared" si="592"/>
        <v>0</v>
      </c>
      <c r="T2238" s="1">
        <f t="shared" si="596"/>
        <v>18.012499999999996</v>
      </c>
      <c r="U2238" s="1">
        <f t="shared" si="595"/>
        <v>-7.85</v>
      </c>
      <c r="V2238" s="1">
        <f t="shared" si="593"/>
        <v>0</v>
      </c>
    </row>
    <row r="2239" spans="1:22" x14ac:dyDescent="0.25">
      <c r="A2239" t="s">
        <v>2250</v>
      </c>
      <c r="B2239" s="17">
        <f t="shared" si="581"/>
        <v>39820</v>
      </c>
      <c r="C2239" s="1">
        <f t="shared" si="582"/>
        <v>6.9</v>
      </c>
      <c r="D2239" s="1">
        <f t="shared" si="594"/>
        <v>11110.549999999968</v>
      </c>
      <c r="E2239" s="1"/>
      <c r="F2239" s="1"/>
      <c r="G2239" s="1"/>
      <c r="H2239" s="1"/>
      <c r="I2239" s="5">
        <f t="shared" si="583"/>
        <v>3</v>
      </c>
      <c r="J2239" s="5">
        <f t="shared" si="584"/>
        <v>1</v>
      </c>
      <c r="K2239" s="5">
        <f t="shared" si="585"/>
        <v>2009</v>
      </c>
      <c r="L2239" s="18">
        <f t="shared" si="586"/>
        <v>2</v>
      </c>
      <c r="M2239" s="5">
        <f t="shared" si="587"/>
        <v>849</v>
      </c>
      <c r="N2239" s="5">
        <f t="shared" si="588"/>
        <v>654</v>
      </c>
      <c r="O2239" s="5">
        <f t="shared" si="589"/>
        <v>-1</v>
      </c>
      <c r="P2239" s="1">
        <f t="shared" si="590"/>
        <v>17.3</v>
      </c>
      <c r="Q2239" s="1">
        <f t="shared" si="591"/>
        <v>-14.7</v>
      </c>
      <c r="R2239" s="1">
        <f t="shared" si="597"/>
        <v>-27.450000000000728</v>
      </c>
      <c r="S2239" s="1">
        <f t="shared" si="592"/>
        <v>0</v>
      </c>
      <c r="T2239" s="1">
        <f t="shared" si="596"/>
        <v>17.482499999999998</v>
      </c>
      <c r="U2239" s="1">
        <f t="shared" si="595"/>
        <v>6.9</v>
      </c>
      <c r="V2239" s="1">
        <f t="shared" si="593"/>
        <v>0</v>
      </c>
    </row>
    <row r="2240" spans="1:22" x14ac:dyDescent="0.25">
      <c r="A2240" t="s">
        <v>2251</v>
      </c>
      <c r="B2240" s="17">
        <f t="shared" si="581"/>
        <v>39821</v>
      </c>
      <c r="C2240" s="1">
        <f t="shared" si="582"/>
        <v>13.65</v>
      </c>
      <c r="D2240" s="1">
        <f t="shared" si="594"/>
        <v>11124.199999999968</v>
      </c>
      <c r="E2240" s="1"/>
      <c r="F2240" s="1"/>
      <c r="G2240" s="1"/>
      <c r="H2240" s="1"/>
      <c r="I2240" s="5">
        <f t="shared" si="583"/>
        <v>4</v>
      </c>
      <c r="J2240" s="5">
        <f t="shared" si="584"/>
        <v>1</v>
      </c>
      <c r="K2240" s="5">
        <f t="shared" si="585"/>
        <v>2009</v>
      </c>
      <c r="L2240" s="18">
        <f t="shared" si="586"/>
        <v>2</v>
      </c>
      <c r="M2240" s="5">
        <f t="shared" si="587"/>
        <v>630</v>
      </c>
      <c r="N2240" s="5">
        <f t="shared" si="588"/>
        <v>561</v>
      </c>
      <c r="O2240" s="5">
        <f t="shared" si="589"/>
        <v>-1</v>
      </c>
      <c r="P2240" s="1">
        <f t="shared" si="590"/>
        <v>13.65</v>
      </c>
      <c r="Q2240" s="1">
        <f t="shared" si="591"/>
        <v>-6</v>
      </c>
      <c r="R2240" s="1">
        <f t="shared" si="597"/>
        <v>-13.800000000001091</v>
      </c>
      <c r="S2240" s="1">
        <f t="shared" si="592"/>
        <v>0</v>
      </c>
      <c r="T2240" s="1">
        <f t="shared" si="596"/>
        <v>17.427499999999998</v>
      </c>
      <c r="U2240" s="1">
        <f t="shared" si="595"/>
        <v>13.65</v>
      </c>
      <c r="V2240" s="1">
        <f t="shared" si="593"/>
        <v>7</v>
      </c>
    </row>
    <row r="2241" spans="1:22" x14ac:dyDescent="0.25">
      <c r="A2241" t="s">
        <v>2252</v>
      </c>
      <c r="B2241" s="17">
        <f t="shared" si="581"/>
        <v>39822</v>
      </c>
      <c r="C2241" s="1">
        <f t="shared" si="582"/>
        <v>4.55</v>
      </c>
      <c r="D2241" s="1">
        <f t="shared" si="594"/>
        <v>11128.749999999967</v>
      </c>
      <c r="E2241" s="1"/>
      <c r="F2241" s="1"/>
      <c r="G2241" s="1"/>
      <c r="H2241" s="1"/>
      <c r="I2241" s="5">
        <f t="shared" si="583"/>
        <v>5</v>
      </c>
      <c r="J2241" s="5">
        <f t="shared" si="584"/>
        <v>1</v>
      </c>
      <c r="K2241" s="5">
        <f t="shared" si="585"/>
        <v>2009</v>
      </c>
      <c r="L2241" s="18">
        <f t="shared" si="586"/>
        <v>1</v>
      </c>
      <c r="M2241" s="5">
        <f t="shared" si="587"/>
        <v>897</v>
      </c>
      <c r="N2241" s="5">
        <f t="shared" si="588"/>
        <v>828</v>
      </c>
      <c r="O2241" s="5">
        <f t="shared" si="589"/>
        <v>-1</v>
      </c>
      <c r="P2241" s="1">
        <f t="shared" si="590"/>
        <v>7</v>
      </c>
      <c r="Q2241" s="1">
        <f t="shared" si="591"/>
        <v>-6.75</v>
      </c>
      <c r="R2241" s="1">
        <f t="shared" si="597"/>
        <v>-9.250000000001819</v>
      </c>
      <c r="S2241" s="1">
        <f t="shared" si="592"/>
        <v>0</v>
      </c>
      <c r="T2241" s="1">
        <f t="shared" si="596"/>
        <v>17.777499999999996</v>
      </c>
      <c r="U2241" s="1">
        <f t="shared" si="595"/>
        <v>4.55</v>
      </c>
      <c r="V2241" s="1">
        <f t="shared" si="593"/>
        <v>0</v>
      </c>
    </row>
    <row r="2242" spans="1:22" x14ac:dyDescent="0.25">
      <c r="A2242" t="s">
        <v>2253</v>
      </c>
      <c r="B2242" s="17">
        <f t="shared" si="581"/>
        <v>39825</v>
      </c>
      <c r="C2242" s="1">
        <f t="shared" si="582"/>
        <v>33.85</v>
      </c>
      <c r="D2242" s="1">
        <f t="shared" si="594"/>
        <v>11162.599999999968</v>
      </c>
      <c r="E2242" s="1"/>
      <c r="F2242" s="1"/>
      <c r="G2242" s="1"/>
      <c r="H2242" s="1"/>
      <c r="I2242" s="5">
        <f t="shared" si="583"/>
        <v>1</v>
      </c>
      <c r="J2242" s="5">
        <f t="shared" si="584"/>
        <v>1</v>
      </c>
      <c r="K2242" s="5">
        <f t="shared" si="585"/>
        <v>2009</v>
      </c>
      <c r="L2242" s="18">
        <f t="shared" si="586"/>
        <v>2</v>
      </c>
      <c r="M2242" s="5">
        <f t="shared" si="587"/>
        <v>882</v>
      </c>
      <c r="N2242" s="5">
        <f t="shared" si="588"/>
        <v>915</v>
      </c>
      <c r="O2242" s="5">
        <f t="shared" si="589"/>
        <v>1</v>
      </c>
      <c r="P2242" s="1">
        <f t="shared" si="590"/>
        <v>46</v>
      </c>
      <c r="Q2242" s="1">
        <f t="shared" si="591"/>
        <v>0</v>
      </c>
      <c r="R2242" s="1">
        <f t="shared" si="597"/>
        <v>0</v>
      </c>
      <c r="S2242" s="1">
        <f t="shared" si="592"/>
        <v>0</v>
      </c>
      <c r="T2242" s="1">
        <f t="shared" si="596"/>
        <v>19.814999999999998</v>
      </c>
      <c r="U2242" s="1">
        <f t="shared" si="595"/>
        <v>33.85</v>
      </c>
      <c r="V2242" s="1">
        <f t="shared" si="593"/>
        <v>0</v>
      </c>
    </row>
    <row r="2243" spans="1:22" x14ac:dyDescent="0.25">
      <c r="A2243" t="s">
        <v>2254</v>
      </c>
      <c r="B2243" s="17">
        <f t="shared" si="581"/>
        <v>39826</v>
      </c>
      <c r="C2243" s="1">
        <f t="shared" si="582"/>
        <v>-10.1</v>
      </c>
      <c r="D2243" s="1">
        <f t="shared" si="594"/>
        <v>11152.499999999967</v>
      </c>
      <c r="E2243" s="1"/>
      <c r="F2243" s="1"/>
      <c r="G2243" s="1"/>
      <c r="H2243" s="1"/>
      <c r="I2243" s="5">
        <f t="shared" si="583"/>
        <v>2</v>
      </c>
      <c r="J2243" s="5">
        <f t="shared" si="584"/>
        <v>1</v>
      </c>
      <c r="K2243" s="5">
        <f t="shared" si="585"/>
        <v>2009</v>
      </c>
      <c r="L2243" s="18">
        <f t="shared" si="586"/>
        <v>2</v>
      </c>
      <c r="M2243" s="5">
        <f t="shared" si="587"/>
        <v>807</v>
      </c>
      <c r="N2243" s="5">
        <f t="shared" si="588"/>
        <v>645</v>
      </c>
      <c r="O2243" s="5">
        <f t="shared" si="589"/>
        <v>-1</v>
      </c>
      <c r="P2243" s="1">
        <f t="shared" si="590"/>
        <v>8.8000000000000007</v>
      </c>
      <c r="Q2243" s="1">
        <f t="shared" si="591"/>
        <v>-22.7</v>
      </c>
      <c r="R2243" s="1">
        <f t="shared" si="597"/>
        <v>-10.100000000000364</v>
      </c>
      <c r="S2243" s="1">
        <f t="shared" si="592"/>
        <v>0</v>
      </c>
      <c r="T2243" s="1">
        <f t="shared" si="596"/>
        <v>19.059999999999999</v>
      </c>
      <c r="U2243" s="1">
        <f t="shared" si="595"/>
        <v>-10.1</v>
      </c>
      <c r="V2243" s="1">
        <f t="shared" si="593"/>
        <v>0</v>
      </c>
    </row>
    <row r="2244" spans="1:22" x14ac:dyDescent="0.25">
      <c r="A2244" t="s">
        <v>2255</v>
      </c>
      <c r="B2244" s="17">
        <f t="shared" si="581"/>
        <v>39827</v>
      </c>
      <c r="C2244" s="1">
        <f t="shared" si="582"/>
        <v>-11.85</v>
      </c>
      <c r="D2244" s="1">
        <f t="shared" si="594"/>
        <v>11140.649999999967</v>
      </c>
      <c r="E2244" s="1"/>
      <c r="F2244" s="1"/>
      <c r="G2244" s="1"/>
      <c r="H2244" s="1"/>
      <c r="I2244" s="5">
        <f t="shared" si="583"/>
        <v>3</v>
      </c>
      <c r="J2244" s="5">
        <f t="shared" si="584"/>
        <v>1</v>
      </c>
      <c r="K2244" s="5">
        <f t="shared" si="585"/>
        <v>2009</v>
      </c>
      <c r="L2244" s="18">
        <f t="shared" si="586"/>
        <v>2</v>
      </c>
      <c r="M2244" s="5">
        <f t="shared" si="587"/>
        <v>516</v>
      </c>
      <c r="N2244" s="5">
        <f t="shared" si="588"/>
        <v>819</v>
      </c>
      <c r="O2244" s="5">
        <f t="shared" si="589"/>
        <v>1</v>
      </c>
      <c r="P2244" s="1">
        <f t="shared" si="590"/>
        <v>1.5</v>
      </c>
      <c r="Q2244" s="1">
        <f t="shared" si="591"/>
        <v>-29.45</v>
      </c>
      <c r="R2244" s="1">
        <f t="shared" si="597"/>
        <v>-21.950000000000728</v>
      </c>
      <c r="S2244" s="1">
        <f t="shared" si="592"/>
        <v>0</v>
      </c>
      <c r="T2244" s="1">
        <f t="shared" si="596"/>
        <v>17.119999999999997</v>
      </c>
      <c r="U2244" s="1">
        <f t="shared" si="595"/>
        <v>-11.85</v>
      </c>
      <c r="V2244" s="1">
        <f t="shared" si="593"/>
        <v>0</v>
      </c>
    </row>
    <row r="2245" spans="1:22" x14ac:dyDescent="0.25">
      <c r="A2245" t="s">
        <v>2256</v>
      </c>
      <c r="B2245" s="17">
        <f t="shared" si="581"/>
        <v>39828</v>
      </c>
      <c r="C2245" s="1">
        <f t="shared" si="582"/>
        <v>-13.4</v>
      </c>
      <c r="D2245" s="1">
        <f t="shared" si="594"/>
        <v>11127.249999999967</v>
      </c>
      <c r="E2245" s="1"/>
      <c r="F2245" s="1"/>
      <c r="G2245" s="1"/>
      <c r="H2245" s="1"/>
      <c r="I2245" s="5">
        <f t="shared" si="583"/>
        <v>4</v>
      </c>
      <c r="J2245" s="5">
        <f t="shared" si="584"/>
        <v>1</v>
      </c>
      <c r="K2245" s="5">
        <f t="shared" si="585"/>
        <v>2009</v>
      </c>
      <c r="L2245" s="18">
        <f t="shared" si="586"/>
        <v>3</v>
      </c>
      <c r="M2245" s="5">
        <f t="shared" si="587"/>
        <v>915</v>
      </c>
      <c r="N2245" s="5">
        <f t="shared" si="588"/>
        <v>762</v>
      </c>
      <c r="O2245" s="5">
        <f t="shared" si="589"/>
        <v>-1</v>
      </c>
      <c r="P2245" s="1">
        <f t="shared" si="590"/>
        <v>0</v>
      </c>
      <c r="Q2245" s="1">
        <f t="shared" si="591"/>
        <v>-36.049999999999997</v>
      </c>
      <c r="R2245" s="1">
        <f t="shared" si="597"/>
        <v>-35.350000000000364</v>
      </c>
      <c r="S2245" s="1">
        <f t="shared" si="592"/>
        <v>0</v>
      </c>
      <c r="T2245" s="1">
        <f t="shared" si="596"/>
        <v>16.7925</v>
      </c>
      <c r="U2245" s="1">
        <f t="shared" si="595"/>
        <v>-13.4</v>
      </c>
      <c r="V2245" s="1">
        <f t="shared" si="593"/>
        <v>0</v>
      </c>
    </row>
    <row r="2246" spans="1:22" x14ac:dyDescent="0.25">
      <c r="A2246" t="s">
        <v>2257</v>
      </c>
      <c r="B2246" s="17">
        <f t="shared" si="581"/>
        <v>39829</v>
      </c>
      <c r="C2246" s="1">
        <f t="shared" si="582"/>
        <v>19.399999999999999</v>
      </c>
      <c r="D2246" s="1">
        <f t="shared" si="594"/>
        <v>11146.649999999967</v>
      </c>
      <c r="E2246" s="1"/>
      <c r="F2246" s="1"/>
      <c r="G2246" s="1"/>
      <c r="H2246" s="1"/>
      <c r="I2246" s="5">
        <f t="shared" si="583"/>
        <v>5</v>
      </c>
      <c r="J2246" s="5">
        <f t="shared" si="584"/>
        <v>1</v>
      </c>
      <c r="K2246" s="5">
        <f t="shared" si="585"/>
        <v>2009</v>
      </c>
      <c r="L2246" s="18">
        <f t="shared" si="586"/>
        <v>2</v>
      </c>
      <c r="M2246" s="5">
        <f t="shared" si="587"/>
        <v>687</v>
      </c>
      <c r="N2246" s="5">
        <f t="shared" si="588"/>
        <v>516</v>
      </c>
      <c r="O2246" s="5">
        <f t="shared" si="589"/>
        <v>-1</v>
      </c>
      <c r="P2246" s="1">
        <f t="shared" si="590"/>
        <v>32.299999999999997</v>
      </c>
      <c r="Q2246" s="1">
        <f t="shared" si="591"/>
        <v>-0.5</v>
      </c>
      <c r="R2246" s="1">
        <f t="shared" si="597"/>
        <v>-15.950000000000728</v>
      </c>
      <c r="S2246" s="1">
        <f t="shared" si="592"/>
        <v>0</v>
      </c>
      <c r="T2246" s="1">
        <f t="shared" si="596"/>
        <v>15.817500000000001</v>
      </c>
      <c r="U2246" s="1">
        <f t="shared" si="595"/>
        <v>19.399999999999999</v>
      </c>
      <c r="V2246" s="1">
        <f t="shared" si="593"/>
        <v>25.35</v>
      </c>
    </row>
    <row r="2247" spans="1:22" x14ac:dyDescent="0.25">
      <c r="A2247" t="s">
        <v>2258</v>
      </c>
      <c r="B2247" s="17">
        <f t="shared" si="581"/>
        <v>39833</v>
      </c>
      <c r="C2247" s="1">
        <f t="shared" si="582"/>
        <v>32.4</v>
      </c>
      <c r="D2247" s="1">
        <f t="shared" si="594"/>
        <v>11179.049999999967</v>
      </c>
      <c r="E2247" s="1"/>
      <c r="F2247" s="1"/>
      <c r="G2247" s="1"/>
      <c r="H2247" s="1"/>
      <c r="I2247" s="5">
        <f t="shared" si="583"/>
        <v>2</v>
      </c>
      <c r="J2247" s="5">
        <f t="shared" si="584"/>
        <v>1</v>
      </c>
      <c r="K2247" s="5">
        <f t="shared" si="585"/>
        <v>2009</v>
      </c>
      <c r="L2247" s="18">
        <f t="shared" si="586"/>
        <v>2</v>
      </c>
      <c r="M2247" s="5">
        <f t="shared" si="587"/>
        <v>900</v>
      </c>
      <c r="N2247" s="5">
        <f t="shared" si="588"/>
        <v>645</v>
      </c>
      <c r="O2247" s="5">
        <f t="shared" si="589"/>
        <v>-1</v>
      </c>
      <c r="P2247" s="1">
        <f t="shared" si="590"/>
        <v>34.549999999999997</v>
      </c>
      <c r="Q2247" s="1">
        <f t="shared" si="591"/>
        <v>-22.45</v>
      </c>
      <c r="R2247" s="1">
        <f t="shared" si="597"/>
        <v>0</v>
      </c>
      <c r="S2247" s="1">
        <f t="shared" si="592"/>
        <v>0</v>
      </c>
      <c r="T2247" s="1">
        <f t="shared" si="596"/>
        <v>15.665000000000003</v>
      </c>
      <c r="U2247" s="1">
        <f t="shared" si="595"/>
        <v>32.4</v>
      </c>
      <c r="V2247" s="1">
        <f t="shared" si="593"/>
        <v>0</v>
      </c>
    </row>
    <row r="2248" spans="1:22" x14ac:dyDescent="0.25">
      <c r="A2248" t="s">
        <v>2259</v>
      </c>
      <c r="B2248" s="17">
        <f t="shared" si="581"/>
        <v>39834</v>
      </c>
      <c r="C2248" s="1">
        <f t="shared" si="582"/>
        <v>64.3</v>
      </c>
      <c r="D2248" s="1">
        <f t="shared" si="594"/>
        <v>11243.349999999966</v>
      </c>
      <c r="E2248" s="1"/>
      <c r="F2248" s="1"/>
      <c r="G2248" s="1"/>
      <c r="H2248" s="1"/>
      <c r="I2248" s="5">
        <f t="shared" si="583"/>
        <v>3</v>
      </c>
      <c r="J2248" s="5">
        <f t="shared" si="584"/>
        <v>1</v>
      </c>
      <c r="K2248" s="5">
        <f t="shared" si="585"/>
        <v>2009</v>
      </c>
      <c r="L2248" s="18">
        <f t="shared" si="586"/>
        <v>4</v>
      </c>
      <c r="M2248" s="5">
        <f t="shared" si="587"/>
        <v>900</v>
      </c>
      <c r="N2248" s="5">
        <f t="shared" si="588"/>
        <v>516</v>
      </c>
      <c r="O2248" s="5">
        <f t="shared" si="589"/>
        <v>-1</v>
      </c>
      <c r="P2248" s="1">
        <f t="shared" si="590"/>
        <v>66.5</v>
      </c>
      <c r="Q2248" s="1">
        <f t="shared" si="591"/>
        <v>-2</v>
      </c>
      <c r="R2248" s="1">
        <f t="shared" si="597"/>
        <v>0</v>
      </c>
      <c r="S2248" s="1">
        <f t="shared" si="592"/>
        <v>0</v>
      </c>
      <c r="T2248" s="1">
        <f t="shared" si="596"/>
        <v>17.79</v>
      </c>
      <c r="U2248" s="1">
        <f t="shared" si="595"/>
        <v>64.3</v>
      </c>
      <c r="V2248" s="1">
        <f t="shared" si="593"/>
        <v>66.5</v>
      </c>
    </row>
    <row r="2249" spans="1:22" x14ac:dyDescent="0.25">
      <c r="A2249" t="s">
        <v>2260</v>
      </c>
      <c r="B2249" s="17">
        <f t="shared" si="581"/>
        <v>39835</v>
      </c>
      <c r="C2249" s="1">
        <f t="shared" si="582"/>
        <v>-33.15</v>
      </c>
      <c r="D2249" s="1">
        <f t="shared" si="594"/>
        <v>11210.199999999966</v>
      </c>
      <c r="E2249" s="1"/>
      <c r="F2249" s="1"/>
      <c r="G2249" s="1"/>
      <c r="H2249" s="1"/>
      <c r="I2249" s="5">
        <f t="shared" si="583"/>
        <v>4</v>
      </c>
      <c r="J2249" s="5">
        <f t="shared" si="584"/>
        <v>1</v>
      </c>
      <c r="K2249" s="5">
        <f t="shared" si="585"/>
        <v>2009</v>
      </c>
      <c r="L2249" s="18">
        <f t="shared" si="586"/>
        <v>3</v>
      </c>
      <c r="M2249" s="5">
        <f t="shared" si="587"/>
        <v>594</v>
      </c>
      <c r="N2249" s="5">
        <f t="shared" si="588"/>
        <v>774</v>
      </c>
      <c r="O2249" s="5">
        <f t="shared" si="589"/>
        <v>1</v>
      </c>
      <c r="P2249" s="1">
        <f t="shared" si="590"/>
        <v>7.8</v>
      </c>
      <c r="Q2249" s="1">
        <f t="shared" si="591"/>
        <v>-37.549999999999997</v>
      </c>
      <c r="R2249" s="1">
        <f t="shared" si="597"/>
        <v>-33.149999999999636</v>
      </c>
      <c r="S2249" s="1">
        <f t="shared" si="592"/>
        <v>0</v>
      </c>
      <c r="T2249" s="1">
        <f t="shared" si="596"/>
        <v>17.68</v>
      </c>
      <c r="U2249" s="1">
        <f t="shared" si="595"/>
        <v>-33.15</v>
      </c>
      <c r="V2249" s="1">
        <f t="shared" si="593"/>
        <v>0</v>
      </c>
    </row>
    <row r="2250" spans="1:22" x14ac:dyDescent="0.25">
      <c r="A2250" t="s">
        <v>2261</v>
      </c>
      <c r="B2250" s="17">
        <f t="shared" si="581"/>
        <v>39836</v>
      </c>
      <c r="C2250" s="1">
        <f t="shared" si="582"/>
        <v>33.85</v>
      </c>
      <c r="D2250" s="1">
        <f t="shared" si="594"/>
        <v>11244.049999999967</v>
      </c>
      <c r="E2250" s="1"/>
      <c r="F2250" s="1"/>
      <c r="G2250" s="1"/>
      <c r="H2250" s="1"/>
      <c r="I2250" s="5">
        <f t="shared" si="583"/>
        <v>5</v>
      </c>
      <c r="J2250" s="5">
        <f t="shared" si="584"/>
        <v>1</v>
      </c>
      <c r="K2250" s="5">
        <f t="shared" si="585"/>
        <v>2009</v>
      </c>
      <c r="L2250" s="18">
        <f t="shared" si="586"/>
        <v>2</v>
      </c>
      <c r="M2250" s="5">
        <f t="shared" si="587"/>
        <v>786</v>
      </c>
      <c r="N2250" s="5">
        <f t="shared" si="588"/>
        <v>516</v>
      </c>
      <c r="O2250" s="5">
        <f t="shared" si="589"/>
        <v>-1</v>
      </c>
      <c r="P2250" s="1">
        <f t="shared" si="590"/>
        <v>43.05</v>
      </c>
      <c r="Q2250" s="1">
        <f t="shared" si="591"/>
        <v>-3</v>
      </c>
      <c r="R2250" s="1">
        <f t="shared" si="597"/>
        <v>0</v>
      </c>
      <c r="S2250" s="1">
        <f t="shared" si="592"/>
        <v>0</v>
      </c>
      <c r="T2250" s="1">
        <f t="shared" si="596"/>
        <v>18.5075</v>
      </c>
      <c r="U2250" s="1">
        <f t="shared" si="595"/>
        <v>33.85</v>
      </c>
      <c r="V2250" s="1">
        <f t="shared" si="593"/>
        <v>43.05</v>
      </c>
    </row>
    <row r="2251" spans="1:22" x14ac:dyDescent="0.25">
      <c r="A2251" t="s">
        <v>2262</v>
      </c>
      <c r="B2251" s="17">
        <f t="shared" ref="B2251:B2314" si="598">VALUE(LEFT(A2251,10))</f>
        <v>39839</v>
      </c>
      <c r="C2251" s="1">
        <f t="shared" si="582"/>
        <v>-13.15</v>
      </c>
      <c r="D2251" s="1">
        <f t="shared" si="594"/>
        <v>11230.899999999967</v>
      </c>
      <c r="E2251" s="1"/>
      <c r="F2251" s="1"/>
      <c r="G2251" s="1"/>
      <c r="H2251" s="1"/>
      <c r="I2251" s="5">
        <f t="shared" si="583"/>
        <v>1</v>
      </c>
      <c r="J2251" s="5">
        <f t="shared" si="584"/>
        <v>1</v>
      </c>
      <c r="K2251" s="5">
        <f t="shared" si="585"/>
        <v>2009</v>
      </c>
      <c r="L2251" s="18">
        <f t="shared" si="586"/>
        <v>1</v>
      </c>
      <c r="M2251" s="5">
        <f t="shared" si="587"/>
        <v>567</v>
      </c>
      <c r="N2251" s="5">
        <f t="shared" si="588"/>
        <v>870</v>
      </c>
      <c r="O2251" s="5">
        <f t="shared" si="589"/>
        <v>1</v>
      </c>
      <c r="P2251" s="1">
        <f t="shared" si="590"/>
        <v>3.25</v>
      </c>
      <c r="Q2251" s="1">
        <f t="shared" si="591"/>
        <v>-20.95</v>
      </c>
      <c r="R2251" s="1">
        <f t="shared" si="597"/>
        <v>-13.149999999999636</v>
      </c>
      <c r="S2251" s="1">
        <f t="shared" si="592"/>
        <v>0</v>
      </c>
      <c r="T2251" s="1">
        <f t="shared" si="596"/>
        <v>18.495000000000001</v>
      </c>
      <c r="U2251" s="1">
        <f t="shared" si="595"/>
        <v>-13.15</v>
      </c>
      <c r="V2251" s="1">
        <f t="shared" si="593"/>
        <v>0</v>
      </c>
    </row>
    <row r="2252" spans="1:22" x14ac:dyDescent="0.25">
      <c r="A2252" t="s">
        <v>2263</v>
      </c>
      <c r="B2252" s="17">
        <f t="shared" si="598"/>
        <v>39840</v>
      </c>
      <c r="C2252" s="1">
        <f t="shared" ref="C2252:C2315" si="599">VALUE(MID($A2252,11,10))</f>
        <v>10.95</v>
      </c>
      <c r="D2252" s="1">
        <f t="shared" si="594"/>
        <v>11241.849999999968</v>
      </c>
      <c r="E2252" s="1"/>
      <c r="F2252" s="1"/>
      <c r="G2252" s="1"/>
      <c r="H2252" s="1"/>
      <c r="I2252" s="5">
        <f t="shared" ref="I2252:I2315" si="600">WEEKDAY(B2252,2)</f>
        <v>2</v>
      </c>
      <c r="J2252" s="5">
        <f t="shared" ref="J2252:J2315" si="601">MONTH(B2252)</f>
        <v>1</v>
      </c>
      <c r="K2252" s="5">
        <f t="shared" ref="K2252:K2315" si="602">YEAR(B2252)</f>
        <v>2009</v>
      </c>
      <c r="L2252" s="18">
        <f t="shared" ref="L2252:L2315" si="603">VALUE(MID($A2252,31,10))</f>
        <v>2</v>
      </c>
      <c r="M2252" s="5">
        <f t="shared" ref="M2252:M2315" si="604">VALUE(MID($A2252,71,10))</f>
        <v>705</v>
      </c>
      <c r="N2252" s="5">
        <f t="shared" ref="N2252:N2315" si="605">VALUE(MID($A2252,81,10))</f>
        <v>528</v>
      </c>
      <c r="O2252" s="5">
        <f t="shared" ref="O2252:O2315" si="606">IF(M2252&lt;N2252,1,IF(N2252&lt;M2252,-1,0))</f>
        <v>-1</v>
      </c>
      <c r="P2252" s="1">
        <f t="shared" ref="P2252:P2315" si="607">VALUE(MID($A2252,41,10))</f>
        <v>16.649999999999999</v>
      </c>
      <c r="Q2252" s="1">
        <f t="shared" ref="Q2252:Q2315" si="608">VALUE(MID($A2252,51,10))</f>
        <v>-12.75</v>
      </c>
      <c r="R2252" s="1">
        <f t="shared" si="597"/>
        <v>-2.1999999999989086</v>
      </c>
      <c r="S2252" s="1">
        <f t="shared" ref="S2252:S2315" si="609">IF(AND(J2252=$S$2,K2252=$S$3),C2252,0)</f>
        <v>0</v>
      </c>
      <c r="T2252" s="1">
        <f t="shared" si="596"/>
        <v>18.702500000000001</v>
      </c>
      <c r="U2252" s="1">
        <f t="shared" si="595"/>
        <v>10.95</v>
      </c>
      <c r="V2252" s="1">
        <f t="shared" ref="V2252:V2315" si="610">VALUE(MID($A2252,101,10))</f>
        <v>16.649999999999999</v>
      </c>
    </row>
    <row r="2253" spans="1:22" x14ac:dyDescent="0.25">
      <c r="A2253" t="s">
        <v>2264</v>
      </c>
      <c r="B2253" s="17">
        <f t="shared" si="598"/>
        <v>39841</v>
      </c>
      <c r="C2253" s="1">
        <f t="shared" si="599"/>
        <v>-3.05</v>
      </c>
      <c r="D2253" s="1">
        <f t="shared" ref="D2253:D2316" si="611">D2252+C2253</f>
        <v>11238.799999999968</v>
      </c>
      <c r="E2253" s="1"/>
      <c r="F2253" s="1"/>
      <c r="G2253" s="1"/>
      <c r="H2253" s="1"/>
      <c r="I2253" s="5">
        <f t="shared" si="600"/>
        <v>3</v>
      </c>
      <c r="J2253" s="5">
        <f t="shared" si="601"/>
        <v>1</v>
      </c>
      <c r="K2253" s="5">
        <f t="shared" si="602"/>
        <v>2009</v>
      </c>
      <c r="L2253" s="18">
        <f t="shared" si="603"/>
        <v>2</v>
      </c>
      <c r="M2253" s="5">
        <f t="shared" si="604"/>
        <v>804</v>
      </c>
      <c r="N2253" s="5">
        <f t="shared" si="605"/>
        <v>651</v>
      </c>
      <c r="O2253" s="5">
        <f t="shared" si="606"/>
        <v>-1</v>
      </c>
      <c r="P2253" s="1">
        <f t="shared" si="607"/>
        <v>13.35</v>
      </c>
      <c r="Q2253" s="1">
        <f t="shared" si="608"/>
        <v>-17.149999999999999</v>
      </c>
      <c r="R2253" s="1">
        <f t="shared" si="597"/>
        <v>-5.249999999998181</v>
      </c>
      <c r="S2253" s="1">
        <f t="shared" si="609"/>
        <v>0</v>
      </c>
      <c r="T2253" s="1">
        <f t="shared" si="596"/>
        <v>18.957500000000003</v>
      </c>
      <c r="U2253" s="1">
        <f t="shared" ref="U2253:U2316" si="612">IF(AND(P2253&gt;$T$7*T2252,M2253&lt;N2253,C2253&lt;=0),0,C2253)</f>
        <v>-3.05</v>
      </c>
      <c r="V2253" s="1">
        <f t="shared" si="610"/>
        <v>13.35</v>
      </c>
    </row>
    <row r="2254" spans="1:22" x14ac:dyDescent="0.25">
      <c r="A2254" t="s">
        <v>2265</v>
      </c>
      <c r="B2254" s="17">
        <f t="shared" si="598"/>
        <v>39842</v>
      </c>
      <c r="C2254" s="1">
        <f t="shared" si="599"/>
        <v>-9.25</v>
      </c>
      <c r="D2254" s="1">
        <f t="shared" si="611"/>
        <v>11229.549999999968</v>
      </c>
      <c r="E2254" s="1"/>
      <c r="F2254" s="1"/>
      <c r="G2254" s="1"/>
      <c r="H2254" s="1"/>
      <c r="I2254" s="5">
        <f t="shared" si="600"/>
        <v>4</v>
      </c>
      <c r="J2254" s="5">
        <f t="shared" si="601"/>
        <v>1</v>
      </c>
      <c r="K2254" s="5">
        <f t="shared" si="602"/>
        <v>2009</v>
      </c>
      <c r="L2254" s="18">
        <f t="shared" si="603"/>
        <v>3</v>
      </c>
      <c r="M2254" s="5">
        <f t="shared" si="604"/>
        <v>618</v>
      </c>
      <c r="N2254" s="5">
        <f t="shared" si="605"/>
        <v>543</v>
      </c>
      <c r="O2254" s="5">
        <f t="shared" si="606"/>
        <v>-1</v>
      </c>
      <c r="P2254" s="1">
        <f t="shared" si="607"/>
        <v>8.8000000000000007</v>
      </c>
      <c r="Q2254" s="1">
        <f t="shared" si="608"/>
        <v>-15.25</v>
      </c>
      <c r="R2254" s="1">
        <f t="shared" si="597"/>
        <v>-14.499999999998181</v>
      </c>
      <c r="S2254" s="1">
        <f t="shared" si="609"/>
        <v>0</v>
      </c>
      <c r="T2254" s="1">
        <f t="shared" si="596"/>
        <v>19.285000000000004</v>
      </c>
      <c r="U2254" s="1">
        <f t="shared" si="612"/>
        <v>-9.25</v>
      </c>
      <c r="V2254" s="1">
        <f t="shared" si="610"/>
        <v>8.8000000000000007</v>
      </c>
    </row>
    <row r="2255" spans="1:22" x14ac:dyDescent="0.25">
      <c r="A2255" t="s">
        <v>2266</v>
      </c>
      <c r="B2255" s="17">
        <f t="shared" si="598"/>
        <v>39843</v>
      </c>
      <c r="C2255" s="1">
        <f t="shared" si="599"/>
        <v>-12.95</v>
      </c>
      <c r="D2255" s="1">
        <f t="shared" si="611"/>
        <v>11216.599999999968</v>
      </c>
      <c r="E2255" s="1"/>
      <c r="F2255" s="1"/>
      <c r="G2255" s="1"/>
      <c r="H2255" s="1"/>
      <c r="I2255" s="5">
        <f t="shared" si="600"/>
        <v>5</v>
      </c>
      <c r="J2255" s="5">
        <f t="shared" si="601"/>
        <v>1</v>
      </c>
      <c r="K2255" s="5">
        <f t="shared" si="602"/>
        <v>2009</v>
      </c>
      <c r="L2255" s="18">
        <f t="shared" si="603"/>
        <v>2</v>
      </c>
      <c r="M2255" s="5">
        <f t="shared" si="604"/>
        <v>630</v>
      </c>
      <c r="N2255" s="5">
        <f t="shared" si="605"/>
        <v>813</v>
      </c>
      <c r="O2255" s="5">
        <f t="shared" si="606"/>
        <v>1</v>
      </c>
      <c r="P2255" s="1">
        <f t="shared" si="607"/>
        <v>13.1</v>
      </c>
      <c r="Q2255" s="1">
        <f t="shared" si="608"/>
        <v>-22.75</v>
      </c>
      <c r="R2255" s="1">
        <f t="shared" si="597"/>
        <v>-27.449999999998909</v>
      </c>
      <c r="S2255" s="1">
        <f t="shared" si="609"/>
        <v>0</v>
      </c>
      <c r="T2255" s="1">
        <f t="shared" si="596"/>
        <v>19.357500000000005</v>
      </c>
      <c r="U2255" s="1">
        <f t="shared" si="612"/>
        <v>-12.95</v>
      </c>
      <c r="V2255" s="1">
        <f t="shared" si="610"/>
        <v>0</v>
      </c>
    </row>
    <row r="2256" spans="1:22" x14ac:dyDescent="0.25">
      <c r="A2256" t="s">
        <v>2267</v>
      </c>
      <c r="B2256" s="17">
        <f t="shared" si="598"/>
        <v>39846</v>
      </c>
      <c r="C2256" s="1">
        <f t="shared" si="599"/>
        <v>-11.9</v>
      </c>
      <c r="D2256" s="1">
        <f t="shared" si="611"/>
        <v>11204.699999999968</v>
      </c>
      <c r="E2256" s="1"/>
      <c r="F2256" s="1"/>
      <c r="G2256" s="1"/>
      <c r="H2256" s="1"/>
      <c r="I2256" s="5">
        <f t="shared" si="600"/>
        <v>1</v>
      </c>
      <c r="J2256" s="5">
        <f t="shared" si="601"/>
        <v>2</v>
      </c>
      <c r="K2256" s="5">
        <f t="shared" si="602"/>
        <v>2009</v>
      </c>
      <c r="L2256" s="18">
        <f t="shared" si="603"/>
        <v>1</v>
      </c>
      <c r="M2256" s="5">
        <f t="shared" si="604"/>
        <v>708</v>
      </c>
      <c r="N2256" s="5">
        <f t="shared" si="605"/>
        <v>876</v>
      </c>
      <c r="O2256" s="5">
        <f t="shared" si="606"/>
        <v>1</v>
      </c>
      <c r="P2256" s="1">
        <f t="shared" si="607"/>
        <v>7.25</v>
      </c>
      <c r="Q2256" s="1">
        <f t="shared" si="608"/>
        <v>-12.7</v>
      </c>
      <c r="R2256" s="1">
        <f t="shared" si="597"/>
        <v>-39.349999999998545</v>
      </c>
      <c r="S2256" s="1">
        <f t="shared" si="609"/>
        <v>0</v>
      </c>
      <c r="T2256" s="1">
        <f t="shared" si="596"/>
        <v>18.142500000000002</v>
      </c>
      <c r="U2256" s="1">
        <f t="shared" si="612"/>
        <v>-11.9</v>
      </c>
      <c r="V2256" s="1">
        <f t="shared" si="610"/>
        <v>7.25</v>
      </c>
    </row>
    <row r="2257" spans="1:22" x14ac:dyDescent="0.25">
      <c r="A2257" t="s">
        <v>2268</v>
      </c>
      <c r="B2257" s="17">
        <f t="shared" si="598"/>
        <v>39847</v>
      </c>
      <c r="C2257" s="1">
        <f t="shared" si="599"/>
        <v>16.899999999999999</v>
      </c>
      <c r="D2257" s="1">
        <f t="shared" si="611"/>
        <v>11221.599999999968</v>
      </c>
      <c r="E2257" s="1"/>
      <c r="F2257" s="1"/>
      <c r="G2257" s="1"/>
      <c r="H2257" s="1"/>
      <c r="I2257" s="5">
        <f t="shared" si="600"/>
        <v>2</v>
      </c>
      <c r="J2257" s="5">
        <f t="shared" si="601"/>
        <v>2</v>
      </c>
      <c r="K2257" s="5">
        <f t="shared" si="602"/>
        <v>2009</v>
      </c>
      <c r="L2257" s="18">
        <f t="shared" si="603"/>
        <v>2</v>
      </c>
      <c r="M2257" s="5">
        <f t="shared" si="604"/>
        <v>867</v>
      </c>
      <c r="N2257" s="5">
        <f t="shared" si="605"/>
        <v>726</v>
      </c>
      <c r="O2257" s="5">
        <f t="shared" si="606"/>
        <v>-1</v>
      </c>
      <c r="P2257" s="1">
        <f t="shared" si="607"/>
        <v>29.05</v>
      </c>
      <c r="Q2257" s="1">
        <f t="shared" si="608"/>
        <v>-6.95</v>
      </c>
      <c r="R2257" s="1">
        <f t="shared" si="597"/>
        <v>-22.449999999998909</v>
      </c>
      <c r="S2257" s="1">
        <f t="shared" si="609"/>
        <v>0</v>
      </c>
      <c r="T2257" s="1">
        <f t="shared" si="596"/>
        <v>18.945000000000004</v>
      </c>
      <c r="U2257" s="1">
        <f t="shared" si="612"/>
        <v>16.899999999999999</v>
      </c>
      <c r="V2257" s="1">
        <f t="shared" si="610"/>
        <v>29.05</v>
      </c>
    </row>
    <row r="2258" spans="1:22" x14ac:dyDescent="0.25">
      <c r="A2258" t="s">
        <v>2269</v>
      </c>
      <c r="B2258" s="17">
        <f t="shared" si="598"/>
        <v>39848</v>
      </c>
      <c r="C2258" s="1">
        <f t="shared" si="599"/>
        <v>-2.2999999999999998</v>
      </c>
      <c r="D2258" s="1">
        <f t="shared" si="611"/>
        <v>11219.299999999968</v>
      </c>
      <c r="E2258" s="1"/>
      <c r="F2258" s="1"/>
      <c r="G2258" s="1"/>
      <c r="H2258" s="1"/>
      <c r="I2258" s="5">
        <f t="shared" si="600"/>
        <v>3</v>
      </c>
      <c r="J2258" s="5">
        <f t="shared" si="601"/>
        <v>2</v>
      </c>
      <c r="K2258" s="5">
        <f t="shared" si="602"/>
        <v>2009</v>
      </c>
      <c r="L2258" s="18">
        <f t="shared" si="603"/>
        <v>2</v>
      </c>
      <c r="M2258" s="5">
        <f t="shared" si="604"/>
        <v>516</v>
      </c>
      <c r="N2258" s="5">
        <f t="shared" si="605"/>
        <v>753</v>
      </c>
      <c r="O2258" s="5">
        <f t="shared" si="606"/>
        <v>1</v>
      </c>
      <c r="P2258" s="1">
        <f t="shared" si="607"/>
        <v>3.5</v>
      </c>
      <c r="Q2258" s="1">
        <f t="shared" si="608"/>
        <v>-23.9</v>
      </c>
      <c r="R2258" s="1">
        <f t="shared" si="597"/>
        <v>-24.749999999998181</v>
      </c>
      <c r="S2258" s="1">
        <f t="shared" si="609"/>
        <v>0</v>
      </c>
      <c r="T2258" s="1">
        <f t="shared" si="596"/>
        <v>18.670000000000002</v>
      </c>
      <c r="U2258" s="1">
        <f t="shared" si="612"/>
        <v>-2.2999999999999998</v>
      </c>
      <c r="V2258" s="1">
        <f t="shared" si="610"/>
        <v>0</v>
      </c>
    </row>
    <row r="2259" spans="1:22" x14ac:dyDescent="0.25">
      <c r="A2259" t="s">
        <v>2270</v>
      </c>
      <c r="B2259" s="17">
        <f t="shared" si="598"/>
        <v>39849</v>
      </c>
      <c r="C2259" s="1">
        <f t="shared" si="599"/>
        <v>27.65</v>
      </c>
      <c r="D2259" s="1">
        <f t="shared" si="611"/>
        <v>11246.949999999968</v>
      </c>
      <c r="E2259" s="1"/>
      <c r="F2259" s="1"/>
      <c r="G2259" s="1"/>
      <c r="H2259" s="1"/>
      <c r="I2259" s="5">
        <f t="shared" si="600"/>
        <v>4</v>
      </c>
      <c r="J2259" s="5">
        <f t="shared" si="601"/>
        <v>2</v>
      </c>
      <c r="K2259" s="5">
        <f t="shared" si="602"/>
        <v>2009</v>
      </c>
      <c r="L2259" s="18">
        <f t="shared" si="603"/>
        <v>2</v>
      </c>
      <c r="M2259" s="5">
        <f t="shared" si="604"/>
        <v>819</v>
      </c>
      <c r="N2259" s="5">
        <f t="shared" si="605"/>
        <v>519</v>
      </c>
      <c r="O2259" s="5">
        <f t="shared" si="606"/>
        <v>-1</v>
      </c>
      <c r="P2259" s="1">
        <f t="shared" si="607"/>
        <v>41.8</v>
      </c>
      <c r="Q2259" s="1">
        <f t="shared" si="608"/>
        <v>-1.5</v>
      </c>
      <c r="R2259" s="1">
        <f t="shared" si="597"/>
        <v>0</v>
      </c>
      <c r="S2259" s="1">
        <f t="shared" si="609"/>
        <v>0</v>
      </c>
      <c r="T2259" s="1">
        <f t="shared" si="596"/>
        <v>19.895000000000003</v>
      </c>
      <c r="U2259" s="1">
        <f t="shared" si="612"/>
        <v>27.65</v>
      </c>
      <c r="V2259" s="1">
        <f t="shared" si="610"/>
        <v>41.8</v>
      </c>
    </row>
    <row r="2260" spans="1:22" x14ac:dyDescent="0.25">
      <c r="A2260" t="s">
        <v>2271</v>
      </c>
      <c r="B2260" s="17">
        <f t="shared" si="598"/>
        <v>39850</v>
      </c>
      <c r="C2260" s="1">
        <f t="shared" si="599"/>
        <v>-8</v>
      </c>
      <c r="D2260" s="1">
        <f t="shared" si="611"/>
        <v>11238.949999999968</v>
      </c>
      <c r="E2260" s="1"/>
      <c r="F2260" s="1"/>
      <c r="G2260" s="1"/>
      <c r="H2260" s="1"/>
      <c r="I2260" s="5">
        <f t="shared" si="600"/>
        <v>5</v>
      </c>
      <c r="J2260" s="5">
        <f t="shared" si="601"/>
        <v>2</v>
      </c>
      <c r="K2260" s="5">
        <f t="shared" si="602"/>
        <v>2009</v>
      </c>
      <c r="L2260" s="18">
        <f t="shared" si="603"/>
        <v>3</v>
      </c>
      <c r="M2260" s="5">
        <f t="shared" si="604"/>
        <v>888</v>
      </c>
      <c r="N2260" s="5">
        <f t="shared" si="605"/>
        <v>681</v>
      </c>
      <c r="O2260" s="5">
        <f t="shared" si="606"/>
        <v>-1</v>
      </c>
      <c r="P2260" s="1">
        <f t="shared" si="607"/>
        <v>1.6</v>
      </c>
      <c r="Q2260" s="1">
        <f t="shared" si="608"/>
        <v>-33.65</v>
      </c>
      <c r="R2260" s="1">
        <f t="shared" si="597"/>
        <v>-8</v>
      </c>
      <c r="S2260" s="1">
        <f t="shared" si="609"/>
        <v>0</v>
      </c>
      <c r="T2260" s="1">
        <f t="shared" si="596"/>
        <v>19.292500000000004</v>
      </c>
      <c r="U2260" s="1">
        <f t="shared" si="612"/>
        <v>-8</v>
      </c>
      <c r="V2260" s="1">
        <f t="shared" si="610"/>
        <v>1.6</v>
      </c>
    </row>
    <row r="2261" spans="1:22" x14ac:dyDescent="0.25">
      <c r="A2261" t="s">
        <v>2272</v>
      </c>
      <c r="B2261" s="17">
        <f t="shared" si="598"/>
        <v>39853</v>
      </c>
      <c r="C2261" s="1">
        <f t="shared" si="599"/>
        <v>9.15</v>
      </c>
      <c r="D2261" s="1">
        <f t="shared" si="611"/>
        <v>11248.099999999968</v>
      </c>
      <c r="E2261" s="1"/>
      <c r="F2261" s="1"/>
      <c r="G2261" s="1"/>
      <c r="H2261" s="1"/>
      <c r="I2261" s="5">
        <f t="shared" si="600"/>
        <v>1</v>
      </c>
      <c r="J2261" s="5">
        <f t="shared" si="601"/>
        <v>2</v>
      </c>
      <c r="K2261" s="5">
        <f t="shared" si="602"/>
        <v>2009</v>
      </c>
      <c r="L2261" s="18">
        <f t="shared" si="603"/>
        <v>2</v>
      </c>
      <c r="M2261" s="5">
        <f t="shared" si="604"/>
        <v>645</v>
      </c>
      <c r="N2261" s="5">
        <f t="shared" si="605"/>
        <v>549</v>
      </c>
      <c r="O2261" s="5">
        <f t="shared" si="606"/>
        <v>-1</v>
      </c>
      <c r="P2261" s="1">
        <f t="shared" si="607"/>
        <v>9.15</v>
      </c>
      <c r="Q2261" s="1">
        <f t="shared" si="608"/>
        <v>-4.5</v>
      </c>
      <c r="R2261" s="1">
        <f t="shared" si="597"/>
        <v>0</v>
      </c>
      <c r="S2261" s="1">
        <f t="shared" si="609"/>
        <v>0</v>
      </c>
      <c r="T2261" s="1">
        <f t="shared" si="596"/>
        <v>19.400000000000002</v>
      </c>
      <c r="U2261" s="1">
        <f t="shared" si="612"/>
        <v>9.15</v>
      </c>
      <c r="V2261" s="1">
        <f t="shared" si="610"/>
        <v>3.5</v>
      </c>
    </row>
    <row r="2262" spans="1:22" x14ac:dyDescent="0.25">
      <c r="A2262" t="s">
        <v>2273</v>
      </c>
      <c r="B2262" s="17">
        <f t="shared" si="598"/>
        <v>39854</v>
      </c>
      <c r="C2262" s="1">
        <f t="shared" si="599"/>
        <v>13.95</v>
      </c>
      <c r="D2262" s="1">
        <f t="shared" si="611"/>
        <v>11262.049999999968</v>
      </c>
      <c r="E2262" s="1"/>
      <c r="F2262" s="1"/>
      <c r="G2262" s="1"/>
      <c r="H2262" s="1"/>
      <c r="I2262" s="5">
        <f t="shared" si="600"/>
        <v>2</v>
      </c>
      <c r="J2262" s="5">
        <f t="shared" si="601"/>
        <v>2</v>
      </c>
      <c r="K2262" s="5">
        <f t="shared" si="602"/>
        <v>2009</v>
      </c>
      <c r="L2262" s="18">
        <f t="shared" si="603"/>
        <v>2</v>
      </c>
      <c r="M2262" s="5">
        <f t="shared" si="604"/>
        <v>882</v>
      </c>
      <c r="N2262" s="5">
        <f t="shared" si="605"/>
        <v>624</v>
      </c>
      <c r="O2262" s="5">
        <f t="shared" si="606"/>
        <v>-1</v>
      </c>
      <c r="P2262" s="1">
        <f t="shared" si="607"/>
        <v>29.6</v>
      </c>
      <c r="Q2262" s="1">
        <f t="shared" si="608"/>
        <v>-32.4</v>
      </c>
      <c r="R2262" s="1">
        <f t="shared" si="597"/>
        <v>0</v>
      </c>
      <c r="S2262" s="1">
        <f t="shared" si="609"/>
        <v>0</v>
      </c>
      <c r="T2262" s="1">
        <f t="shared" si="596"/>
        <v>18.580000000000002</v>
      </c>
      <c r="U2262" s="1">
        <f t="shared" si="612"/>
        <v>13.95</v>
      </c>
      <c r="V2262" s="1">
        <f t="shared" si="610"/>
        <v>0</v>
      </c>
    </row>
    <row r="2263" spans="1:22" x14ac:dyDescent="0.25">
      <c r="A2263" t="s">
        <v>2274</v>
      </c>
      <c r="B2263" s="17">
        <f t="shared" si="598"/>
        <v>39855</v>
      </c>
      <c r="C2263" s="1">
        <f t="shared" si="599"/>
        <v>52.2</v>
      </c>
      <c r="D2263" s="1">
        <f t="shared" si="611"/>
        <v>11314.249999999969</v>
      </c>
      <c r="E2263" s="1"/>
      <c r="F2263" s="1"/>
      <c r="G2263" s="1"/>
      <c r="H2263" s="1"/>
      <c r="I2263" s="5">
        <f t="shared" si="600"/>
        <v>3</v>
      </c>
      <c r="J2263" s="5">
        <f t="shared" si="601"/>
        <v>2</v>
      </c>
      <c r="K2263" s="5">
        <f t="shared" si="602"/>
        <v>2009</v>
      </c>
      <c r="L2263" s="18">
        <f t="shared" si="603"/>
        <v>7</v>
      </c>
      <c r="M2263" s="5">
        <f t="shared" si="604"/>
        <v>678</v>
      </c>
      <c r="N2263" s="5">
        <f t="shared" si="605"/>
        <v>537</v>
      </c>
      <c r="O2263" s="5">
        <f t="shared" si="606"/>
        <v>-1</v>
      </c>
      <c r="P2263" s="1">
        <f t="shared" si="607"/>
        <v>52.2</v>
      </c>
      <c r="Q2263" s="1">
        <f t="shared" si="608"/>
        <v>-11.9</v>
      </c>
      <c r="R2263" s="1">
        <f t="shared" si="597"/>
        <v>0</v>
      </c>
      <c r="S2263" s="1">
        <f t="shared" si="609"/>
        <v>0</v>
      </c>
      <c r="T2263" s="1">
        <f t="shared" si="596"/>
        <v>20.75</v>
      </c>
      <c r="U2263" s="1">
        <f t="shared" si="612"/>
        <v>52.2</v>
      </c>
      <c r="V2263" s="1">
        <f t="shared" si="610"/>
        <v>41.2</v>
      </c>
    </row>
    <row r="2264" spans="1:22" x14ac:dyDescent="0.25">
      <c r="A2264" t="s">
        <v>2275</v>
      </c>
      <c r="B2264" s="17">
        <f t="shared" si="598"/>
        <v>39856</v>
      </c>
      <c r="C2264" s="1">
        <f t="shared" si="599"/>
        <v>-25</v>
      </c>
      <c r="D2264" s="1">
        <f t="shared" si="611"/>
        <v>11289.249999999969</v>
      </c>
      <c r="E2264" s="1"/>
      <c r="F2264" s="1"/>
      <c r="G2264" s="1"/>
      <c r="H2264" s="1"/>
      <c r="I2264" s="5">
        <f t="shared" si="600"/>
        <v>4</v>
      </c>
      <c r="J2264" s="5">
        <f t="shared" si="601"/>
        <v>2</v>
      </c>
      <c r="K2264" s="5">
        <f t="shared" si="602"/>
        <v>2009</v>
      </c>
      <c r="L2264" s="18">
        <f t="shared" si="603"/>
        <v>2</v>
      </c>
      <c r="M2264" s="5">
        <f t="shared" si="604"/>
        <v>543</v>
      </c>
      <c r="N2264" s="5">
        <f t="shared" si="605"/>
        <v>870</v>
      </c>
      <c r="O2264" s="5">
        <f t="shared" si="606"/>
        <v>1</v>
      </c>
      <c r="P2264" s="1">
        <f t="shared" si="607"/>
        <v>10.55</v>
      </c>
      <c r="Q2264" s="1">
        <f t="shared" si="608"/>
        <v>-28.3</v>
      </c>
      <c r="R2264" s="1">
        <f t="shared" si="597"/>
        <v>-25</v>
      </c>
      <c r="S2264" s="1">
        <f t="shared" si="609"/>
        <v>0</v>
      </c>
      <c r="T2264" s="1">
        <f t="shared" si="596"/>
        <v>21.202500000000001</v>
      </c>
      <c r="U2264" s="1">
        <f t="shared" si="612"/>
        <v>-25</v>
      </c>
      <c r="V2264" s="1">
        <f t="shared" si="610"/>
        <v>0</v>
      </c>
    </row>
    <row r="2265" spans="1:22" x14ac:dyDescent="0.25">
      <c r="A2265" t="s">
        <v>2276</v>
      </c>
      <c r="B2265" s="17">
        <f t="shared" si="598"/>
        <v>39857</v>
      </c>
      <c r="C2265" s="1">
        <f t="shared" si="599"/>
        <v>-6.2</v>
      </c>
      <c r="D2265" s="1">
        <f t="shared" si="611"/>
        <v>11283.049999999968</v>
      </c>
      <c r="E2265" s="1"/>
      <c r="F2265" s="1"/>
      <c r="G2265" s="1"/>
      <c r="H2265" s="1"/>
      <c r="I2265" s="5">
        <f t="shared" si="600"/>
        <v>5</v>
      </c>
      <c r="J2265" s="5">
        <f t="shared" si="601"/>
        <v>2</v>
      </c>
      <c r="K2265" s="5">
        <f t="shared" si="602"/>
        <v>2009</v>
      </c>
      <c r="L2265" s="18">
        <f t="shared" si="603"/>
        <v>3</v>
      </c>
      <c r="M2265" s="5">
        <f t="shared" si="604"/>
        <v>639</v>
      </c>
      <c r="N2265" s="5">
        <f t="shared" si="605"/>
        <v>537</v>
      </c>
      <c r="O2265" s="5">
        <f t="shared" si="606"/>
        <v>-1</v>
      </c>
      <c r="P2265" s="1">
        <f t="shared" si="607"/>
        <v>14.65</v>
      </c>
      <c r="Q2265" s="1">
        <f t="shared" si="608"/>
        <v>-14.25</v>
      </c>
      <c r="R2265" s="1">
        <f t="shared" si="597"/>
        <v>-31.200000000000728</v>
      </c>
      <c r="S2265" s="1">
        <f t="shared" si="609"/>
        <v>0</v>
      </c>
      <c r="T2265" s="1">
        <f t="shared" si="596"/>
        <v>21.934999999999999</v>
      </c>
      <c r="U2265" s="1">
        <f t="shared" si="612"/>
        <v>-6.2</v>
      </c>
      <c r="V2265" s="1">
        <f t="shared" si="610"/>
        <v>14.65</v>
      </c>
    </row>
    <row r="2266" spans="1:22" x14ac:dyDescent="0.25">
      <c r="A2266" t="s">
        <v>2277</v>
      </c>
      <c r="B2266" s="17">
        <f t="shared" si="598"/>
        <v>39861</v>
      </c>
      <c r="C2266" s="1">
        <f t="shared" si="599"/>
        <v>-19.100000000000001</v>
      </c>
      <c r="D2266" s="1">
        <f t="shared" si="611"/>
        <v>11263.949999999968</v>
      </c>
      <c r="E2266" s="1"/>
      <c r="F2266" s="1"/>
      <c r="G2266" s="1"/>
      <c r="H2266" s="1"/>
      <c r="I2266" s="5">
        <f t="shared" si="600"/>
        <v>2</v>
      </c>
      <c r="J2266" s="5">
        <f t="shared" si="601"/>
        <v>2</v>
      </c>
      <c r="K2266" s="5">
        <f t="shared" si="602"/>
        <v>2009</v>
      </c>
      <c r="L2266" s="18">
        <f t="shared" si="603"/>
        <v>2</v>
      </c>
      <c r="M2266" s="5">
        <f t="shared" si="604"/>
        <v>516</v>
      </c>
      <c r="N2266" s="5">
        <f t="shared" si="605"/>
        <v>534</v>
      </c>
      <c r="O2266" s="5">
        <f t="shared" si="606"/>
        <v>1</v>
      </c>
      <c r="P2266" s="1">
        <f t="shared" si="607"/>
        <v>3.25</v>
      </c>
      <c r="Q2266" s="1">
        <f t="shared" si="608"/>
        <v>-23.75</v>
      </c>
      <c r="R2266" s="1">
        <f t="shared" si="597"/>
        <v>-50.300000000001091</v>
      </c>
      <c r="S2266" s="1">
        <f t="shared" si="609"/>
        <v>0</v>
      </c>
      <c r="T2266" s="1">
        <f t="shared" si="596"/>
        <v>20.482499999999998</v>
      </c>
      <c r="U2266" s="1">
        <f t="shared" si="612"/>
        <v>-19.100000000000001</v>
      </c>
      <c r="V2266" s="1">
        <f t="shared" si="610"/>
        <v>0</v>
      </c>
    </row>
    <row r="2267" spans="1:22" x14ac:dyDescent="0.25">
      <c r="A2267" t="s">
        <v>2278</v>
      </c>
      <c r="B2267" s="17">
        <f t="shared" si="598"/>
        <v>39862</v>
      </c>
      <c r="C2267" s="1">
        <f t="shared" si="599"/>
        <v>-2.65</v>
      </c>
      <c r="D2267" s="1">
        <f t="shared" si="611"/>
        <v>11261.299999999968</v>
      </c>
      <c r="E2267" s="1"/>
      <c r="F2267" s="1"/>
      <c r="G2267" s="1"/>
      <c r="H2267" s="1"/>
      <c r="I2267" s="5">
        <f t="shared" si="600"/>
        <v>3</v>
      </c>
      <c r="J2267" s="5">
        <f t="shared" si="601"/>
        <v>2</v>
      </c>
      <c r="K2267" s="5">
        <f t="shared" si="602"/>
        <v>2009</v>
      </c>
      <c r="L2267" s="18">
        <f t="shared" si="603"/>
        <v>2</v>
      </c>
      <c r="M2267" s="5">
        <f t="shared" si="604"/>
        <v>723</v>
      </c>
      <c r="N2267" s="5">
        <f t="shared" si="605"/>
        <v>552</v>
      </c>
      <c r="O2267" s="5">
        <f t="shared" si="606"/>
        <v>-1</v>
      </c>
      <c r="P2267" s="1">
        <f t="shared" si="607"/>
        <v>8.25</v>
      </c>
      <c r="Q2267" s="1">
        <f t="shared" si="608"/>
        <v>-10.199999999999999</v>
      </c>
      <c r="R2267" s="1">
        <f t="shared" si="597"/>
        <v>-52.950000000000728</v>
      </c>
      <c r="S2267" s="1">
        <f t="shared" si="609"/>
        <v>0</v>
      </c>
      <c r="T2267" s="1">
        <f t="shared" si="596"/>
        <v>19.1675</v>
      </c>
      <c r="U2267" s="1">
        <f t="shared" si="612"/>
        <v>-2.65</v>
      </c>
      <c r="V2267" s="1">
        <f t="shared" si="610"/>
        <v>8.25</v>
      </c>
    </row>
    <row r="2268" spans="1:22" x14ac:dyDescent="0.25">
      <c r="A2268" t="s">
        <v>2279</v>
      </c>
      <c r="B2268" s="17">
        <f t="shared" si="598"/>
        <v>39863</v>
      </c>
      <c r="C2268" s="1">
        <f t="shared" si="599"/>
        <v>14.2</v>
      </c>
      <c r="D2268" s="1">
        <f t="shared" si="611"/>
        <v>11275.499999999969</v>
      </c>
      <c r="E2268" s="1"/>
      <c r="F2268" s="1"/>
      <c r="G2268" s="1"/>
      <c r="H2268" s="1"/>
      <c r="I2268" s="5">
        <f t="shared" si="600"/>
        <v>4</v>
      </c>
      <c r="J2268" s="5">
        <f t="shared" si="601"/>
        <v>2</v>
      </c>
      <c r="K2268" s="5">
        <f t="shared" si="602"/>
        <v>2009</v>
      </c>
      <c r="L2268" s="18">
        <f t="shared" si="603"/>
        <v>2</v>
      </c>
      <c r="M2268" s="5">
        <f t="shared" si="604"/>
        <v>675</v>
      </c>
      <c r="N2268" s="5">
        <f t="shared" si="605"/>
        <v>609</v>
      </c>
      <c r="O2268" s="5">
        <f t="shared" si="606"/>
        <v>-1</v>
      </c>
      <c r="P2268" s="1">
        <f t="shared" si="607"/>
        <v>21</v>
      </c>
      <c r="Q2268" s="1">
        <f t="shared" si="608"/>
        <v>-3.5</v>
      </c>
      <c r="R2268" s="1">
        <f t="shared" si="597"/>
        <v>-38.75</v>
      </c>
      <c r="S2268" s="1">
        <f t="shared" si="609"/>
        <v>0</v>
      </c>
      <c r="T2268" s="1">
        <f t="shared" si="596"/>
        <v>16.892499999999998</v>
      </c>
      <c r="U2268" s="1">
        <f t="shared" si="612"/>
        <v>14.2</v>
      </c>
      <c r="V2268" s="1">
        <f t="shared" si="610"/>
        <v>0</v>
      </c>
    </row>
    <row r="2269" spans="1:22" x14ac:dyDescent="0.25">
      <c r="A2269" t="s">
        <v>2280</v>
      </c>
      <c r="B2269" s="17">
        <f t="shared" si="598"/>
        <v>39864</v>
      </c>
      <c r="C2269" s="1">
        <f t="shared" si="599"/>
        <v>-25.5</v>
      </c>
      <c r="D2269" s="1">
        <f t="shared" si="611"/>
        <v>11249.999999999969</v>
      </c>
      <c r="E2269" s="1"/>
      <c r="F2269" s="1"/>
      <c r="G2269" s="1"/>
      <c r="H2269" s="1"/>
      <c r="I2269" s="5">
        <f t="shared" si="600"/>
        <v>5</v>
      </c>
      <c r="J2269" s="5">
        <f t="shared" si="601"/>
        <v>2</v>
      </c>
      <c r="K2269" s="5">
        <f t="shared" si="602"/>
        <v>2009</v>
      </c>
      <c r="L2269" s="18">
        <f t="shared" si="603"/>
        <v>2</v>
      </c>
      <c r="M2269" s="5">
        <f t="shared" si="604"/>
        <v>549</v>
      </c>
      <c r="N2269" s="5">
        <f t="shared" si="605"/>
        <v>873</v>
      </c>
      <c r="O2269" s="5">
        <f t="shared" si="606"/>
        <v>1</v>
      </c>
      <c r="P2269" s="1">
        <f t="shared" si="607"/>
        <v>11.5</v>
      </c>
      <c r="Q2269" s="1">
        <f t="shared" si="608"/>
        <v>-31.3</v>
      </c>
      <c r="R2269" s="1">
        <f t="shared" si="597"/>
        <v>-64.25</v>
      </c>
      <c r="S2269" s="1">
        <f t="shared" si="609"/>
        <v>0</v>
      </c>
      <c r="T2269" s="1">
        <f t="shared" si="596"/>
        <v>17.077500000000001</v>
      </c>
      <c r="U2269" s="1">
        <f t="shared" si="612"/>
        <v>-25.5</v>
      </c>
      <c r="V2269" s="1">
        <f t="shared" si="610"/>
        <v>0</v>
      </c>
    </row>
    <row r="2270" spans="1:22" x14ac:dyDescent="0.25">
      <c r="A2270" t="s">
        <v>2281</v>
      </c>
      <c r="B2270" s="17">
        <f t="shared" si="598"/>
        <v>39867</v>
      </c>
      <c r="C2270" s="1">
        <f t="shared" si="599"/>
        <v>31.55</v>
      </c>
      <c r="D2270" s="1">
        <f t="shared" si="611"/>
        <v>11281.549999999968</v>
      </c>
      <c r="E2270" s="1"/>
      <c r="F2270" s="1"/>
      <c r="G2270" s="1"/>
      <c r="H2270" s="1"/>
      <c r="I2270" s="5">
        <f t="shared" si="600"/>
        <v>1</v>
      </c>
      <c r="J2270" s="5">
        <f t="shared" si="601"/>
        <v>2</v>
      </c>
      <c r="K2270" s="5">
        <f t="shared" si="602"/>
        <v>2009</v>
      </c>
      <c r="L2270" s="18">
        <f t="shared" si="603"/>
        <v>1</v>
      </c>
      <c r="M2270" s="5">
        <f t="shared" si="604"/>
        <v>894</v>
      </c>
      <c r="N2270" s="5">
        <f t="shared" si="605"/>
        <v>522</v>
      </c>
      <c r="O2270" s="5">
        <f t="shared" si="606"/>
        <v>-1</v>
      </c>
      <c r="P2270" s="1">
        <f t="shared" si="607"/>
        <v>33.25</v>
      </c>
      <c r="Q2270" s="1">
        <f t="shared" si="608"/>
        <v>-2.25</v>
      </c>
      <c r="R2270" s="1">
        <f t="shared" si="597"/>
        <v>-32.700000000000728</v>
      </c>
      <c r="S2270" s="1">
        <f t="shared" si="609"/>
        <v>0</v>
      </c>
      <c r="T2270" s="1">
        <f t="shared" si="596"/>
        <v>16.587499999999999</v>
      </c>
      <c r="U2270" s="1">
        <f t="shared" si="612"/>
        <v>31.55</v>
      </c>
      <c r="V2270" s="1">
        <f t="shared" si="610"/>
        <v>0</v>
      </c>
    </row>
    <row r="2271" spans="1:22" x14ac:dyDescent="0.25">
      <c r="A2271" t="s">
        <v>2282</v>
      </c>
      <c r="B2271" s="17">
        <f t="shared" si="598"/>
        <v>39868</v>
      </c>
      <c r="C2271" s="1">
        <f t="shared" si="599"/>
        <v>16.350000000000001</v>
      </c>
      <c r="D2271" s="1">
        <f t="shared" si="611"/>
        <v>11297.899999999969</v>
      </c>
      <c r="E2271" s="1"/>
      <c r="F2271" s="1"/>
      <c r="G2271" s="1"/>
      <c r="H2271" s="1"/>
      <c r="I2271" s="5">
        <f t="shared" si="600"/>
        <v>2</v>
      </c>
      <c r="J2271" s="5">
        <f t="shared" si="601"/>
        <v>2</v>
      </c>
      <c r="K2271" s="5">
        <f t="shared" si="602"/>
        <v>2009</v>
      </c>
      <c r="L2271" s="18">
        <f t="shared" si="603"/>
        <v>3</v>
      </c>
      <c r="M2271" s="5">
        <f t="shared" si="604"/>
        <v>678</v>
      </c>
      <c r="N2271" s="5">
        <f t="shared" si="605"/>
        <v>534</v>
      </c>
      <c r="O2271" s="5">
        <f t="shared" si="606"/>
        <v>-1</v>
      </c>
      <c r="P2271" s="1">
        <f t="shared" si="607"/>
        <v>23</v>
      </c>
      <c r="Q2271" s="1">
        <f t="shared" si="608"/>
        <v>-12</v>
      </c>
      <c r="R2271" s="1">
        <f t="shared" si="597"/>
        <v>-16.350000000000364</v>
      </c>
      <c r="S2271" s="1">
        <f t="shared" si="609"/>
        <v>0</v>
      </c>
      <c r="T2271" s="1">
        <f t="shared" ref="T2271:T2334" si="613">AVERAGE(P2252:P2271)</f>
        <v>17.574999999999999</v>
      </c>
      <c r="U2271" s="1">
        <f t="shared" si="612"/>
        <v>16.350000000000001</v>
      </c>
      <c r="V2271" s="1">
        <f t="shared" si="610"/>
        <v>22.3</v>
      </c>
    </row>
    <row r="2272" spans="1:22" x14ac:dyDescent="0.25">
      <c r="A2272" t="s">
        <v>2283</v>
      </c>
      <c r="B2272" s="17">
        <f t="shared" si="598"/>
        <v>39869</v>
      </c>
      <c r="C2272" s="1">
        <f t="shared" si="599"/>
        <v>-1</v>
      </c>
      <c r="D2272" s="1">
        <f t="shared" si="611"/>
        <v>11296.899999999969</v>
      </c>
      <c r="E2272" s="1"/>
      <c r="F2272" s="1"/>
      <c r="G2272" s="1"/>
      <c r="H2272" s="1"/>
      <c r="I2272" s="5">
        <f t="shared" si="600"/>
        <v>3</v>
      </c>
      <c r="J2272" s="5">
        <f t="shared" si="601"/>
        <v>2</v>
      </c>
      <c r="K2272" s="5">
        <f t="shared" si="602"/>
        <v>2009</v>
      </c>
      <c r="L2272" s="18">
        <f t="shared" si="603"/>
        <v>4</v>
      </c>
      <c r="M2272" s="5">
        <f t="shared" si="604"/>
        <v>519</v>
      </c>
      <c r="N2272" s="5">
        <f t="shared" si="605"/>
        <v>591</v>
      </c>
      <c r="O2272" s="5">
        <f t="shared" si="606"/>
        <v>1</v>
      </c>
      <c r="P2272" s="1">
        <f t="shared" si="607"/>
        <v>1.5</v>
      </c>
      <c r="Q2272" s="1">
        <f t="shared" si="608"/>
        <v>-50.9</v>
      </c>
      <c r="R2272" s="1">
        <f t="shared" si="597"/>
        <v>-17.350000000000364</v>
      </c>
      <c r="S2272" s="1">
        <f t="shared" si="609"/>
        <v>0</v>
      </c>
      <c r="T2272" s="1">
        <f t="shared" si="613"/>
        <v>16.817500000000003</v>
      </c>
      <c r="U2272" s="1">
        <f t="shared" si="612"/>
        <v>-1</v>
      </c>
      <c r="V2272" s="1">
        <f t="shared" si="610"/>
        <v>0</v>
      </c>
    </row>
    <row r="2273" spans="1:22" x14ac:dyDescent="0.25">
      <c r="A2273" t="s">
        <v>2284</v>
      </c>
      <c r="B2273" s="17">
        <f t="shared" si="598"/>
        <v>39870</v>
      </c>
      <c r="C2273" s="1">
        <f t="shared" si="599"/>
        <v>29.6</v>
      </c>
      <c r="D2273" s="1">
        <f t="shared" si="611"/>
        <v>11326.499999999969</v>
      </c>
      <c r="E2273" s="1"/>
      <c r="F2273" s="1"/>
      <c r="G2273" s="1"/>
      <c r="H2273" s="1"/>
      <c r="I2273" s="5">
        <f t="shared" si="600"/>
        <v>4</v>
      </c>
      <c r="J2273" s="5">
        <f t="shared" si="601"/>
        <v>2</v>
      </c>
      <c r="K2273" s="5">
        <f t="shared" si="602"/>
        <v>2009</v>
      </c>
      <c r="L2273" s="18">
        <f t="shared" si="603"/>
        <v>2</v>
      </c>
      <c r="M2273" s="5">
        <f t="shared" si="604"/>
        <v>864</v>
      </c>
      <c r="N2273" s="5">
        <f t="shared" si="605"/>
        <v>588</v>
      </c>
      <c r="O2273" s="5">
        <f t="shared" si="606"/>
        <v>-1</v>
      </c>
      <c r="P2273" s="1">
        <f t="shared" si="607"/>
        <v>30.8</v>
      </c>
      <c r="Q2273" s="1">
        <f t="shared" si="608"/>
        <v>-14</v>
      </c>
      <c r="R2273" s="1">
        <f t="shared" ref="R2273:R2336" si="614">D2273-MAX(D2252:D2273)</f>
        <v>0</v>
      </c>
      <c r="S2273" s="1">
        <f t="shared" si="609"/>
        <v>0</v>
      </c>
      <c r="T2273" s="1">
        <f t="shared" si="613"/>
        <v>17.690000000000001</v>
      </c>
      <c r="U2273" s="1">
        <f t="shared" si="612"/>
        <v>29.6</v>
      </c>
      <c r="V2273" s="1">
        <f t="shared" si="610"/>
        <v>0</v>
      </c>
    </row>
    <row r="2274" spans="1:22" x14ac:dyDescent="0.25">
      <c r="A2274" t="s">
        <v>2285</v>
      </c>
      <c r="B2274" s="17">
        <f t="shared" si="598"/>
        <v>39871</v>
      </c>
      <c r="C2274" s="1">
        <f t="shared" si="599"/>
        <v>-10.050000000000001</v>
      </c>
      <c r="D2274" s="1">
        <f t="shared" si="611"/>
        <v>11316.44999999997</v>
      </c>
      <c r="E2274" s="1"/>
      <c r="F2274" s="1"/>
      <c r="G2274" s="1"/>
      <c r="H2274" s="1"/>
      <c r="I2274" s="5">
        <f t="shared" si="600"/>
        <v>5</v>
      </c>
      <c r="J2274" s="5">
        <f t="shared" si="601"/>
        <v>2</v>
      </c>
      <c r="K2274" s="5">
        <f t="shared" si="602"/>
        <v>2009</v>
      </c>
      <c r="L2274" s="18">
        <f t="shared" si="603"/>
        <v>2</v>
      </c>
      <c r="M2274" s="5">
        <f t="shared" si="604"/>
        <v>786</v>
      </c>
      <c r="N2274" s="5">
        <f t="shared" si="605"/>
        <v>864</v>
      </c>
      <c r="O2274" s="5">
        <f t="shared" si="606"/>
        <v>1</v>
      </c>
      <c r="P2274" s="1">
        <f t="shared" si="607"/>
        <v>16.55</v>
      </c>
      <c r="Q2274" s="1">
        <f t="shared" si="608"/>
        <v>-15.45</v>
      </c>
      <c r="R2274" s="1">
        <f t="shared" si="614"/>
        <v>-10.049999999999272</v>
      </c>
      <c r="S2274" s="1">
        <f t="shared" si="609"/>
        <v>0</v>
      </c>
      <c r="T2274" s="1">
        <f t="shared" si="613"/>
        <v>18.077500000000004</v>
      </c>
      <c r="U2274" s="1">
        <f t="shared" si="612"/>
        <v>-10.050000000000001</v>
      </c>
      <c r="V2274" s="1">
        <f t="shared" si="610"/>
        <v>0</v>
      </c>
    </row>
    <row r="2275" spans="1:22" x14ac:dyDescent="0.25">
      <c r="A2275" t="s">
        <v>2286</v>
      </c>
      <c r="B2275" s="17">
        <f t="shared" si="598"/>
        <v>39874</v>
      </c>
      <c r="C2275" s="1">
        <f t="shared" si="599"/>
        <v>34.85</v>
      </c>
      <c r="D2275" s="1">
        <f t="shared" si="611"/>
        <v>11351.29999999997</v>
      </c>
      <c r="E2275" s="1"/>
      <c r="F2275" s="1"/>
      <c r="G2275" s="1"/>
      <c r="H2275" s="1"/>
      <c r="I2275" s="5">
        <f t="shared" si="600"/>
        <v>1</v>
      </c>
      <c r="J2275" s="5">
        <f t="shared" si="601"/>
        <v>3</v>
      </c>
      <c r="K2275" s="5">
        <f t="shared" si="602"/>
        <v>2009</v>
      </c>
      <c r="L2275" s="18">
        <f t="shared" si="603"/>
        <v>2</v>
      </c>
      <c r="M2275" s="5">
        <f t="shared" si="604"/>
        <v>885</v>
      </c>
      <c r="N2275" s="5">
        <f t="shared" si="605"/>
        <v>534</v>
      </c>
      <c r="O2275" s="5">
        <f t="shared" si="606"/>
        <v>-1</v>
      </c>
      <c r="P2275" s="1">
        <f t="shared" si="607"/>
        <v>39</v>
      </c>
      <c r="Q2275" s="1">
        <f t="shared" si="608"/>
        <v>-11.5</v>
      </c>
      <c r="R2275" s="1">
        <f t="shared" si="614"/>
        <v>0</v>
      </c>
      <c r="S2275" s="1">
        <f t="shared" si="609"/>
        <v>0</v>
      </c>
      <c r="T2275" s="1">
        <f t="shared" si="613"/>
        <v>19.372500000000002</v>
      </c>
      <c r="U2275" s="1">
        <f t="shared" si="612"/>
        <v>34.85</v>
      </c>
      <c r="V2275" s="1">
        <f t="shared" si="610"/>
        <v>0</v>
      </c>
    </row>
    <row r="2276" spans="1:22" x14ac:dyDescent="0.25">
      <c r="A2276" t="s">
        <v>2287</v>
      </c>
      <c r="B2276" s="17">
        <f t="shared" si="598"/>
        <v>39875</v>
      </c>
      <c r="C2276" s="1">
        <f t="shared" si="599"/>
        <v>-24.7</v>
      </c>
      <c r="D2276" s="1">
        <f t="shared" si="611"/>
        <v>11326.599999999969</v>
      </c>
      <c r="E2276" s="1"/>
      <c r="F2276" s="1"/>
      <c r="G2276" s="1"/>
      <c r="H2276" s="1"/>
      <c r="I2276" s="5">
        <f t="shared" si="600"/>
        <v>2</v>
      </c>
      <c r="J2276" s="5">
        <f t="shared" si="601"/>
        <v>3</v>
      </c>
      <c r="K2276" s="5">
        <f t="shared" si="602"/>
        <v>2009</v>
      </c>
      <c r="L2276" s="18">
        <f t="shared" si="603"/>
        <v>2</v>
      </c>
      <c r="M2276" s="5">
        <f t="shared" si="604"/>
        <v>537</v>
      </c>
      <c r="N2276" s="5">
        <f t="shared" si="605"/>
        <v>822</v>
      </c>
      <c r="O2276" s="5">
        <f t="shared" si="606"/>
        <v>1</v>
      </c>
      <c r="P2276" s="1">
        <f t="shared" si="607"/>
        <v>11.55</v>
      </c>
      <c r="Q2276" s="1">
        <f t="shared" si="608"/>
        <v>-30.6</v>
      </c>
      <c r="R2276" s="1">
        <f t="shared" si="614"/>
        <v>-24.700000000000728</v>
      </c>
      <c r="S2276" s="1">
        <f t="shared" si="609"/>
        <v>0</v>
      </c>
      <c r="T2276" s="1">
        <f t="shared" si="613"/>
        <v>19.587500000000002</v>
      </c>
      <c r="U2276" s="1">
        <f t="shared" si="612"/>
        <v>-24.7</v>
      </c>
      <c r="V2276" s="1">
        <f t="shared" si="610"/>
        <v>0</v>
      </c>
    </row>
    <row r="2277" spans="1:22" x14ac:dyDescent="0.25">
      <c r="A2277" t="s">
        <v>2288</v>
      </c>
      <c r="B2277" s="17">
        <f t="shared" si="598"/>
        <v>39876</v>
      </c>
      <c r="C2277" s="1">
        <f t="shared" si="599"/>
        <v>-16.55</v>
      </c>
      <c r="D2277" s="1">
        <f t="shared" si="611"/>
        <v>11310.04999999997</v>
      </c>
      <c r="E2277" s="1"/>
      <c r="F2277" s="1"/>
      <c r="G2277" s="1"/>
      <c r="H2277" s="1"/>
      <c r="I2277" s="5">
        <f t="shared" si="600"/>
        <v>3</v>
      </c>
      <c r="J2277" s="5">
        <f t="shared" si="601"/>
        <v>3</v>
      </c>
      <c r="K2277" s="5">
        <f t="shared" si="602"/>
        <v>2009</v>
      </c>
      <c r="L2277" s="18">
        <f t="shared" si="603"/>
        <v>2</v>
      </c>
      <c r="M2277" s="5">
        <f t="shared" si="604"/>
        <v>873</v>
      </c>
      <c r="N2277" s="5">
        <f t="shared" si="605"/>
        <v>729</v>
      </c>
      <c r="O2277" s="5">
        <f t="shared" si="606"/>
        <v>-1</v>
      </c>
      <c r="P2277" s="1">
        <f t="shared" si="607"/>
        <v>12.1</v>
      </c>
      <c r="Q2277" s="1">
        <f t="shared" si="608"/>
        <v>-26.4</v>
      </c>
      <c r="R2277" s="1">
        <f t="shared" si="614"/>
        <v>-41.25</v>
      </c>
      <c r="S2277" s="1">
        <f t="shared" si="609"/>
        <v>0</v>
      </c>
      <c r="T2277" s="1">
        <f t="shared" si="613"/>
        <v>18.740000000000006</v>
      </c>
      <c r="U2277" s="1">
        <f t="shared" si="612"/>
        <v>-16.55</v>
      </c>
      <c r="V2277" s="1">
        <f t="shared" si="610"/>
        <v>12.1</v>
      </c>
    </row>
    <row r="2278" spans="1:22" x14ac:dyDescent="0.25">
      <c r="A2278" t="s">
        <v>2289</v>
      </c>
      <c r="B2278" s="17">
        <f t="shared" si="598"/>
        <v>39877</v>
      </c>
      <c r="C2278" s="1">
        <f t="shared" si="599"/>
        <v>15.4</v>
      </c>
      <c r="D2278" s="1">
        <f t="shared" si="611"/>
        <v>11325.44999999997</v>
      </c>
      <c r="E2278" s="1"/>
      <c r="F2278" s="1"/>
      <c r="G2278" s="1"/>
      <c r="H2278" s="1"/>
      <c r="I2278" s="5">
        <f t="shared" si="600"/>
        <v>4</v>
      </c>
      <c r="J2278" s="5">
        <f t="shared" si="601"/>
        <v>3</v>
      </c>
      <c r="K2278" s="5">
        <f t="shared" si="602"/>
        <v>2009</v>
      </c>
      <c r="L2278" s="18">
        <f t="shared" si="603"/>
        <v>2</v>
      </c>
      <c r="M2278" s="5">
        <f t="shared" si="604"/>
        <v>885</v>
      </c>
      <c r="N2278" s="5">
        <f t="shared" si="605"/>
        <v>741</v>
      </c>
      <c r="O2278" s="5">
        <f t="shared" si="606"/>
        <v>-1</v>
      </c>
      <c r="P2278" s="1">
        <f t="shared" si="607"/>
        <v>21.85</v>
      </c>
      <c r="Q2278" s="1">
        <f t="shared" si="608"/>
        <v>-3.45</v>
      </c>
      <c r="R2278" s="1">
        <f t="shared" si="614"/>
        <v>-25.850000000000364</v>
      </c>
      <c r="S2278" s="1">
        <f t="shared" si="609"/>
        <v>0</v>
      </c>
      <c r="T2278" s="1">
        <f t="shared" si="613"/>
        <v>19.657500000000006</v>
      </c>
      <c r="U2278" s="1">
        <f t="shared" si="612"/>
        <v>15.4</v>
      </c>
      <c r="V2278" s="1">
        <f t="shared" si="610"/>
        <v>0</v>
      </c>
    </row>
    <row r="2279" spans="1:22" x14ac:dyDescent="0.25">
      <c r="A2279" t="s">
        <v>2290</v>
      </c>
      <c r="B2279" s="17">
        <f t="shared" si="598"/>
        <v>39878</v>
      </c>
      <c r="C2279" s="1">
        <f t="shared" si="599"/>
        <v>-2</v>
      </c>
      <c r="D2279" s="1">
        <f t="shared" si="611"/>
        <v>11323.44999999997</v>
      </c>
      <c r="E2279" s="1"/>
      <c r="F2279" s="1"/>
      <c r="G2279" s="1"/>
      <c r="H2279" s="1"/>
      <c r="I2279" s="5">
        <f t="shared" si="600"/>
        <v>5</v>
      </c>
      <c r="J2279" s="5">
        <f t="shared" si="601"/>
        <v>3</v>
      </c>
      <c r="K2279" s="5">
        <f t="shared" si="602"/>
        <v>2009</v>
      </c>
      <c r="L2279" s="18">
        <f t="shared" si="603"/>
        <v>3</v>
      </c>
      <c r="M2279" s="5">
        <f t="shared" si="604"/>
        <v>849</v>
      </c>
      <c r="N2279" s="5">
        <f t="shared" si="605"/>
        <v>528</v>
      </c>
      <c r="O2279" s="5">
        <f t="shared" si="606"/>
        <v>-1</v>
      </c>
      <c r="P2279" s="1">
        <f t="shared" si="607"/>
        <v>22.15</v>
      </c>
      <c r="Q2279" s="1">
        <f t="shared" si="608"/>
        <v>-32.5</v>
      </c>
      <c r="R2279" s="1">
        <f t="shared" si="614"/>
        <v>-27.850000000000364</v>
      </c>
      <c r="S2279" s="1">
        <f t="shared" si="609"/>
        <v>0</v>
      </c>
      <c r="T2279" s="1">
        <f t="shared" si="613"/>
        <v>18.675000000000004</v>
      </c>
      <c r="U2279" s="1">
        <f t="shared" si="612"/>
        <v>-2</v>
      </c>
      <c r="V2279" s="1">
        <f t="shared" si="610"/>
        <v>0</v>
      </c>
    </row>
    <row r="2280" spans="1:22" x14ac:dyDescent="0.25">
      <c r="A2280" t="s">
        <v>2291</v>
      </c>
      <c r="B2280" s="17">
        <f t="shared" si="598"/>
        <v>39881</v>
      </c>
      <c r="C2280" s="1">
        <f t="shared" si="599"/>
        <v>0.4</v>
      </c>
      <c r="D2280" s="1">
        <f t="shared" si="611"/>
        <v>11323.849999999969</v>
      </c>
      <c r="E2280" s="1"/>
      <c r="F2280" s="1"/>
      <c r="G2280" s="1"/>
      <c r="H2280" s="1"/>
      <c r="I2280" s="5">
        <f t="shared" si="600"/>
        <v>1</v>
      </c>
      <c r="J2280" s="5">
        <f t="shared" si="601"/>
        <v>3</v>
      </c>
      <c r="K2280" s="5">
        <f t="shared" si="602"/>
        <v>2009</v>
      </c>
      <c r="L2280" s="18">
        <f t="shared" si="603"/>
        <v>2</v>
      </c>
      <c r="M2280" s="5">
        <f t="shared" si="604"/>
        <v>555</v>
      </c>
      <c r="N2280" s="5">
        <f t="shared" si="605"/>
        <v>789</v>
      </c>
      <c r="O2280" s="5">
        <f t="shared" si="606"/>
        <v>1</v>
      </c>
      <c r="P2280" s="1">
        <f t="shared" si="607"/>
        <v>29</v>
      </c>
      <c r="Q2280" s="1">
        <f t="shared" si="608"/>
        <v>-8.9</v>
      </c>
      <c r="R2280" s="1">
        <f t="shared" si="614"/>
        <v>-27.450000000000728</v>
      </c>
      <c r="S2280" s="1">
        <f t="shared" si="609"/>
        <v>0</v>
      </c>
      <c r="T2280" s="1">
        <f t="shared" si="613"/>
        <v>20.045000000000002</v>
      </c>
      <c r="U2280" s="1">
        <f t="shared" si="612"/>
        <v>0.4</v>
      </c>
      <c r="V2280" s="1">
        <f t="shared" si="610"/>
        <v>0</v>
      </c>
    </row>
    <row r="2281" spans="1:22" x14ac:dyDescent="0.25">
      <c r="A2281" t="s">
        <v>2292</v>
      </c>
      <c r="B2281" s="17">
        <f t="shared" si="598"/>
        <v>39882</v>
      </c>
      <c r="C2281" s="1">
        <f t="shared" si="599"/>
        <v>50.9</v>
      </c>
      <c r="D2281" s="1">
        <f t="shared" si="611"/>
        <v>11374.749999999969</v>
      </c>
      <c r="E2281" s="1"/>
      <c r="F2281" s="1"/>
      <c r="G2281" s="1"/>
      <c r="H2281" s="1"/>
      <c r="I2281" s="5">
        <f t="shared" si="600"/>
        <v>2</v>
      </c>
      <c r="J2281" s="5">
        <f t="shared" si="601"/>
        <v>3</v>
      </c>
      <c r="K2281" s="5">
        <f t="shared" si="602"/>
        <v>2009</v>
      </c>
      <c r="L2281" s="18">
        <f t="shared" si="603"/>
        <v>2</v>
      </c>
      <c r="M2281" s="5">
        <f t="shared" si="604"/>
        <v>900</v>
      </c>
      <c r="N2281" s="5">
        <f t="shared" si="605"/>
        <v>516</v>
      </c>
      <c r="O2281" s="5">
        <f t="shared" si="606"/>
        <v>-1</v>
      </c>
      <c r="P2281" s="1">
        <f t="shared" si="607"/>
        <v>51.05</v>
      </c>
      <c r="Q2281" s="1">
        <f t="shared" si="608"/>
        <v>-2.5</v>
      </c>
      <c r="R2281" s="1">
        <f t="shared" si="614"/>
        <v>0</v>
      </c>
      <c r="S2281" s="1">
        <f t="shared" si="609"/>
        <v>0</v>
      </c>
      <c r="T2281" s="1">
        <f t="shared" si="613"/>
        <v>22.140000000000004</v>
      </c>
      <c r="U2281" s="1">
        <f t="shared" si="612"/>
        <v>50.9</v>
      </c>
      <c r="V2281" s="1">
        <f t="shared" si="610"/>
        <v>51.05</v>
      </c>
    </row>
    <row r="2282" spans="1:22" x14ac:dyDescent="0.25">
      <c r="A2282" t="s">
        <v>2293</v>
      </c>
      <c r="B2282" s="17">
        <f t="shared" si="598"/>
        <v>39883</v>
      </c>
      <c r="C2282" s="1">
        <f t="shared" si="599"/>
        <v>11.5</v>
      </c>
      <c r="D2282" s="1">
        <f t="shared" si="611"/>
        <v>11386.249999999969</v>
      </c>
      <c r="E2282" s="1"/>
      <c r="F2282" s="1"/>
      <c r="G2282" s="1"/>
      <c r="H2282" s="1"/>
      <c r="I2282" s="5">
        <f t="shared" si="600"/>
        <v>3</v>
      </c>
      <c r="J2282" s="5">
        <f t="shared" si="601"/>
        <v>3</v>
      </c>
      <c r="K2282" s="5">
        <f t="shared" si="602"/>
        <v>2009</v>
      </c>
      <c r="L2282" s="18">
        <f t="shared" si="603"/>
        <v>4</v>
      </c>
      <c r="M2282" s="5">
        <f t="shared" si="604"/>
        <v>807</v>
      </c>
      <c r="N2282" s="5">
        <f t="shared" si="605"/>
        <v>537</v>
      </c>
      <c r="O2282" s="5">
        <f t="shared" si="606"/>
        <v>-1</v>
      </c>
      <c r="P2282" s="1">
        <f t="shared" si="607"/>
        <v>24.45</v>
      </c>
      <c r="Q2282" s="1">
        <f t="shared" si="608"/>
        <v>-24.5</v>
      </c>
      <c r="R2282" s="1">
        <f t="shared" si="614"/>
        <v>0</v>
      </c>
      <c r="S2282" s="1">
        <f t="shared" si="609"/>
        <v>0</v>
      </c>
      <c r="T2282" s="1">
        <f t="shared" si="613"/>
        <v>21.8825</v>
      </c>
      <c r="U2282" s="1">
        <f t="shared" si="612"/>
        <v>11.5</v>
      </c>
      <c r="V2282" s="1">
        <f t="shared" si="610"/>
        <v>0</v>
      </c>
    </row>
    <row r="2283" spans="1:22" x14ac:dyDescent="0.25">
      <c r="A2283" t="s">
        <v>2294</v>
      </c>
      <c r="B2283" s="17">
        <f t="shared" si="598"/>
        <v>39884</v>
      </c>
      <c r="C2283" s="1">
        <f t="shared" si="599"/>
        <v>0.9</v>
      </c>
      <c r="D2283" s="1">
        <f t="shared" si="611"/>
        <v>11387.149999999969</v>
      </c>
      <c r="E2283" s="1"/>
      <c r="F2283" s="1"/>
      <c r="G2283" s="1"/>
      <c r="H2283" s="1"/>
      <c r="I2283" s="5">
        <f t="shared" si="600"/>
        <v>4</v>
      </c>
      <c r="J2283" s="5">
        <f t="shared" si="601"/>
        <v>3</v>
      </c>
      <c r="K2283" s="5">
        <f t="shared" si="602"/>
        <v>2009</v>
      </c>
      <c r="L2283" s="18">
        <f t="shared" si="603"/>
        <v>1</v>
      </c>
      <c r="M2283" s="5">
        <f t="shared" si="604"/>
        <v>549</v>
      </c>
      <c r="N2283" s="5">
        <f t="shared" si="605"/>
        <v>528</v>
      </c>
      <c r="O2283" s="5">
        <f t="shared" si="606"/>
        <v>-1</v>
      </c>
      <c r="P2283" s="1">
        <f t="shared" si="607"/>
        <v>6.8</v>
      </c>
      <c r="Q2283" s="1">
        <f t="shared" si="608"/>
        <v>-2</v>
      </c>
      <c r="R2283" s="1">
        <f t="shared" si="614"/>
        <v>0</v>
      </c>
      <c r="S2283" s="1">
        <f t="shared" si="609"/>
        <v>0</v>
      </c>
      <c r="T2283" s="1">
        <f t="shared" si="613"/>
        <v>19.612500000000001</v>
      </c>
      <c r="U2283" s="1">
        <f t="shared" si="612"/>
        <v>0.9</v>
      </c>
      <c r="V2283" s="1">
        <f t="shared" si="610"/>
        <v>5.75</v>
      </c>
    </row>
    <row r="2284" spans="1:22" x14ac:dyDescent="0.25">
      <c r="A2284" t="s">
        <v>2295</v>
      </c>
      <c r="B2284" s="17">
        <f t="shared" si="598"/>
        <v>39885</v>
      </c>
      <c r="C2284" s="1">
        <f t="shared" si="599"/>
        <v>62.85</v>
      </c>
      <c r="D2284" s="1">
        <f t="shared" si="611"/>
        <v>11449.999999999969</v>
      </c>
      <c r="E2284" s="1"/>
      <c r="F2284" s="1"/>
      <c r="G2284" s="1"/>
      <c r="H2284" s="1"/>
      <c r="I2284" s="5">
        <f t="shared" si="600"/>
        <v>5</v>
      </c>
      <c r="J2284" s="5">
        <f t="shared" si="601"/>
        <v>3</v>
      </c>
      <c r="K2284" s="5">
        <f t="shared" si="602"/>
        <v>2009</v>
      </c>
      <c r="L2284" s="18">
        <f t="shared" si="603"/>
        <v>5</v>
      </c>
      <c r="M2284" s="5">
        <f t="shared" si="604"/>
        <v>609</v>
      </c>
      <c r="N2284" s="5">
        <f t="shared" si="605"/>
        <v>528</v>
      </c>
      <c r="O2284" s="5">
        <f t="shared" si="606"/>
        <v>-1</v>
      </c>
      <c r="P2284" s="1">
        <f t="shared" si="607"/>
        <v>62.85</v>
      </c>
      <c r="Q2284" s="1">
        <f t="shared" si="608"/>
        <v>-5.5</v>
      </c>
      <c r="R2284" s="1">
        <f t="shared" si="614"/>
        <v>0</v>
      </c>
      <c r="S2284" s="1">
        <f t="shared" si="609"/>
        <v>0</v>
      </c>
      <c r="T2284" s="1">
        <f t="shared" si="613"/>
        <v>22.227500000000003</v>
      </c>
      <c r="U2284" s="1">
        <f t="shared" si="612"/>
        <v>62.85</v>
      </c>
      <c r="V2284" s="1">
        <f t="shared" si="610"/>
        <v>51.7</v>
      </c>
    </row>
    <row r="2285" spans="1:22" x14ac:dyDescent="0.25">
      <c r="A2285" t="s">
        <v>2296</v>
      </c>
      <c r="B2285" s="17">
        <f t="shared" si="598"/>
        <v>39888</v>
      </c>
      <c r="C2285" s="1">
        <f t="shared" si="599"/>
        <v>15.45</v>
      </c>
      <c r="D2285" s="1">
        <f t="shared" si="611"/>
        <v>11465.44999999997</v>
      </c>
      <c r="E2285" s="1"/>
      <c r="F2285" s="1"/>
      <c r="G2285" s="1"/>
      <c r="H2285" s="1"/>
      <c r="I2285" s="5">
        <f t="shared" si="600"/>
        <v>1</v>
      </c>
      <c r="J2285" s="5">
        <f t="shared" si="601"/>
        <v>3</v>
      </c>
      <c r="K2285" s="5">
        <f t="shared" si="602"/>
        <v>2009</v>
      </c>
      <c r="L2285" s="18">
        <f t="shared" si="603"/>
        <v>2</v>
      </c>
      <c r="M2285" s="5">
        <f t="shared" si="604"/>
        <v>900</v>
      </c>
      <c r="N2285" s="5">
        <f t="shared" si="605"/>
        <v>627</v>
      </c>
      <c r="O2285" s="5">
        <f t="shared" si="606"/>
        <v>-1</v>
      </c>
      <c r="P2285" s="1">
        <f t="shared" si="607"/>
        <v>21.1</v>
      </c>
      <c r="Q2285" s="1">
        <f t="shared" si="608"/>
        <v>-15</v>
      </c>
      <c r="R2285" s="1">
        <f t="shared" si="614"/>
        <v>0</v>
      </c>
      <c r="S2285" s="1">
        <f t="shared" si="609"/>
        <v>0</v>
      </c>
      <c r="T2285" s="1">
        <f t="shared" si="613"/>
        <v>22.550000000000004</v>
      </c>
      <c r="U2285" s="1">
        <f t="shared" si="612"/>
        <v>15.45</v>
      </c>
      <c r="V2285" s="1">
        <f t="shared" si="610"/>
        <v>0</v>
      </c>
    </row>
    <row r="2286" spans="1:22" x14ac:dyDescent="0.25">
      <c r="A2286" t="s">
        <v>2297</v>
      </c>
      <c r="B2286" s="17">
        <f t="shared" si="598"/>
        <v>39889</v>
      </c>
      <c r="C2286" s="1">
        <f t="shared" si="599"/>
        <v>-3.65</v>
      </c>
      <c r="D2286" s="1">
        <f t="shared" si="611"/>
        <v>11461.79999999997</v>
      </c>
      <c r="E2286" s="1"/>
      <c r="F2286" s="1"/>
      <c r="G2286" s="1"/>
      <c r="H2286" s="1"/>
      <c r="I2286" s="5">
        <f t="shared" si="600"/>
        <v>2</v>
      </c>
      <c r="J2286" s="5">
        <f t="shared" si="601"/>
        <v>3</v>
      </c>
      <c r="K2286" s="5">
        <f t="shared" si="602"/>
        <v>2009</v>
      </c>
      <c r="L2286" s="18">
        <f t="shared" si="603"/>
        <v>1</v>
      </c>
      <c r="M2286" s="5">
        <f t="shared" si="604"/>
        <v>915</v>
      </c>
      <c r="N2286" s="5">
        <f t="shared" si="605"/>
        <v>810</v>
      </c>
      <c r="O2286" s="5">
        <f t="shared" si="606"/>
        <v>-1</v>
      </c>
      <c r="P2286" s="1">
        <f t="shared" si="607"/>
        <v>0</v>
      </c>
      <c r="Q2286" s="1">
        <f t="shared" si="608"/>
        <v>-18.95</v>
      </c>
      <c r="R2286" s="1">
        <f t="shared" si="614"/>
        <v>-3.6499999999996362</v>
      </c>
      <c r="S2286" s="1">
        <f t="shared" si="609"/>
        <v>0</v>
      </c>
      <c r="T2286" s="1">
        <f t="shared" si="613"/>
        <v>22.387500000000003</v>
      </c>
      <c r="U2286" s="1">
        <f t="shared" si="612"/>
        <v>-3.65</v>
      </c>
      <c r="V2286" s="1">
        <f t="shared" si="610"/>
        <v>0</v>
      </c>
    </row>
    <row r="2287" spans="1:22" x14ac:dyDescent="0.25">
      <c r="A2287" t="s">
        <v>2298</v>
      </c>
      <c r="B2287" s="17">
        <f t="shared" si="598"/>
        <v>39890</v>
      </c>
      <c r="C2287" s="1">
        <f t="shared" si="599"/>
        <v>13.95</v>
      </c>
      <c r="D2287" s="1">
        <f t="shared" si="611"/>
        <v>11475.749999999971</v>
      </c>
      <c r="E2287" s="1"/>
      <c r="F2287" s="1"/>
      <c r="G2287" s="1"/>
      <c r="H2287" s="1"/>
      <c r="I2287" s="5">
        <f t="shared" si="600"/>
        <v>3</v>
      </c>
      <c r="J2287" s="5">
        <f t="shared" si="601"/>
        <v>3</v>
      </c>
      <c r="K2287" s="5">
        <f t="shared" si="602"/>
        <v>2009</v>
      </c>
      <c r="L2287" s="18">
        <f t="shared" si="603"/>
        <v>2</v>
      </c>
      <c r="M2287" s="5">
        <f t="shared" si="604"/>
        <v>837</v>
      </c>
      <c r="N2287" s="5">
        <f t="shared" si="605"/>
        <v>528</v>
      </c>
      <c r="O2287" s="5">
        <f t="shared" si="606"/>
        <v>-1</v>
      </c>
      <c r="P2287" s="1">
        <f t="shared" si="607"/>
        <v>24.4</v>
      </c>
      <c r="Q2287" s="1">
        <f t="shared" si="608"/>
        <v>-6.95</v>
      </c>
      <c r="R2287" s="1">
        <f t="shared" si="614"/>
        <v>0</v>
      </c>
      <c r="S2287" s="1">
        <f t="shared" si="609"/>
        <v>0</v>
      </c>
      <c r="T2287" s="1">
        <f t="shared" si="613"/>
        <v>23.195</v>
      </c>
      <c r="U2287" s="1">
        <f t="shared" si="612"/>
        <v>13.95</v>
      </c>
      <c r="V2287" s="1">
        <f t="shared" si="610"/>
        <v>24.4</v>
      </c>
    </row>
    <row r="2288" spans="1:22" x14ac:dyDescent="0.25">
      <c r="A2288" t="s">
        <v>2299</v>
      </c>
      <c r="B2288" s="17">
        <f t="shared" si="598"/>
        <v>39891</v>
      </c>
      <c r="C2288" s="1">
        <f t="shared" si="599"/>
        <v>17.45</v>
      </c>
      <c r="D2288" s="1">
        <f t="shared" si="611"/>
        <v>11493.199999999972</v>
      </c>
      <c r="E2288" s="1"/>
      <c r="F2288" s="1"/>
      <c r="G2288" s="1"/>
      <c r="H2288" s="1"/>
      <c r="I2288" s="5">
        <f t="shared" si="600"/>
        <v>4</v>
      </c>
      <c r="J2288" s="5">
        <f t="shared" si="601"/>
        <v>3</v>
      </c>
      <c r="K2288" s="5">
        <f t="shared" si="602"/>
        <v>2009</v>
      </c>
      <c r="L2288" s="18">
        <f t="shared" si="603"/>
        <v>2</v>
      </c>
      <c r="M2288" s="5">
        <f t="shared" si="604"/>
        <v>900</v>
      </c>
      <c r="N2288" s="5">
        <f t="shared" si="605"/>
        <v>915</v>
      </c>
      <c r="O2288" s="5">
        <f t="shared" si="606"/>
        <v>1</v>
      </c>
      <c r="P2288" s="1">
        <f t="shared" si="607"/>
        <v>23.6</v>
      </c>
      <c r="Q2288" s="1">
        <f t="shared" si="608"/>
        <v>0</v>
      </c>
      <c r="R2288" s="1">
        <f t="shared" si="614"/>
        <v>0</v>
      </c>
      <c r="S2288" s="1">
        <f t="shared" si="609"/>
        <v>0</v>
      </c>
      <c r="T2288" s="1">
        <f t="shared" si="613"/>
        <v>23.325000000000003</v>
      </c>
      <c r="U2288" s="1">
        <f t="shared" si="612"/>
        <v>17.45</v>
      </c>
      <c r="V2288" s="1">
        <f t="shared" si="610"/>
        <v>0</v>
      </c>
    </row>
    <row r="2289" spans="1:22" x14ac:dyDescent="0.25">
      <c r="A2289" t="s">
        <v>2300</v>
      </c>
      <c r="B2289" s="17">
        <f t="shared" si="598"/>
        <v>39892</v>
      </c>
      <c r="C2289" s="1">
        <f t="shared" si="599"/>
        <v>18.95</v>
      </c>
      <c r="D2289" s="1">
        <f t="shared" si="611"/>
        <v>11512.149999999972</v>
      </c>
      <c r="E2289" s="1"/>
      <c r="F2289" s="1"/>
      <c r="G2289" s="1"/>
      <c r="H2289" s="1"/>
      <c r="I2289" s="5">
        <f t="shared" si="600"/>
        <v>5</v>
      </c>
      <c r="J2289" s="5">
        <f t="shared" si="601"/>
        <v>3</v>
      </c>
      <c r="K2289" s="5">
        <f t="shared" si="602"/>
        <v>2009</v>
      </c>
      <c r="L2289" s="18">
        <f t="shared" si="603"/>
        <v>2</v>
      </c>
      <c r="M2289" s="5">
        <f t="shared" si="604"/>
        <v>792</v>
      </c>
      <c r="N2289" s="5">
        <f t="shared" si="605"/>
        <v>696</v>
      </c>
      <c r="O2289" s="5">
        <f t="shared" si="606"/>
        <v>-1</v>
      </c>
      <c r="P2289" s="1">
        <f t="shared" si="607"/>
        <v>22.6</v>
      </c>
      <c r="Q2289" s="1">
        <f t="shared" si="608"/>
        <v>-7.15</v>
      </c>
      <c r="R2289" s="1">
        <f t="shared" si="614"/>
        <v>0</v>
      </c>
      <c r="S2289" s="1">
        <f t="shared" si="609"/>
        <v>0</v>
      </c>
      <c r="T2289" s="1">
        <f t="shared" si="613"/>
        <v>23.880000000000003</v>
      </c>
      <c r="U2289" s="1">
        <f t="shared" si="612"/>
        <v>18.95</v>
      </c>
      <c r="V2289" s="1">
        <f t="shared" si="610"/>
        <v>0</v>
      </c>
    </row>
    <row r="2290" spans="1:22" x14ac:dyDescent="0.25">
      <c r="A2290" t="s">
        <v>2301</v>
      </c>
      <c r="B2290" s="17">
        <f t="shared" si="598"/>
        <v>39895</v>
      </c>
      <c r="C2290" s="1">
        <f t="shared" si="599"/>
        <v>26.8</v>
      </c>
      <c r="D2290" s="1">
        <f t="shared" si="611"/>
        <v>11538.949999999972</v>
      </c>
      <c r="E2290" s="1"/>
      <c r="F2290" s="1"/>
      <c r="G2290" s="1"/>
      <c r="H2290" s="1"/>
      <c r="I2290" s="5">
        <f t="shared" si="600"/>
        <v>1</v>
      </c>
      <c r="J2290" s="5">
        <f t="shared" si="601"/>
        <v>3</v>
      </c>
      <c r="K2290" s="5">
        <f t="shared" si="602"/>
        <v>2009</v>
      </c>
      <c r="L2290" s="18">
        <f t="shared" si="603"/>
        <v>1</v>
      </c>
      <c r="M2290" s="5">
        <f t="shared" si="604"/>
        <v>900</v>
      </c>
      <c r="N2290" s="5">
        <f t="shared" si="605"/>
        <v>591</v>
      </c>
      <c r="O2290" s="5">
        <f t="shared" si="606"/>
        <v>-1</v>
      </c>
      <c r="P2290" s="1">
        <f t="shared" si="607"/>
        <v>27</v>
      </c>
      <c r="Q2290" s="1">
        <f t="shared" si="608"/>
        <v>-1</v>
      </c>
      <c r="R2290" s="1">
        <f t="shared" si="614"/>
        <v>0</v>
      </c>
      <c r="S2290" s="1">
        <f t="shared" si="609"/>
        <v>0</v>
      </c>
      <c r="T2290" s="1">
        <f t="shared" si="613"/>
        <v>23.567500000000003</v>
      </c>
      <c r="U2290" s="1">
        <f t="shared" si="612"/>
        <v>26.8</v>
      </c>
      <c r="V2290" s="1">
        <f t="shared" si="610"/>
        <v>27</v>
      </c>
    </row>
    <row r="2291" spans="1:22" x14ac:dyDescent="0.25">
      <c r="A2291" t="s">
        <v>2302</v>
      </c>
      <c r="B2291" s="17">
        <f t="shared" si="598"/>
        <v>39896</v>
      </c>
      <c r="C2291" s="1">
        <f t="shared" si="599"/>
        <v>27.85</v>
      </c>
      <c r="D2291" s="1">
        <f t="shared" si="611"/>
        <v>11566.799999999972</v>
      </c>
      <c r="E2291" s="1"/>
      <c r="F2291" s="1"/>
      <c r="G2291" s="1"/>
      <c r="H2291" s="1"/>
      <c r="I2291" s="5">
        <f t="shared" si="600"/>
        <v>2</v>
      </c>
      <c r="J2291" s="5">
        <f t="shared" si="601"/>
        <v>3</v>
      </c>
      <c r="K2291" s="5">
        <f t="shared" si="602"/>
        <v>2009</v>
      </c>
      <c r="L2291" s="18">
        <f t="shared" si="603"/>
        <v>4</v>
      </c>
      <c r="M2291" s="5">
        <f t="shared" si="604"/>
        <v>747</v>
      </c>
      <c r="N2291" s="5">
        <f t="shared" si="605"/>
        <v>531</v>
      </c>
      <c r="O2291" s="5">
        <f t="shared" si="606"/>
        <v>-1</v>
      </c>
      <c r="P2291" s="1">
        <f t="shared" si="607"/>
        <v>45.55</v>
      </c>
      <c r="Q2291" s="1">
        <f t="shared" si="608"/>
        <v>-5.75</v>
      </c>
      <c r="R2291" s="1">
        <f t="shared" si="614"/>
        <v>0</v>
      </c>
      <c r="S2291" s="1">
        <f t="shared" si="609"/>
        <v>0</v>
      </c>
      <c r="T2291" s="1">
        <f t="shared" si="613"/>
        <v>24.695000000000004</v>
      </c>
      <c r="U2291" s="1">
        <f t="shared" si="612"/>
        <v>27.85</v>
      </c>
      <c r="V2291" s="1">
        <f t="shared" si="610"/>
        <v>45.55</v>
      </c>
    </row>
    <row r="2292" spans="1:22" x14ac:dyDescent="0.25">
      <c r="A2292" t="s">
        <v>2303</v>
      </c>
      <c r="B2292" s="17">
        <f t="shared" si="598"/>
        <v>39897</v>
      </c>
      <c r="C2292" s="1">
        <f t="shared" si="599"/>
        <v>-2.0499999999999998</v>
      </c>
      <c r="D2292" s="1">
        <f t="shared" si="611"/>
        <v>11564.749999999973</v>
      </c>
      <c r="E2292" s="1"/>
      <c r="F2292" s="1"/>
      <c r="G2292" s="1"/>
      <c r="H2292" s="1"/>
      <c r="I2292" s="5">
        <f t="shared" si="600"/>
        <v>3</v>
      </c>
      <c r="J2292" s="5">
        <f t="shared" si="601"/>
        <v>3</v>
      </c>
      <c r="K2292" s="5">
        <f t="shared" si="602"/>
        <v>2009</v>
      </c>
      <c r="L2292" s="18">
        <f t="shared" si="603"/>
        <v>2</v>
      </c>
      <c r="M2292" s="5">
        <f t="shared" si="604"/>
        <v>582</v>
      </c>
      <c r="N2292" s="5">
        <f t="shared" si="605"/>
        <v>900</v>
      </c>
      <c r="O2292" s="5">
        <f t="shared" si="606"/>
        <v>1</v>
      </c>
      <c r="P2292" s="1">
        <f t="shared" si="607"/>
        <v>25.55</v>
      </c>
      <c r="Q2292" s="1">
        <f t="shared" si="608"/>
        <v>-4.0999999999999996</v>
      </c>
      <c r="R2292" s="1">
        <f t="shared" si="614"/>
        <v>-2.0499999999992724</v>
      </c>
      <c r="S2292" s="1">
        <f t="shared" si="609"/>
        <v>0</v>
      </c>
      <c r="T2292" s="1">
        <f t="shared" si="613"/>
        <v>25.897500000000001</v>
      </c>
      <c r="U2292" s="1">
        <f t="shared" si="612"/>
        <v>0</v>
      </c>
      <c r="V2292" s="1">
        <f t="shared" si="610"/>
        <v>0</v>
      </c>
    </row>
    <row r="2293" spans="1:22" x14ac:dyDescent="0.25">
      <c r="A2293" t="s">
        <v>2304</v>
      </c>
      <c r="B2293" s="17">
        <f t="shared" si="598"/>
        <v>39898</v>
      </c>
      <c r="C2293" s="1">
        <f t="shared" si="599"/>
        <v>8.9</v>
      </c>
      <c r="D2293" s="1">
        <f t="shared" si="611"/>
        <v>11573.649999999972</v>
      </c>
      <c r="E2293" s="1"/>
      <c r="F2293" s="1"/>
      <c r="G2293" s="1"/>
      <c r="H2293" s="1"/>
      <c r="I2293" s="5">
        <f t="shared" si="600"/>
        <v>4</v>
      </c>
      <c r="J2293" s="5">
        <f t="shared" si="601"/>
        <v>3</v>
      </c>
      <c r="K2293" s="5">
        <f t="shared" si="602"/>
        <v>2009</v>
      </c>
      <c r="L2293" s="18">
        <f t="shared" si="603"/>
        <v>2</v>
      </c>
      <c r="M2293" s="5">
        <f t="shared" si="604"/>
        <v>885</v>
      </c>
      <c r="N2293" s="5">
        <f t="shared" si="605"/>
        <v>840</v>
      </c>
      <c r="O2293" s="5">
        <f t="shared" si="606"/>
        <v>-1</v>
      </c>
      <c r="P2293" s="1">
        <f t="shared" si="607"/>
        <v>10.55</v>
      </c>
      <c r="Q2293" s="1">
        <f t="shared" si="608"/>
        <v>-13.95</v>
      </c>
      <c r="R2293" s="1">
        <f t="shared" si="614"/>
        <v>0</v>
      </c>
      <c r="S2293" s="1">
        <f t="shared" si="609"/>
        <v>0</v>
      </c>
      <c r="T2293" s="1">
        <f t="shared" si="613"/>
        <v>24.885000000000005</v>
      </c>
      <c r="U2293" s="1">
        <f t="shared" si="612"/>
        <v>8.9</v>
      </c>
      <c r="V2293" s="1">
        <f t="shared" si="610"/>
        <v>10.55</v>
      </c>
    </row>
    <row r="2294" spans="1:22" x14ac:dyDescent="0.25">
      <c r="A2294" t="s">
        <v>2305</v>
      </c>
      <c r="B2294" s="17">
        <f t="shared" si="598"/>
        <v>39899</v>
      </c>
      <c r="C2294" s="1">
        <f t="shared" si="599"/>
        <v>-5.0999999999999996</v>
      </c>
      <c r="D2294" s="1">
        <f t="shared" si="611"/>
        <v>11568.549999999972</v>
      </c>
      <c r="E2294" s="1"/>
      <c r="F2294" s="1"/>
      <c r="G2294" s="1"/>
      <c r="H2294" s="1"/>
      <c r="I2294" s="5">
        <f t="shared" si="600"/>
        <v>5</v>
      </c>
      <c r="J2294" s="5">
        <f t="shared" si="601"/>
        <v>3</v>
      </c>
      <c r="K2294" s="5">
        <f t="shared" si="602"/>
        <v>2009</v>
      </c>
      <c r="L2294" s="18">
        <f t="shared" si="603"/>
        <v>2</v>
      </c>
      <c r="M2294" s="5">
        <f t="shared" si="604"/>
        <v>627</v>
      </c>
      <c r="N2294" s="5">
        <f t="shared" si="605"/>
        <v>843</v>
      </c>
      <c r="O2294" s="5">
        <f t="shared" si="606"/>
        <v>1</v>
      </c>
      <c r="P2294" s="1">
        <f t="shared" si="607"/>
        <v>4.5</v>
      </c>
      <c r="Q2294" s="1">
        <f t="shared" si="608"/>
        <v>-17.95</v>
      </c>
      <c r="R2294" s="1">
        <f t="shared" si="614"/>
        <v>-5.1000000000003638</v>
      </c>
      <c r="S2294" s="1">
        <f t="shared" si="609"/>
        <v>0</v>
      </c>
      <c r="T2294" s="1">
        <f t="shared" si="613"/>
        <v>24.282500000000006</v>
      </c>
      <c r="U2294" s="1">
        <f t="shared" si="612"/>
        <v>-5.0999999999999996</v>
      </c>
      <c r="V2294" s="1">
        <f t="shared" si="610"/>
        <v>4.5</v>
      </c>
    </row>
    <row r="2295" spans="1:22" x14ac:dyDescent="0.25">
      <c r="A2295" t="s">
        <v>2306</v>
      </c>
      <c r="B2295" s="17">
        <f t="shared" si="598"/>
        <v>39902</v>
      </c>
      <c r="C2295" s="1">
        <f t="shared" si="599"/>
        <v>15.1</v>
      </c>
      <c r="D2295" s="1">
        <f t="shared" si="611"/>
        <v>11583.649999999972</v>
      </c>
      <c r="E2295" s="1"/>
      <c r="F2295" s="1"/>
      <c r="G2295" s="1"/>
      <c r="H2295" s="1"/>
      <c r="I2295" s="5">
        <f t="shared" si="600"/>
        <v>1</v>
      </c>
      <c r="J2295" s="5">
        <f t="shared" si="601"/>
        <v>3</v>
      </c>
      <c r="K2295" s="5">
        <f t="shared" si="602"/>
        <v>2009</v>
      </c>
      <c r="L2295" s="18">
        <f t="shared" si="603"/>
        <v>2</v>
      </c>
      <c r="M2295" s="5">
        <f t="shared" si="604"/>
        <v>840</v>
      </c>
      <c r="N2295" s="5">
        <f t="shared" si="605"/>
        <v>522</v>
      </c>
      <c r="O2295" s="5">
        <f t="shared" si="606"/>
        <v>-1</v>
      </c>
      <c r="P2295" s="1">
        <f t="shared" si="607"/>
        <v>32</v>
      </c>
      <c r="Q2295" s="1">
        <f t="shared" si="608"/>
        <v>-1.5</v>
      </c>
      <c r="R2295" s="1">
        <f t="shared" si="614"/>
        <v>0</v>
      </c>
      <c r="S2295" s="1">
        <f t="shared" si="609"/>
        <v>0</v>
      </c>
      <c r="T2295" s="1">
        <f t="shared" si="613"/>
        <v>23.932500000000001</v>
      </c>
      <c r="U2295" s="1">
        <f t="shared" si="612"/>
        <v>15.1</v>
      </c>
      <c r="V2295" s="1">
        <f t="shared" si="610"/>
        <v>0</v>
      </c>
    </row>
    <row r="2296" spans="1:22" x14ac:dyDescent="0.25">
      <c r="A2296" t="s">
        <v>2307</v>
      </c>
      <c r="B2296" s="17">
        <f t="shared" si="598"/>
        <v>39903</v>
      </c>
      <c r="C2296" s="1">
        <f t="shared" si="599"/>
        <v>3.3</v>
      </c>
      <c r="D2296" s="1">
        <f t="shared" si="611"/>
        <v>11586.949999999972</v>
      </c>
      <c r="E2296" s="1"/>
      <c r="F2296" s="1"/>
      <c r="G2296" s="1"/>
      <c r="H2296" s="1"/>
      <c r="I2296" s="5">
        <f t="shared" si="600"/>
        <v>2</v>
      </c>
      <c r="J2296" s="5">
        <f t="shared" si="601"/>
        <v>3</v>
      </c>
      <c r="K2296" s="5">
        <f t="shared" si="602"/>
        <v>2009</v>
      </c>
      <c r="L2296" s="18">
        <f t="shared" si="603"/>
        <v>2</v>
      </c>
      <c r="M2296" s="5">
        <f t="shared" si="604"/>
        <v>834</v>
      </c>
      <c r="N2296" s="5">
        <f t="shared" si="605"/>
        <v>519</v>
      </c>
      <c r="O2296" s="5">
        <f t="shared" si="606"/>
        <v>-1</v>
      </c>
      <c r="P2296" s="1">
        <f t="shared" si="607"/>
        <v>26.95</v>
      </c>
      <c r="Q2296" s="1">
        <f t="shared" si="608"/>
        <v>-2</v>
      </c>
      <c r="R2296" s="1">
        <f t="shared" si="614"/>
        <v>0</v>
      </c>
      <c r="S2296" s="1">
        <f t="shared" si="609"/>
        <v>0</v>
      </c>
      <c r="T2296" s="1">
        <f t="shared" si="613"/>
        <v>24.702500000000001</v>
      </c>
      <c r="U2296" s="1">
        <f t="shared" si="612"/>
        <v>3.3</v>
      </c>
      <c r="V2296" s="1">
        <f t="shared" si="610"/>
        <v>26.95</v>
      </c>
    </row>
    <row r="2297" spans="1:22" x14ac:dyDescent="0.25">
      <c r="A2297" t="s">
        <v>2308</v>
      </c>
      <c r="B2297" s="17">
        <f t="shared" si="598"/>
        <v>39904</v>
      </c>
      <c r="C2297" s="1">
        <f t="shared" si="599"/>
        <v>-39.75</v>
      </c>
      <c r="D2297" s="1">
        <f t="shared" si="611"/>
        <v>11547.199999999972</v>
      </c>
      <c r="E2297" s="1"/>
      <c r="F2297" s="1"/>
      <c r="G2297" s="1"/>
      <c r="H2297" s="1"/>
      <c r="I2297" s="5">
        <f t="shared" si="600"/>
        <v>3</v>
      </c>
      <c r="J2297" s="5">
        <f t="shared" si="601"/>
        <v>4</v>
      </c>
      <c r="K2297" s="5">
        <f t="shared" si="602"/>
        <v>2009</v>
      </c>
      <c r="L2297" s="18">
        <f t="shared" si="603"/>
        <v>2</v>
      </c>
      <c r="M2297" s="5">
        <f t="shared" si="604"/>
        <v>531</v>
      </c>
      <c r="N2297" s="5">
        <f t="shared" si="605"/>
        <v>894</v>
      </c>
      <c r="O2297" s="5">
        <f t="shared" si="606"/>
        <v>1</v>
      </c>
      <c r="P2297" s="1">
        <f t="shared" si="607"/>
        <v>0.55000000000000004</v>
      </c>
      <c r="Q2297" s="1">
        <f t="shared" si="608"/>
        <v>-45.35</v>
      </c>
      <c r="R2297" s="1">
        <f t="shared" si="614"/>
        <v>-39.75</v>
      </c>
      <c r="S2297" s="1">
        <f t="shared" si="609"/>
        <v>0</v>
      </c>
      <c r="T2297" s="1">
        <f t="shared" si="613"/>
        <v>24.125000000000004</v>
      </c>
      <c r="U2297" s="1">
        <f t="shared" si="612"/>
        <v>-39.75</v>
      </c>
      <c r="V2297" s="1">
        <f t="shared" si="610"/>
        <v>0</v>
      </c>
    </row>
    <row r="2298" spans="1:22" x14ac:dyDescent="0.25">
      <c r="A2298" t="s">
        <v>2309</v>
      </c>
      <c r="B2298" s="17">
        <f t="shared" si="598"/>
        <v>39905</v>
      </c>
      <c r="C2298" s="1">
        <f t="shared" si="599"/>
        <v>-9.6</v>
      </c>
      <c r="D2298" s="1">
        <f t="shared" si="611"/>
        <v>11537.599999999971</v>
      </c>
      <c r="E2298" s="1"/>
      <c r="F2298" s="1"/>
      <c r="G2298" s="1"/>
      <c r="H2298" s="1"/>
      <c r="I2298" s="5">
        <f t="shared" si="600"/>
        <v>4</v>
      </c>
      <c r="J2298" s="5">
        <f t="shared" si="601"/>
        <v>4</v>
      </c>
      <c r="K2298" s="5">
        <f t="shared" si="602"/>
        <v>2009</v>
      </c>
      <c r="L2298" s="18">
        <f t="shared" si="603"/>
        <v>2</v>
      </c>
      <c r="M2298" s="5">
        <f t="shared" si="604"/>
        <v>696</v>
      </c>
      <c r="N2298" s="5">
        <f t="shared" si="605"/>
        <v>900</v>
      </c>
      <c r="O2298" s="5">
        <f t="shared" si="606"/>
        <v>1</v>
      </c>
      <c r="P2298" s="1">
        <f t="shared" si="607"/>
        <v>12.05</v>
      </c>
      <c r="Q2298" s="1">
        <f t="shared" si="608"/>
        <v>-13.15</v>
      </c>
      <c r="R2298" s="1">
        <f t="shared" si="614"/>
        <v>-49.350000000000364</v>
      </c>
      <c r="S2298" s="1">
        <f t="shared" si="609"/>
        <v>0</v>
      </c>
      <c r="T2298" s="1">
        <f t="shared" si="613"/>
        <v>23.635000000000002</v>
      </c>
      <c r="U2298" s="1">
        <f t="shared" si="612"/>
        <v>-9.6</v>
      </c>
      <c r="V2298" s="1">
        <f t="shared" si="610"/>
        <v>0</v>
      </c>
    </row>
    <row r="2299" spans="1:22" x14ac:dyDescent="0.25">
      <c r="A2299" t="s">
        <v>2310</v>
      </c>
      <c r="B2299" s="17">
        <f t="shared" si="598"/>
        <v>39906</v>
      </c>
      <c r="C2299" s="1">
        <f t="shared" si="599"/>
        <v>10.7</v>
      </c>
      <c r="D2299" s="1">
        <f t="shared" si="611"/>
        <v>11548.299999999972</v>
      </c>
      <c r="E2299" s="1"/>
      <c r="F2299" s="1"/>
      <c r="G2299" s="1"/>
      <c r="H2299" s="1"/>
      <c r="I2299" s="5">
        <f t="shared" si="600"/>
        <v>5</v>
      </c>
      <c r="J2299" s="5">
        <f t="shared" si="601"/>
        <v>4</v>
      </c>
      <c r="K2299" s="5">
        <f t="shared" si="602"/>
        <v>2009</v>
      </c>
      <c r="L2299" s="18">
        <f t="shared" si="603"/>
        <v>2</v>
      </c>
      <c r="M2299" s="5">
        <f t="shared" si="604"/>
        <v>900</v>
      </c>
      <c r="N2299" s="5">
        <f t="shared" si="605"/>
        <v>588</v>
      </c>
      <c r="O2299" s="5">
        <f t="shared" si="606"/>
        <v>-1</v>
      </c>
      <c r="P2299" s="1">
        <f t="shared" si="607"/>
        <v>10.9</v>
      </c>
      <c r="Q2299" s="1">
        <f t="shared" si="608"/>
        <v>-6</v>
      </c>
      <c r="R2299" s="1">
        <f t="shared" si="614"/>
        <v>-38.649999999999636</v>
      </c>
      <c r="S2299" s="1">
        <f t="shared" si="609"/>
        <v>0</v>
      </c>
      <c r="T2299" s="1">
        <f t="shared" si="613"/>
        <v>23.072500000000002</v>
      </c>
      <c r="U2299" s="1">
        <f t="shared" si="612"/>
        <v>10.7</v>
      </c>
      <c r="V2299" s="1">
        <f t="shared" si="610"/>
        <v>10.9</v>
      </c>
    </row>
    <row r="2300" spans="1:22" x14ac:dyDescent="0.25">
      <c r="A2300" t="s">
        <v>2311</v>
      </c>
      <c r="B2300" s="17">
        <f t="shared" si="598"/>
        <v>39909</v>
      </c>
      <c r="C2300" s="1">
        <f t="shared" si="599"/>
        <v>4.8499999999999996</v>
      </c>
      <c r="D2300" s="1">
        <f t="shared" si="611"/>
        <v>11553.149999999972</v>
      </c>
      <c r="E2300" s="1"/>
      <c r="F2300" s="1"/>
      <c r="G2300" s="1"/>
      <c r="H2300" s="1"/>
      <c r="I2300" s="5">
        <f t="shared" si="600"/>
        <v>1</v>
      </c>
      <c r="J2300" s="5">
        <f t="shared" si="601"/>
        <v>4</v>
      </c>
      <c r="K2300" s="5">
        <f t="shared" si="602"/>
        <v>2009</v>
      </c>
      <c r="L2300" s="18">
        <f t="shared" si="603"/>
        <v>1</v>
      </c>
      <c r="M2300" s="5">
        <f t="shared" si="604"/>
        <v>897</v>
      </c>
      <c r="N2300" s="5">
        <f t="shared" si="605"/>
        <v>822</v>
      </c>
      <c r="O2300" s="5">
        <f t="shared" si="606"/>
        <v>-1</v>
      </c>
      <c r="P2300" s="1">
        <f t="shared" si="607"/>
        <v>7.8</v>
      </c>
      <c r="Q2300" s="1">
        <f t="shared" si="608"/>
        <v>-4.2</v>
      </c>
      <c r="R2300" s="1">
        <f t="shared" si="614"/>
        <v>-33.799999999999272</v>
      </c>
      <c r="S2300" s="1">
        <f t="shared" si="609"/>
        <v>0</v>
      </c>
      <c r="T2300" s="1">
        <f t="shared" si="613"/>
        <v>22.012500000000003</v>
      </c>
      <c r="U2300" s="1">
        <f t="shared" si="612"/>
        <v>4.8499999999999996</v>
      </c>
      <c r="V2300" s="1">
        <f t="shared" si="610"/>
        <v>7.8</v>
      </c>
    </row>
    <row r="2301" spans="1:22" x14ac:dyDescent="0.25">
      <c r="A2301" t="s">
        <v>2312</v>
      </c>
      <c r="B2301" s="17">
        <f t="shared" si="598"/>
        <v>39910</v>
      </c>
      <c r="C2301" s="1">
        <f t="shared" si="599"/>
        <v>-26.2</v>
      </c>
      <c r="D2301" s="1">
        <f t="shared" si="611"/>
        <v>11526.949999999972</v>
      </c>
      <c r="E2301" s="1"/>
      <c r="F2301" s="1"/>
      <c r="G2301" s="1"/>
      <c r="H2301" s="1"/>
      <c r="I2301" s="5">
        <f t="shared" si="600"/>
        <v>2</v>
      </c>
      <c r="J2301" s="5">
        <f t="shared" si="601"/>
        <v>4</v>
      </c>
      <c r="K2301" s="5">
        <f t="shared" si="602"/>
        <v>2009</v>
      </c>
      <c r="L2301" s="18">
        <f t="shared" si="603"/>
        <v>2</v>
      </c>
      <c r="M2301" s="5">
        <f t="shared" si="604"/>
        <v>528</v>
      </c>
      <c r="N2301" s="5">
        <f t="shared" si="605"/>
        <v>858</v>
      </c>
      <c r="O2301" s="5">
        <f t="shared" si="606"/>
        <v>1</v>
      </c>
      <c r="P2301" s="1">
        <f t="shared" si="607"/>
        <v>0.8</v>
      </c>
      <c r="Q2301" s="1">
        <f t="shared" si="608"/>
        <v>-27.6</v>
      </c>
      <c r="R2301" s="1">
        <f t="shared" si="614"/>
        <v>-60</v>
      </c>
      <c r="S2301" s="1">
        <f t="shared" si="609"/>
        <v>0</v>
      </c>
      <c r="T2301" s="1">
        <f t="shared" si="613"/>
        <v>19.5</v>
      </c>
      <c r="U2301" s="1">
        <f t="shared" si="612"/>
        <v>-26.2</v>
      </c>
      <c r="V2301" s="1">
        <f t="shared" si="610"/>
        <v>0</v>
      </c>
    </row>
    <row r="2302" spans="1:22" x14ac:dyDescent="0.25">
      <c r="A2302" t="s">
        <v>2313</v>
      </c>
      <c r="B2302" s="17">
        <f t="shared" si="598"/>
        <v>39911</v>
      </c>
      <c r="C2302" s="1">
        <f t="shared" si="599"/>
        <v>4.45</v>
      </c>
      <c r="D2302" s="1">
        <f t="shared" si="611"/>
        <v>11531.399999999972</v>
      </c>
      <c r="E2302" s="1"/>
      <c r="F2302" s="1"/>
      <c r="G2302" s="1"/>
      <c r="H2302" s="1"/>
      <c r="I2302" s="5">
        <f t="shared" si="600"/>
        <v>3</v>
      </c>
      <c r="J2302" s="5">
        <f t="shared" si="601"/>
        <v>4</v>
      </c>
      <c r="K2302" s="5">
        <f t="shared" si="602"/>
        <v>2009</v>
      </c>
      <c r="L2302" s="18">
        <f t="shared" si="603"/>
        <v>2</v>
      </c>
      <c r="M2302" s="5">
        <f t="shared" si="604"/>
        <v>720</v>
      </c>
      <c r="N2302" s="5">
        <f t="shared" si="605"/>
        <v>579</v>
      </c>
      <c r="O2302" s="5">
        <f t="shared" si="606"/>
        <v>-1</v>
      </c>
      <c r="P2302" s="1">
        <f t="shared" si="607"/>
        <v>17.350000000000001</v>
      </c>
      <c r="Q2302" s="1">
        <f t="shared" si="608"/>
        <v>-4.95</v>
      </c>
      <c r="R2302" s="1">
        <f t="shared" si="614"/>
        <v>-55.549999999999272</v>
      </c>
      <c r="S2302" s="1">
        <f t="shared" si="609"/>
        <v>0</v>
      </c>
      <c r="T2302" s="1">
        <f t="shared" si="613"/>
        <v>19.145000000000003</v>
      </c>
      <c r="U2302" s="1">
        <f t="shared" si="612"/>
        <v>4.45</v>
      </c>
      <c r="V2302" s="1">
        <f t="shared" si="610"/>
        <v>17.350000000000001</v>
      </c>
    </row>
    <row r="2303" spans="1:22" x14ac:dyDescent="0.25">
      <c r="A2303" t="s">
        <v>2314</v>
      </c>
      <c r="B2303" s="17">
        <f t="shared" si="598"/>
        <v>39912</v>
      </c>
      <c r="C2303" s="1">
        <f t="shared" si="599"/>
        <v>2.95</v>
      </c>
      <c r="D2303" s="1">
        <f t="shared" si="611"/>
        <v>11534.349999999973</v>
      </c>
      <c r="E2303" s="1"/>
      <c r="F2303" s="1"/>
      <c r="G2303" s="1"/>
      <c r="H2303" s="1"/>
      <c r="I2303" s="5">
        <f t="shared" si="600"/>
        <v>4</v>
      </c>
      <c r="J2303" s="5">
        <f t="shared" si="601"/>
        <v>4</v>
      </c>
      <c r="K2303" s="5">
        <f t="shared" si="602"/>
        <v>2009</v>
      </c>
      <c r="L2303" s="18">
        <f t="shared" si="603"/>
        <v>2</v>
      </c>
      <c r="M2303" s="5">
        <f t="shared" si="604"/>
        <v>522</v>
      </c>
      <c r="N2303" s="5">
        <f t="shared" si="605"/>
        <v>546</v>
      </c>
      <c r="O2303" s="5">
        <f t="shared" si="606"/>
        <v>1</v>
      </c>
      <c r="P2303" s="1">
        <f t="shared" si="607"/>
        <v>6</v>
      </c>
      <c r="Q2303" s="1">
        <f t="shared" si="608"/>
        <v>-11</v>
      </c>
      <c r="R2303" s="1">
        <f t="shared" si="614"/>
        <v>-52.599999999998545</v>
      </c>
      <c r="S2303" s="1">
        <f t="shared" si="609"/>
        <v>0</v>
      </c>
      <c r="T2303" s="1">
        <f t="shared" si="613"/>
        <v>19.105</v>
      </c>
      <c r="U2303" s="1">
        <f t="shared" si="612"/>
        <v>2.95</v>
      </c>
      <c r="V2303" s="1">
        <f t="shared" si="610"/>
        <v>3.1</v>
      </c>
    </row>
    <row r="2304" spans="1:22" x14ac:dyDescent="0.25">
      <c r="A2304" t="s">
        <v>2315</v>
      </c>
      <c r="B2304" s="17">
        <f t="shared" si="598"/>
        <v>39916</v>
      </c>
      <c r="C2304" s="1">
        <f t="shared" si="599"/>
        <v>18.2</v>
      </c>
      <c r="D2304" s="1">
        <f t="shared" si="611"/>
        <v>11552.549999999974</v>
      </c>
      <c r="E2304" s="1"/>
      <c r="F2304" s="1"/>
      <c r="G2304" s="1"/>
      <c r="H2304" s="1"/>
      <c r="I2304" s="5">
        <f t="shared" si="600"/>
        <v>1</v>
      </c>
      <c r="J2304" s="5">
        <f t="shared" si="601"/>
        <v>4</v>
      </c>
      <c r="K2304" s="5">
        <f t="shared" si="602"/>
        <v>2009</v>
      </c>
      <c r="L2304" s="18">
        <f t="shared" si="603"/>
        <v>2</v>
      </c>
      <c r="M2304" s="5">
        <f t="shared" si="604"/>
        <v>885</v>
      </c>
      <c r="N2304" s="5">
        <f t="shared" si="605"/>
        <v>540</v>
      </c>
      <c r="O2304" s="5">
        <f t="shared" si="606"/>
        <v>-1</v>
      </c>
      <c r="P2304" s="1">
        <f t="shared" si="607"/>
        <v>25.4</v>
      </c>
      <c r="Q2304" s="1">
        <f t="shared" si="608"/>
        <v>-3.5</v>
      </c>
      <c r="R2304" s="1">
        <f t="shared" si="614"/>
        <v>-34.399999999997817</v>
      </c>
      <c r="S2304" s="1">
        <f t="shared" si="609"/>
        <v>0</v>
      </c>
      <c r="T2304" s="1">
        <f t="shared" si="613"/>
        <v>17.232500000000002</v>
      </c>
      <c r="U2304" s="1">
        <f t="shared" si="612"/>
        <v>18.2</v>
      </c>
      <c r="V2304" s="1">
        <f t="shared" si="610"/>
        <v>25.4</v>
      </c>
    </row>
    <row r="2305" spans="1:22" x14ac:dyDescent="0.25">
      <c r="A2305" t="s">
        <v>2316</v>
      </c>
      <c r="B2305" s="17">
        <f t="shared" si="598"/>
        <v>39917</v>
      </c>
      <c r="C2305" s="1">
        <f t="shared" si="599"/>
        <v>-13.25</v>
      </c>
      <c r="D2305" s="1">
        <f t="shared" si="611"/>
        <v>11539.299999999974</v>
      </c>
      <c r="E2305" s="1"/>
      <c r="F2305" s="1"/>
      <c r="G2305" s="1"/>
      <c r="H2305" s="1"/>
      <c r="I2305" s="5">
        <f t="shared" si="600"/>
        <v>2</v>
      </c>
      <c r="J2305" s="5">
        <f t="shared" si="601"/>
        <v>4</v>
      </c>
      <c r="K2305" s="5">
        <f t="shared" si="602"/>
        <v>2009</v>
      </c>
      <c r="L2305" s="18">
        <f t="shared" si="603"/>
        <v>2</v>
      </c>
      <c r="M2305" s="5">
        <f t="shared" si="604"/>
        <v>528</v>
      </c>
      <c r="N2305" s="5">
        <f t="shared" si="605"/>
        <v>696</v>
      </c>
      <c r="O2305" s="5">
        <f t="shared" si="606"/>
        <v>1</v>
      </c>
      <c r="P2305" s="1">
        <f t="shared" si="607"/>
        <v>2.0499999999999998</v>
      </c>
      <c r="Q2305" s="1">
        <f t="shared" si="608"/>
        <v>-22.85</v>
      </c>
      <c r="R2305" s="1">
        <f t="shared" si="614"/>
        <v>-47.649999999997817</v>
      </c>
      <c r="S2305" s="1">
        <f t="shared" si="609"/>
        <v>0</v>
      </c>
      <c r="T2305" s="1">
        <f t="shared" si="613"/>
        <v>16.28</v>
      </c>
      <c r="U2305" s="1">
        <f t="shared" si="612"/>
        <v>-13.25</v>
      </c>
      <c r="V2305" s="1">
        <f t="shared" si="610"/>
        <v>0</v>
      </c>
    </row>
    <row r="2306" spans="1:22" x14ac:dyDescent="0.25">
      <c r="A2306" t="s">
        <v>2317</v>
      </c>
      <c r="B2306" s="17">
        <f t="shared" si="598"/>
        <v>39918</v>
      </c>
      <c r="C2306" s="1">
        <f t="shared" si="599"/>
        <v>18.95</v>
      </c>
      <c r="D2306" s="1">
        <f t="shared" si="611"/>
        <v>11558.249999999975</v>
      </c>
      <c r="E2306" s="1"/>
      <c r="F2306" s="1"/>
      <c r="G2306" s="1"/>
      <c r="H2306" s="1"/>
      <c r="I2306" s="5">
        <f t="shared" si="600"/>
        <v>3</v>
      </c>
      <c r="J2306" s="5">
        <f t="shared" si="601"/>
        <v>4</v>
      </c>
      <c r="K2306" s="5">
        <f t="shared" si="602"/>
        <v>2009</v>
      </c>
      <c r="L2306" s="18">
        <f t="shared" si="603"/>
        <v>2</v>
      </c>
      <c r="M2306" s="5">
        <f t="shared" si="604"/>
        <v>900</v>
      </c>
      <c r="N2306" s="5">
        <f t="shared" si="605"/>
        <v>822</v>
      </c>
      <c r="O2306" s="5">
        <f t="shared" si="606"/>
        <v>-1</v>
      </c>
      <c r="P2306" s="1">
        <f t="shared" si="607"/>
        <v>21.85</v>
      </c>
      <c r="Q2306" s="1">
        <f t="shared" si="608"/>
        <v>-9.15</v>
      </c>
      <c r="R2306" s="1">
        <f t="shared" si="614"/>
        <v>-28.69999999999709</v>
      </c>
      <c r="S2306" s="1">
        <f t="shared" si="609"/>
        <v>0</v>
      </c>
      <c r="T2306" s="1">
        <f t="shared" si="613"/>
        <v>17.372500000000002</v>
      </c>
      <c r="U2306" s="1">
        <f t="shared" si="612"/>
        <v>18.95</v>
      </c>
      <c r="V2306" s="1">
        <f t="shared" si="610"/>
        <v>21.85</v>
      </c>
    </row>
    <row r="2307" spans="1:22" x14ac:dyDescent="0.25">
      <c r="A2307" t="s">
        <v>2318</v>
      </c>
      <c r="B2307" s="17">
        <f t="shared" si="598"/>
        <v>39919</v>
      </c>
      <c r="C2307" s="1">
        <f t="shared" si="599"/>
        <v>17.7</v>
      </c>
      <c r="D2307" s="1">
        <f t="shared" si="611"/>
        <v>11575.949999999975</v>
      </c>
      <c r="E2307" s="1"/>
      <c r="F2307" s="1"/>
      <c r="G2307" s="1"/>
      <c r="H2307" s="1"/>
      <c r="I2307" s="5">
        <f t="shared" si="600"/>
        <v>4</v>
      </c>
      <c r="J2307" s="5">
        <f t="shared" si="601"/>
        <v>4</v>
      </c>
      <c r="K2307" s="5">
        <f t="shared" si="602"/>
        <v>2009</v>
      </c>
      <c r="L2307" s="18">
        <f t="shared" si="603"/>
        <v>2</v>
      </c>
      <c r="M2307" s="5">
        <f t="shared" si="604"/>
        <v>882</v>
      </c>
      <c r="N2307" s="5">
        <f t="shared" si="605"/>
        <v>777</v>
      </c>
      <c r="O2307" s="5">
        <f t="shared" si="606"/>
        <v>-1</v>
      </c>
      <c r="P2307" s="1">
        <f t="shared" si="607"/>
        <v>23.65</v>
      </c>
      <c r="Q2307" s="1">
        <f t="shared" si="608"/>
        <v>-1.1499999999999999</v>
      </c>
      <c r="R2307" s="1">
        <f t="shared" si="614"/>
        <v>-10.999999999996362</v>
      </c>
      <c r="S2307" s="1">
        <f t="shared" si="609"/>
        <v>0</v>
      </c>
      <c r="T2307" s="1">
        <f t="shared" si="613"/>
        <v>17.335000000000001</v>
      </c>
      <c r="U2307" s="1">
        <f t="shared" si="612"/>
        <v>17.7</v>
      </c>
      <c r="V2307" s="1">
        <f t="shared" si="610"/>
        <v>23.65</v>
      </c>
    </row>
    <row r="2308" spans="1:22" x14ac:dyDescent="0.25">
      <c r="A2308" t="s">
        <v>2319</v>
      </c>
      <c r="B2308" s="17">
        <f t="shared" si="598"/>
        <v>39920</v>
      </c>
      <c r="C2308" s="1">
        <f t="shared" si="599"/>
        <v>6.4</v>
      </c>
      <c r="D2308" s="1">
        <f t="shared" si="611"/>
        <v>11582.349999999975</v>
      </c>
      <c r="E2308" s="1"/>
      <c r="F2308" s="1"/>
      <c r="G2308" s="1"/>
      <c r="H2308" s="1"/>
      <c r="I2308" s="5">
        <f t="shared" si="600"/>
        <v>5</v>
      </c>
      <c r="J2308" s="5">
        <f t="shared" si="601"/>
        <v>4</v>
      </c>
      <c r="K2308" s="5">
        <f t="shared" si="602"/>
        <v>2009</v>
      </c>
      <c r="L2308" s="18">
        <f t="shared" si="603"/>
        <v>2</v>
      </c>
      <c r="M2308" s="5">
        <f t="shared" si="604"/>
        <v>885</v>
      </c>
      <c r="N2308" s="5">
        <f t="shared" si="605"/>
        <v>579</v>
      </c>
      <c r="O2308" s="5">
        <f t="shared" si="606"/>
        <v>-1</v>
      </c>
      <c r="P2308" s="1">
        <f t="shared" si="607"/>
        <v>11.85</v>
      </c>
      <c r="Q2308" s="1">
        <f t="shared" si="608"/>
        <v>-7.5</v>
      </c>
      <c r="R2308" s="1">
        <f t="shared" si="614"/>
        <v>-4.5999999999967258</v>
      </c>
      <c r="S2308" s="1">
        <f t="shared" si="609"/>
        <v>0</v>
      </c>
      <c r="T2308" s="1">
        <f t="shared" si="613"/>
        <v>16.747500000000002</v>
      </c>
      <c r="U2308" s="1">
        <f t="shared" si="612"/>
        <v>6.4</v>
      </c>
      <c r="V2308" s="1">
        <f t="shared" si="610"/>
        <v>11.85</v>
      </c>
    </row>
    <row r="2309" spans="1:22" x14ac:dyDescent="0.25">
      <c r="A2309" t="s">
        <v>2320</v>
      </c>
      <c r="B2309" s="17">
        <f t="shared" si="598"/>
        <v>39923</v>
      </c>
      <c r="C2309" s="1">
        <f t="shared" si="599"/>
        <v>16.8</v>
      </c>
      <c r="D2309" s="1">
        <f t="shared" si="611"/>
        <v>11599.149999999974</v>
      </c>
      <c r="E2309" s="1"/>
      <c r="F2309" s="1"/>
      <c r="G2309" s="1"/>
      <c r="H2309" s="1"/>
      <c r="I2309" s="5">
        <f t="shared" si="600"/>
        <v>1</v>
      </c>
      <c r="J2309" s="5">
        <f t="shared" si="601"/>
        <v>4</v>
      </c>
      <c r="K2309" s="5">
        <f t="shared" si="602"/>
        <v>2009</v>
      </c>
      <c r="L2309" s="18">
        <f t="shared" si="603"/>
        <v>1</v>
      </c>
      <c r="M2309" s="5">
        <f t="shared" si="604"/>
        <v>900</v>
      </c>
      <c r="N2309" s="5">
        <f t="shared" si="605"/>
        <v>915</v>
      </c>
      <c r="O2309" s="5">
        <f t="shared" si="606"/>
        <v>1</v>
      </c>
      <c r="P2309" s="1">
        <f t="shared" si="607"/>
        <v>17.75</v>
      </c>
      <c r="Q2309" s="1">
        <f t="shared" si="608"/>
        <v>0</v>
      </c>
      <c r="R2309" s="1">
        <f t="shared" si="614"/>
        <v>0</v>
      </c>
      <c r="S2309" s="1">
        <f t="shared" si="609"/>
        <v>0</v>
      </c>
      <c r="T2309" s="1">
        <f t="shared" si="613"/>
        <v>16.505000000000003</v>
      </c>
      <c r="U2309" s="1">
        <f t="shared" si="612"/>
        <v>16.8</v>
      </c>
      <c r="V2309" s="1">
        <f t="shared" si="610"/>
        <v>0</v>
      </c>
    </row>
    <row r="2310" spans="1:22" x14ac:dyDescent="0.25">
      <c r="A2310" t="s">
        <v>2321</v>
      </c>
      <c r="B2310" s="17">
        <f t="shared" si="598"/>
        <v>39924</v>
      </c>
      <c r="C2310" s="1">
        <f t="shared" si="599"/>
        <v>-1.3</v>
      </c>
      <c r="D2310" s="1">
        <f t="shared" si="611"/>
        <v>11597.849999999975</v>
      </c>
      <c r="E2310" s="1"/>
      <c r="F2310" s="1"/>
      <c r="G2310" s="1"/>
      <c r="H2310" s="1"/>
      <c r="I2310" s="5">
        <f t="shared" si="600"/>
        <v>2</v>
      </c>
      <c r="J2310" s="5">
        <f t="shared" si="601"/>
        <v>4</v>
      </c>
      <c r="K2310" s="5">
        <f t="shared" si="602"/>
        <v>2009</v>
      </c>
      <c r="L2310" s="18">
        <f t="shared" si="603"/>
        <v>2</v>
      </c>
      <c r="M2310" s="5">
        <f t="shared" si="604"/>
        <v>576</v>
      </c>
      <c r="N2310" s="5">
        <f t="shared" si="605"/>
        <v>714</v>
      </c>
      <c r="O2310" s="5">
        <f t="shared" si="606"/>
        <v>1</v>
      </c>
      <c r="P2310" s="1">
        <f t="shared" si="607"/>
        <v>4.5</v>
      </c>
      <c r="Q2310" s="1">
        <f t="shared" si="608"/>
        <v>-15.45</v>
      </c>
      <c r="R2310" s="1">
        <f t="shared" si="614"/>
        <v>-1.2999999999992724</v>
      </c>
      <c r="S2310" s="1">
        <f t="shared" si="609"/>
        <v>0</v>
      </c>
      <c r="T2310" s="1">
        <f t="shared" si="613"/>
        <v>15.380000000000004</v>
      </c>
      <c r="U2310" s="1">
        <f t="shared" si="612"/>
        <v>-1.3</v>
      </c>
      <c r="V2310" s="1">
        <f t="shared" si="610"/>
        <v>0</v>
      </c>
    </row>
    <row r="2311" spans="1:22" x14ac:dyDescent="0.25">
      <c r="A2311" t="s">
        <v>2322</v>
      </c>
      <c r="B2311" s="17">
        <f t="shared" si="598"/>
        <v>39925</v>
      </c>
      <c r="C2311" s="1">
        <f t="shared" si="599"/>
        <v>-24.45</v>
      </c>
      <c r="D2311" s="1">
        <f t="shared" si="611"/>
        <v>11573.399999999974</v>
      </c>
      <c r="E2311" s="1"/>
      <c r="F2311" s="1"/>
      <c r="G2311" s="1"/>
      <c r="H2311" s="1"/>
      <c r="I2311" s="5">
        <f t="shared" si="600"/>
        <v>3</v>
      </c>
      <c r="J2311" s="5">
        <f t="shared" si="601"/>
        <v>4</v>
      </c>
      <c r="K2311" s="5">
        <f t="shared" si="602"/>
        <v>2009</v>
      </c>
      <c r="L2311" s="18">
        <f t="shared" si="603"/>
        <v>2</v>
      </c>
      <c r="M2311" s="5">
        <f t="shared" si="604"/>
        <v>648</v>
      </c>
      <c r="N2311" s="5">
        <f t="shared" si="605"/>
        <v>900</v>
      </c>
      <c r="O2311" s="5">
        <f t="shared" si="606"/>
        <v>1</v>
      </c>
      <c r="P2311" s="1">
        <f t="shared" si="607"/>
        <v>18.850000000000001</v>
      </c>
      <c r="Q2311" s="1">
        <f t="shared" si="608"/>
        <v>-26.05</v>
      </c>
      <c r="R2311" s="1">
        <f t="shared" si="614"/>
        <v>-25.75</v>
      </c>
      <c r="S2311" s="1">
        <f t="shared" si="609"/>
        <v>0</v>
      </c>
      <c r="T2311" s="1">
        <f t="shared" si="613"/>
        <v>14.045000000000002</v>
      </c>
      <c r="U2311" s="1">
        <f t="shared" si="612"/>
        <v>0</v>
      </c>
      <c r="V2311" s="1">
        <f t="shared" si="610"/>
        <v>0</v>
      </c>
    </row>
    <row r="2312" spans="1:22" x14ac:dyDescent="0.25">
      <c r="A2312" t="s">
        <v>2323</v>
      </c>
      <c r="B2312" s="17">
        <f t="shared" si="598"/>
        <v>39926</v>
      </c>
      <c r="C2312" s="1">
        <f t="shared" si="599"/>
        <v>31</v>
      </c>
      <c r="D2312" s="1">
        <f t="shared" si="611"/>
        <v>11604.399999999974</v>
      </c>
      <c r="E2312" s="1"/>
      <c r="F2312" s="1"/>
      <c r="G2312" s="1"/>
      <c r="H2312" s="1"/>
      <c r="I2312" s="5">
        <f t="shared" si="600"/>
        <v>4</v>
      </c>
      <c r="J2312" s="5">
        <f t="shared" si="601"/>
        <v>4</v>
      </c>
      <c r="K2312" s="5">
        <f t="shared" si="602"/>
        <v>2009</v>
      </c>
      <c r="L2312" s="18">
        <f t="shared" si="603"/>
        <v>3</v>
      </c>
      <c r="M2312" s="5">
        <f t="shared" si="604"/>
        <v>897</v>
      </c>
      <c r="N2312" s="5">
        <f t="shared" si="605"/>
        <v>525</v>
      </c>
      <c r="O2312" s="5">
        <f t="shared" si="606"/>
        <v>-1</v>
      </c>
      <c r="P2312" s="1">
        <f t="shared" si="607"/>
        <v>31.7</v>
      </c>
      <c r="Q2312" s="1">
        <f t="shared" si="608"/>
        <v>-6</v>
      </c>
      <c r="R2312" s="1">
        <f t="shared" si="614"/>
        <v>0</v>
      </c>
      <c r="S2312" s="1">
        <f t="shared" si="609"/>
        <v>0</v>
      </c>
      <c r="T2312" s="1">
        <f t="shared" si="613"/>
        <v>14.352500000000001</v>
      </c>
      <c r="U2312" s="1">
        <f t="shared" si="612"/>
        <v>31</v>
      </c>
      <c r="V2312" s="1">
        <f t="shared" si="610"/>
        <v>31.7</v>
      </c>
    </row>
    <row r="2313" spans="1:22" x14ac:dyDescent="0.25">
      <c r="A2313" t="s">
        <v>2324</v>
      </c>
      <c r="B2313" s="17">
        <f t="shared" si="598"/>
        <v>39927</v>
      </c>
      <c r="C2313" s="1">
        <f t="shared" si="599"/>
        <v>-25.75</v>
      </c>
      <c r="D2313" s="1">
        <f t="shared" si="611"/>
        <v>11578.649999999974</v>
      </c>
      <c r="E2313" s="1"/>
      <c r="F2313" s="1"/>
      <c r="G2313" s="1"/>
      <c r="H2313" s="1"/>
      <c r="I2313" s="5">
        <f t="shared" si="600"/>
        <v>5</v>
      </c>
      <c r="J2313" s="5">
        <f t="shared" si="601"/>
        <v>4</v>
      </c>
      <c r="K2313" s="5">
        <f t="shared" si="602"/>
        <v>2009</v>
      </c>
      <c r="L2313" s="18">
        <f t="shared" si="603"/>
        <v>2</v>
      </c>
      <c r="M2313" s="5">
        <f t="shared" si="604"/>
        <v>744</v>
      </c>
      <c r="N2313" s="5">
        <f t="shared" si="605"/>
        <v>900</v>
      </c>
      <c r="O2313" s="5">
        <f t="shared" si="606"/>
        <v>1</v>
      </c>
      <c r="P2313" s="1">
        <f t="shared" si="607"/>
        <v>7.3</v>
      </c>
      <c r="Q2313" s="1">
        <f t="shared" si="608"/>
        <v>-30.3</v>
      </c>
      <c r="R2313" s="1">
        <f t="shared" si="614"/>
        <v>-25.75</v>
      </c>
      <c r="S2313" s="1">
        <f t="shared" si="609"/>
        <v>0</v>
      </c>
      <c r="T2313" s="1">
        <f t="shared" si="613"/>
        <v>14.190000000000001</v>
      </c>
      <c r="U2313" s="1">
        <f t="shared" si="612"/>
        <v>-25.75</v>
      </c>
      <c r="V2313" s="1">
        <f t="shared" si="610"/>
        <v>0</v>
      </c>
    </row>
    <row r="2314" spans="1:22" x14ac:dyDescent="0.25">
      <c r="A2314" t="s">
        <v>2325</v>
      </c>
      <c r="B2314" s="17">
        <f t="shared" si="598"/>
        <v>39930</v>
      </c>
      <c r="C2314" s="1">
        <f t="shared" si="599"/>
        <v>6.2</v>
      </c>
      <c r="D2314" s="1">
        <f t="shared" si="611"/>
        <v>11584.849999999975</v>
      </c>
      <c r="E2314" s="1"/>
      <c r="F2314" s="1"/>
      <c r="G2314" s="1"/>
      <c r="H2314" s="1"/>
      <c r="I2314" s="5">
        <f t="shared" si="600"/>
        <v>1</v>
      </c>
      <c r="J2314" s="5">
        <f t="shared" si="601"/>
        <v>4</v>
      </c>
      <c r="K2314" s="5">
        <f t="shared" si="602"/>
        <v>2009</v>
      </c>
      <c r="L2314" s="18">
        <f t="shared" si="603"/>
        <v>2</v>
      </c>
      <c r="M2314" s="5">
        <f t="shared" si="604"/>
        <v>666</v>
      </c>
      <c r="N2314" s="5">
        <f t="shared" si="605"/>
        <v>525</v>
      </c>
      <c r="O2314" s="5">
        <f t="shared" si="606"/>
        <v>-1</v>
      </c>
      <c r="P2314" s="1">
        <f t="shared" si="607"/>
        <v>15.25</v>
      </c>
      <c r="Q2314" s="1">
        <f t="shared" si="608"/>
        <v>-3</v>
      </c>
      <c r="R2314" s="1">
        <f t="shared" si="614"/>
        <v>-19.549999999999272</v>
      </c>
      <c r="S2314" s="1">
        <f t="shared" si="609"/>
        <v>0</v>
      </c>
      <c r="T2314" s="1">
        <f t="shared" si="613"/>
        <v>14.727500000000001</v>
      </c>
      <c r="U2314" s="1">
        <f t="shared" si="612"/>
        <v>6.2</v>
      </c>
      <c r="V2314" s="1">
        <f t="shared" si="610"/>
        <v>15.25</v>
      </c>
    </row>
    <row r="2315" spans="1:22" x14ac:dyDescent="0.25">
      <c r="A2315" t="s">
        <v>2326</v>
      </c>
      <c r="B2315" s="17">
        <f t="shared" ref="B2315:B2378" si="615">VALUE(LEFT(A2315,10))</f>
        <v>39931</v>
      </c>
      <c r="C2315" s="1">
        <f t="shared" si="599"/>
        <v>3.2</v>
      </c>
      <c r="D2315" s="1">
        <f t="shared" si="611"/>
        <v>11588.049999999976</v>
      </c>
      <c r="E2315" s="1"/>
      <c r="F2315" s="1"/>
      <c r="G2315" s="1"/>
      <c r="H2315" s="1"/>
      <c r="I2315" s="5">
        <f t="shared" si="600"/>
        <v>2</v>
      </c>
      <c r="J2315" s="5">
        <f t="shared" si="601"/>
        <v>4</v>
      </c>
      <c r="K2315" s="5">
        <f t="shared" si="602"/>
        <v>2009</v>
      </c>
      <c r="L2315" s="18">
        <f t="shared" si="603"/>
        <v>2</v>
      </c>
      <c r="M2315" s="5">
        <f t="shared" si="604"/>
        <v>822</v>
      </c>
      <c r="N2315" s="5">
        <f t="shared" si="605"/>
        <v>519</v>
      </c>
      <c r="O2315" s="5">
        <f t="shared" si="606"/>
        <v>-1</v>
      </c>
      <c r="P2315" s="1">
        <f t="shared" si="607"/>
        <v>20.350000000000001</v>
      </c>
      <c r="Q2315" s="1">
        <f t="shared" si="608"/>
        <v>-2.25</v>
      </c>
      <c r="R2315" s="1">
        <f t="shared" si="614"/>
        <v>-16.349999999998545</v>
      </c>
      <c r="S2315" s="1">
        <f t="shared" si="609"/>
        <v>0</v>
      </c>
      <c r="T2315" s="1">
        <f t="shared" si="613"/>
        <v>14.145</v>
      </c>
      <c r="U2315" s="1">
        <f t="shared" si="612"/>
        <v>3.2</v>
      </c>
      <c r="V2315" s="1">
        <f t="shared" si="610"/>
        <v>20.350000000000001</v>
      </c>
    </row>
    <row r="2316" spans="1:22" x14ac:dyDescent="0.25">
      <c r="A2316" t="s">
        <v>2327</v>
      </c>
      <c r="B2316" s="17">
        <f t="shared" si="615"/>
        <v>39932</v>
      </c>
      <c r="C2316" s="1">
        <f t="shared" ref="C2316:C2379" si="616">VALUE(MID($A2316,11,10))</f>
        <v>-16.05</v>
      </c>
      <c r="D2316" s="1">
        <f t="shared" si="611"/>
        <v>11571.999999999976</v>
      </c>
      <c r="E2316" s="1"/>
      <c r="F2316" s="1"/>
      <c r="G2316" s="1"/>
      <c r="H2316" s="1"/>
      <c r="I2316" s="5">
        <f t="shared" ref="I2316:I2379" si="617">WEEKDAY(B2316,2)</f>
        <v>3</v>
      </c>
      <c r="J2316" s="5">
        <f t="shared" ref="J2316:J2379" si="618">MONTH(B2316)</f>
        <v>4</v>
      </c>
      <c r="K2316" s="5">
        <f t="shared" ref="K2316:K2379" si="619">YEAR(B2316)</f>
        <v>2009</v>
      </c>
      <c r="L2316" s="18">
        <f t="shared" ref="L2316:L2379" si="620">VALUE(MID($A2316,31,10))</f>
        <v>2</v>
      </c>
      <c r="M2316" s="5">
        <f t="shared" ref="M2316:M2379" si="621">VALUE(MID($A2316,71,10))</f>
        <v>816</v>
      </c>
      <c r="N2316" s="5">
        <f t="shared" ref="N2316:N2379" si="622">VALUE(MID($A2316,81,10))</f>
        <v>891</v>
      </c>
      <c r="O2316" s="5">
        <f t="shared" ref="O2316:O2379" si="623">IF(M2316&lt;N2316,1,IF(N2316&lt;M2316,-1,0))</f>
        <v>1</v>
      </c>
      <c r="P2316" s="1">
        <f t="shared" ref="P2316:P2379" si="624">VALUE(MID($A2316,41,10))</f>
        <v>2.85</v>
      </c>
      <c r="Q2316" s="1">
        <f t="shared" ref="Q2316:Q2379" si="625">VALUE(MID($A2316,51,10))</f>
        <v>-21.85</v>
      </c>
      <c r="R2316" s="1">
        <f t="shared" si="614"/>
        <v>-32.399999999997817</v>
      </c>
      <c r="S2316" s="1">
        <f t="shared" ref="S2316:S2379" si="626">IF(AND(J2316=$S$2,K2316=$S$3),C2316,0)</f>
        <v>0</v>
      </c>
      <c r="T2316" s="1">
        <f t="shared" si="613"/>
        <v>12.940000000000001</v>
      </c>
      <c r="U2316" s="1">
        <f t="shared" si="612"/>
        <v>-16.05</v>
      </c>
      <c r="V2316" s="1">
        <f t="shared" ref="V2316:V2379" si="627">VALUE(MID($A2316,101,10))</f>
        <v>0</v>
      </c>
    </row>
    <row r="2317" spans="1:22" x14ac:dyDescent="0.25">
      <c r="A2317" t="s">
        <v>2328</v>
      </c>
      <c r="B2317" s="17">
        <f t="shared" si="615"/>
        <v>39933</v>
      </c>
      <c r="C2317" s="1">
        <f t="shared" si="616"/>
        <v>-22.5</v>
      </c>
      <c r="D2317" s="1">
        <f t="shared" ref="D2317:D2380" si="628">D2316+C2317</f>
        <v>11549.499999999976</v>
      </c>
      <c r="E2317" s="1"/>
      <c r="F2317" s="1"/>
      <c r="G2317" s="1"/>
      <c r="H2317" s="1"/>
      <c r="I2317" s="5">
        <f t="shared" si="617"/>
        <v>4</v>
      </c>
      <c r="J2317" s="5">
        <f t="shared" si="618"/>
        <v>4</v>
      </c>
      <c r="K2317" s="5">
        <f t="shared" si="619"/>
        <v>2009</v>
      </c>
      <c r="L2317" s="18">
        <f t="shared" si="620"/>
        <v>2</v>
      </c>
      <c r="M2317" s="5">
        <f t="shared" si="621"/>
        <v>516</v>
      </c>
      <c r="N2317" s="5">
        <f t="shared" si="622"/>
        <v>657</v>
      </c>
      <c r="O2317" s="5">
        <f t="shared" si="623"/>
        <v>1</v>
      </c>
      <c r="P2317" s="1">
        <f t="shared" si="624"/>
        <v>3.75</v>
      </c>
      <c r="Q2317" s="1">
        <f t="shared" si="625"/>
        <v>-25.4</v>
      </c>
      <c r="R2317" s="1">
        <f t="shared" si="614"/>
        <v>-54.899999999997817</v>
      </c>
      <c r="S2317" s="1">
        <f t="shared" si="626"/>
        <v>0</v>
      </c>
      <c r="T2317" s="1">
        <f t="shared" si="613"/>
        <v>13.1</v>
      </c>
      <c r="U2317" s="1">
        <f t="shared" ref="U2317:U2380" si="629">IF(AND(P2317&gt;$T$7*T2316,M2317&lt;N2317,C2317&lt;=0),0,C2317)</f>
        <v>-22.5</v>
      </c>
      <c r="V2317" s="1">
        <f t="shared" si="627"/>
        <v>0</v>
      </c>
    </row>
    <row r="2318" spans="1:22" x14ac:dyDescent="0.25">
      <c r="A2318" t="s">
        <v>2329</v>
      </c>
      <c r="B2318" s="17">
        <f t="shared" si="615"/>
        <v>39934</v>
      </c>
      <c r="C2318" s="1">
        <f t="shared" si="616"/>
        <v>-13.25</v>
      </c>
      <c r="D2318" s="1">
        <f t="shared" si="628"/>
        <v>11536.249999999976</v>
      </c>
      <c r="E2318" s="1"/>
      <c r="F2318" s="1"/>
      <c r="G2318" s="1"/>
      <c r="H2318" s="1"/>
      <c r="I2318" s="5">
        <f t="shared" si="617"/>
        <v>5</v>
      </c>
      <c r="J2318" s="5">
        <f t="shared" si="618"/>
        <v>5</v>
      </c>
      <c r="K2318" s="5">
        <f t="shared" si="619"/>
        <v>2009</v>
      </c>
      <c r="L2318" s="18">
        <f t="shared" si="620"/>
        <v>2</v>
      </c>
      <c r="M2318" s="5">
        <f t="shared" si="621"/>
        <v>603</v>
      </c>
      <c r="N2318" s="5">
        <f t="shared" si="622"/>
        <v>900</v>
      </c>
      <c r="O2318" s="5">
        <f t="shared" si="623"/>
        <v>1</v>
      </c>
      <c r="P2318" s="1">
        <f t="shared" si="624"/>
        <v>4.8</v>
      </c>
      <c r="Q2318" s="1">
        <f t="shared" si="625"/>
        <v>-13.55</v>
      </c>
      <c r="R2318" s="1">
        <f t="shared" si="614"/>
        <v>-68.149999999997817</v>
      </c>
      <c r="S2318" s="1">
        <f t="shared" si="626"/>
        <v>0</v>
      </c>
      <c r="T2318" s="1">
        <f t="shared" si="613"/>
        <v>12.737500000000001</v>
      </c>
      <c r="U2318" s="1">
        <f t="shared" si="629"/>
        <v>-13.25</v>
      </c>
      <c r="V2318" s="1">
        <f t="shared" si="627"/>
        <v>0</v>
      </c>
    </row>
    <row r="2319" spans="1:22" x14ac:dyDescent="0.25">
      <c r="A2319" t="s">
        <v>2330</v>
      </c>
      <c r="B2319" s="17">
        <f t="shared" si="615"/>
        <v>39937</v>
      </c>
      <c r="C2319" s="1">
        <f t="shared" si="616"/>
        <v>13.55</v>
      </c>
      <c r="D2319" s="1">
        <f t="shared" si="628"/>
        <v>11549.799999999976</v>
      </c>
      <c r="E2319" s="1"/>
      <c r="F2319" s="1"/>
      <c r="G2319" s="1"/>
      <c r="H2319" s="1"/>
      <c r="I2319" s="5">
        <f t="shared" si="617"/>
        <v>1</v>
      </c>
      <c r="J2319" s="5">
        <f t="shared" si="618"/>
        <v>5</v>
      </c>
      <c r="K2319" s="5">
        <f t="shared" si="619"/>
        <v>2009</v>
      </c>
      <c r="L2319" s="18">
        <f t="shared" si="620"/>
        <v>1</v>
      </c>
      <c r="M2319" s="5">
        <f t="shared" si="621"/>
        <v>900</v>
      </c>
      <c r="N2319" s="5">
        <f t="shared" si="622"/>
        <v>684</v>
      </c>
      <c r="O2319" s="5">
        <f t="shared" si="623"/>
        <v>-1</v>
      </c>
      <c r="P2319" s="1">
        <f t="shared" si="624"/>
        <v>13.75</v>
      </c>
      <c r="Q2319" s="1">
        <f t="shared" si="625"/>
        <v>-1.75</v>
      </c>
      <c r="R2319" s="1">
        <f t="shared" si="614"/>
        <v>-54.599999999998545</v>
      </c>
      <c r="S2319" s="1">
        <f t="shared" si="626"/>
        <v>0</v>
      </c>
      <c r="T2319" s="1">
        <f t="shared" si="613"/>
        <v>12.88</v>
      </c>
      <c r="U2319" s="1">
        <f t="shared" si="629"/>
        <v>13.55</v>
      </c>
      <c r="V2319" s="1">
        <f t="shared" si="627"/>
        <v>13.75</v>
      </c>
    </row>
    <row r="2320" spans="1:22" x14ac:dyDescent="0.25">
      <c r="A2320" t="s">
        <v>2331</v>
      </c>
      <c r="B2320" s="17">
        <f t="shared" si="615"/>
        <v>39938</v>
      </c>
      <c r="C2320" s="1">
        <f t="shared" si="616"/>
        <v>25.5</v>
      </c>
      <c r="D2320" s="1">
        <f t="shared" si="628"/>
        <v>11575.299999999976</v>
      </c>
      <c r="E2320" s="1"/>
      <c r="F2320" s="1"/>
      <c r="G2320" s="1"/>
      <c r="H2320" s="1"/>
      <c r="I2320" s="5">
        <f t="shared" si="617"/>
        <v>2</v>
      </c>
      <c r="J2320" s="5">
        <f t="shared" si="618"/>
        <v>5</v>
      </c>
      <c r="K2320" s="5">
        <f t="shared" si="619"/>
        <v>2009</v>
      </c>
      <c r="L2320" s="18">
        <f t="shared" si="620"/>
        <v>5</v>
      </c>
      <c r="M2320" s="5">
        <f t="shared" si="621"/>
        <v>549</v>
      </c>
      <c r="N2320" s="5">
        <f t="shared" si="622"/>
        <v>522</v>
      </c>
      <c r="O2320" s="5">
        <f t="shared" si="623"/>
        <v>-1</v>
      </c>
      <c r="P2320" s="1">
        <f t="shared" si="624"/>
        <v>30.6</v>
      </c>
      <c r="Q2320" s="1">
        <f t="shared" si="625"/>
        <v>-3.5</v>
      </c>
      <c r="R2320" s="1">
        <f t="shared" si="614"/>
        <v>-29.099999999998545</v>
      </c>
      <c r="S2320" s="1">
        <f t="shared" si="626"/>
        <v>0</v>
      </c>
      <c r="T2320" s="1">
        <f t="shared" si="613"/>
        <v>14.02</v>
      </c>
      <c r="U2320" s="1">
        <f t="shared" si="629"/>
        <v>25.5</v>
      </c>
      <c r="V2320" s="1">
        <f t="shared" si="627"/>
        <v>30.6</v>
      </c>
    </row>
    <row r="2321" spans="1:22" x14ac:dyDescent="0.25">
      <c r="A2321" t="s">
        <v>2332</v>
      </c>
      <c r="B2321" s="17">
        <f t="shared" si="615"/>
        <v>39939</v>
      </c>
      <c r="C2321" s="1">
        <f t="shared" si="616"/>
        <v>-3.55</v>
      </c>
      <c r="D2321" s="1">
        <f t="shared" si="628"/>
        <v>11571.749999999976</v>
      </c>
      <c r="E2321" s="1"/>
      <c r="F2321" s="1"/>
      <c r="G2321" s="1"/>
      <c r="H2321" s="1"/>
      <c r="I2321" s="5">
        <f t="shared" si="617"/>
        <v>3</v>
      </c>
      <c r="J2321" s="5">
        <f t="shared" si="618"/>
        <v>5</v>
      </c>
      <c r="K2321" s="5">
        <f t="shared" si="619"/>
        <v>2009</v>
      </c>
      <c r="L2321" s="18">
        <f t="shared" si="620"/>
        <v>2</v>
      </c>
      <c r="M2321" s="5">
        <f t="shared" si="621"/>
        <v>570</v>
      </c>
      <c r="N2321" s="5">
        <f t="shared" si="622"/>
        <v>867</v>
      </c>
      <c r="O2321" s="5">
        <f t="shared" si="623"/>
        <v>1</v>
      </c>
      <c r="P2321" s="1">
        <f t="shared" si="624"/>
        <v>10.25</v>
      </c>
      <c r="Q2321" s="1">
        <f t="shared" si="625"/>
        <v>-20.399999999999999</v>
      </c>
      <c r="R2321" s="1">
        <f t="shared" si="614"/>
        <v>-32.649999999997817</v>
      </c>
      <c r="S2321" s="1">
        <f t="shared" si="626"/>
        <v>0</v>
      </c>
      <c r="T2321" s="1">
        <f t="shared" si="613"/>
        <v>14.492500000000001</v>
      </c>
      <c r="U2321" s="1">
        <f t="shared" si="629"/>
        <v>-3.55</v>
      </c>
      <c r="V2321" s="1">
        <f t="shared" si="627"/>
        <v>0</v>
      </c>
    </row>
    <row r="2322" spans="1:22" x14ac:dyDescent="0.25">
      <c r="A2322" t="s">
        <v>2333</v>
      </c>
      <c r="B2322" s="17">
        <f t="shared" si="615"/>
        <v>39940</v>
      </c>
      <c r="C2322" s="1">
        <f t="shared" si="616"/>
        <v>10.45</v>
      </c>
      <c r="D2322" s="1">
        <f t="shared" si="628"/>
        <v>11582.199999999977</v>
      </c>
      <c r="E2322" s="1"/>
      <c r="F2322" s="1"/>
      <c r="G2322" s="1"/>
      <c r="H2322" s="1"/>
      <c r="I2322" s="5">
        <f t="shared" si="617"/>
        <v>4</v>
      </c>
      <c r="J2322" s="5">
        <f t="shared" si="618"/>
        <v>5</v>
      </c>
      <c r="K2322" s="5">
        <f t="shared" si="619"/>
        <v>2009</v>
      </c>
      <c r="L2322" s="18">
        <f t="shared" si="620"/>
        <v>2</v>
      </c>
      <c r="M2322" s="5">
        <f t="shared" si="621"/>
        <v>876</v>
      </c>
      <c r="N2322" s="5">
        <f t="shared" si="622"/>
        <v>705</v>
      </c>
      <c r="O2322" s="5">
        <f t="shared" si="623"/>
        <v>-1</v>
      </c>
      <c r="P2322" s="1">
        <f t="shared" si="624"/>
        <v>24.1</v>
      </c>
      <c r="Q2322" s="1">
        <f t="shared" si="625"/>
        <v>-4.9000000000000004</v>
      </c>
      <c r="R2322" s="1">
        <f t="shared" si="614"/>
        <v>-22.19999999999709</v>
      </c>
      <c r="S2322" s="1">
        <f t="shared" si="626"/>
        <v>0</v>
      </c>
      <c r="T2322" s="1">
        <f t="shared" si="613"/>
        <v>14.830000000000002</v>
      </c>
      <c r="U2322" s="1">
        <f t="shared" si="629"/>
        <v>10.45</v>
      </c>
      <c r="V2322" s="1">
        <f t="shared" si="627"/>
        <v>6.05</v>
      </c>
    </row>
    <row r="2323" spans="1:22" x14ac:dyDescent="0.25">
      <c r="A2323" t="s">
        <v>2334</v>
      </c>
      <c r="B2323" s="17">
        <f t="shared" si="615"/>
        <v>39941</v>
      </c>
      <c r="C2323" s="1">
        <f t="shared" si="616"/>
        <v>-1.85</v>
      </c>
      <c r="D2323" s="1">
        <f t="shared" si="628"/>
        <v>11580.349999999977</v>
      </c>
      <c r="E2323" s="1"/>
      <c r="F2323" s="1"/>
      <c r="G2323" s="1"/>
      <c r="H2323" s="1"/>
      <c r="I2323" s="5">
        <f t="shared" si="617"/>
        <v>5</v>
      </c>
      <c r="J2323" s="5">
        <f t="shared" si="618"/>
        <v>5</v>
      </c>
      <c r="K2323" s="5">
        <f t="shared" si="619"/>
        <v>2009</v>
      </c>
      <c r="L2323" s="18">
        <f t="shared" si="620"/>
        <v>2</v>
      </c>
      <c r="M2323" s="5">
        <f t="shared" si="621"/>
        <v>831</v>
      </c>
      <c r="N2323" s="5">
        <f t="shared" si="622"/>
        <v>894</v>
      </c>
      <c r="O2323" s="5">
        <f t="shared" si="623"/>
        <v>1</v>
      </c>
      <c r="P2323" s="1">
        <f t="shared" si="624"/>
        <v>1.3</v>
      </c>
      <c r="Q2323" s="1">
        <f t="shared" si="625"/>
        <v>-12.7</v>
      </c>
      <c r="R2323" s="1">
        <f t="shared" si="614"/>
        <v>-24.049999999997453</v>
      </c>
      <c r="S2323" s="1">
        <f t="shared" si="626"/>
        <v>0</v>
      </c>
      <c r="T2323" s="1">
        <f t="shared" si="613"/>
        <v>14.595000000000002</v>
      </c>
      <c r="U2323" s="1">
        <f t="shared" si="629"/>
        <v>-1.85</v>
      </c>
      <c r="V2323" s="1">
        <f t="shared" si="627"/>
        <v>0</v>
      </c>
    </row>
    <row r="2324" spans="1:22" x14ac:dyDescent="0.25">
      <c r="A2324" t="s">
        <v>2335</v>
      </c>
      <c r="B2324" s="17">
        <f t="shared" si="615"/>
        <v>39944</v>
      </c>
      <c r="C2324" s="1">
        <f t="shared" si="616"/>
        <v>-11.65</v>
      </c>
      <c r="D2324" s="1">
        <f t="shared" si="628"/>
        <v>11568.699999999977</v>
      </c>
      <c r="E2324" s="1"/>
      <c r="F2324" s="1"/>
      <c r="G2324" s="1"/>
      <c r="H2324" s="1"/>
      <c r="I2324" s="5">
        <f t="shared" si="617"/>
        <v>1</v>
      </c>
      <c r="J2324" s="5">
        <f t="shared" si="618"/>
        <v>5</v>
      </c>
      <c r="K2324" s="5">
        <f t="shared" si="619"/>
        <v>2009</v>
      </c>
      <c r="L2324" s="18">
        <f t="shared" si="620"/>
        <v>1</v>
      </c>
      <c r="M2324" s="5">
        <f t="shared" si="621"/>
        <v>915</v>
      </c>
      <c r="N2324" s="5">
        <f t="shared" si="622"/>
        <v>867</v>
      </c>
      <c r="O2324" s="5">
        <f t="shared" si="623"/>
        <v>-1</v>
      </c>
      <c r="P2324" s="1">
        <f t="shared" si="624"/>
        <v>0</v>
      </c>
      <c r="Q2324" s="1">
        <f t="shared" si="625"/>
        <v>-12.45</v>
      </c>
      <c r="R2324" s="1">
        <f t="shared" si="614"/>
        <v>-35.69999999999709</v>
      </c>
      <c r="S2324" s="1">
        <f t="shared" si="626"/>
        <v>0</v>
      </c>
      <c r="T2324" s="1">
        <f t="shared" si="613"/>
        <v>13.324999999999999</v>
      </c>
      <c r="U2324" s="1">
        <f t="shared" si="629"/>
        <v>-11.65</v>
      </c>
      <c r="V2324" s="1">
        <f t="shared" si="627"/>
        <v>0</v>
      </c>
    </row>
    <row r="2325" spans="1:22" x14ac:dyDescent="0.25">
      <c r="A2325" t="s">
        <v>2336</v>
      </c>
      <c r="B2325" s="17">
        <f t="shared" si="615"/>
        <v>39945</v>
      </c>
      <c r="C2325" s="1">
        <f t="shared" si="616"/>
        <v>-6.05</v>
      </c>
      <c r="D2325" s="1">
        <f t="shared" si="628"/>
        <v>11562.649999999978</v>
      </c>
      <c r="E2325" s="1"/>
      <c r="F2325" s="1"/>
      <c r="G2325" s="1"/>
      <c r="H2325" s="1"/>
      <c r="I2325" s="5">
        <f t="shared" si="617"/>
        <v>2</v>
      </c>
      <c r="J2325" s="5">
        <f t="shared" si="618"/>
        <v>5</v>
      </c>
      <c r="K2325" s="5">
        <f t="shared" si="619"/>
        <v>2009</v>
      </c>
      <c r="L2325" s="18">
        <f t="shared" si="620"/>
        <v>2</v>
      </c>
      <c r="M2325" s="5">
        <f t="shared" si="621"/>
        <v>720</v>
      </c>
      <c r="N2325" s="5">
        <f t="shared" si="622"/>
        <v>609</v>
      </c>
      <c r="O2325" s="5">
        <f t="shared" si="623"/>
        <v>-1</v>
      </c>
      <c r="P2325" s="1">
        <f t="shared" si="624"/>
        <v>7.3</v>
      </c>
      <c r="Q2325" s="1">
        <f t="shared" si="625"/>
        <v>-13.2</v>
      </c>
      <c r="R2325" s="1">
        <f t="shared" si="614"/>
        <v>-41.749999999996362</v>
      </c>
      <c r="S2325" s="1">
        <f t="shared" si="626"/>
        <v>0</v>
      </c>
      <c r="T2325" s="1">
        <f t="shared" si="613"/>
        <v>13.5875</v>
      </c>
      <c r="U2325" s="1">
        <f t="shared" si="629"/>
        <v>-6.05</v>
      </c>
      <c r="V2325" s="1">
        <f t="shared" si="627"/>
        <v>0.4</v>
      </c>
    </row>
    <row r="2326" spans="1:22" x14ac:dyDescent="0.25">
      <c r="A2326" t="s">
        <v>2337</v>
      </c>
      <c r="B2326" s="17">
        <f t="shared" si="615"/>
        <v>39946</v>
      </c>
      <c r="C2326" s="1">
        <f t="shared" si="616"/>
        <v>11.65</v>
      </c>
      <c r="D2326" s="1">
        <f t="shared" si="628"/>
        <v>11574.299999999977</v>
      </c>
      <c r="E2326" s="1"/>
      <c r="F2326" s="1"/>
      <c r="G2326" s="1"/>
      <c r="H2326" s="1"/>
      <c r="I2326" s="5">
        <f t="shared" si="617"/>
        <v>3</v>
      </c>
      <c r="J2326" s="5">
        <f t="shared" si="618"/>
        <v>5</v>
      </c>
      <c r="K2326" s="5">
        <f t="shared" si="619"/>
        <v>2009</v>
      </c>
      <c r="L2326" s="18">
        <f t="shared" si="620"/>
        <v>2</v>
      </c>
      <c r="M2326" s="5">
        <f t="shared" si="621"/>
        <v>753</v>
      </c>
      <c r="N2326" s="5">
        <f t="shared" si="622"/>
        <v>576</v>
      </c>
      <c r="O2326" s="5">
        <f t="shared" si="623"/>
        <v>-1</v>
      </c>
      <c r="P2326" s="1">
        <f t="shared" si="624"/>
        <v>17.8</v>
      </c>
      <c r="Q2326" s="1">
        <f t="shared" si="625"/>
        <v>-12.7</v>
      </c>
      <c r="R2326" s="1">
        <f t="shared" si="614"/>
        <v>-30.099999999996726</v>
      </c>
      <c r="S2326" s="1">
        <f t="shared" si="626"/>
        <v>0</v>
      </c>
      <c r="T2326" s="1">
        <f t="shared" si="613"/>
        <v>13.385</v>
      </c>
      <c r="U2326" s="1">
        <f t="shared" si="629"/>
        <v>11.65</v>
      </c>
      <c r="V2326" s="1">
        <f t="shared" si="627"/>
        <v>0</v>
      </c>
    </row>
    <row r="2327" spans="1:22" x14ac:dyDescent="0.25">
      <c r="A2327" t="s">
        <v>2338</v>
      </c>
      <c r="B2327" s="17">
        <f t="shared" si="615"/>
        <v>39947</v>
      </c>
      <c r="C2327" s="1">
        <f t="shared" si="616"/>
        <v>19.3</v>
      </c>
      <c r="D2327" s="1">
        <f t="shared" si="628"/>
        <v>11593.599999999977</v>
      </c>
      <c r="E2327" s="1"/>
      <c r="F2327" s="1"/>
      <c r="G2327" s="1"/>
      <c r="H2327" s="1"/>
      <c r="I2327" s="5">
        <f t="shared" si="617"/>
        <v>4</v>
      </c>
      <c r="J2327" s="5">
        <f t="shared" si="618"/>
        <v>5</v>
      </c>
      <c r="K2327" s="5">
        <f t="shared" si="619"/>
        <v>2009</v>
      </c>
      <c r="L2327" s="18">
        <f t="shared" si="620"/>
        <v>4</v>
      </c>
      <c r="M2327" s="5">
        <f t="shared" si="621"/>
        <v>591</v>
      </c>
      <c r="N2327" s="5">
        <f t="shared" si="622"/>
        <v>525</v>
      </c>
      <c r="O2327" s="5">
        <f t="shared" si="623"/>
        <v>-1</v>
      </c>
      <c r="P2327" s="1">
        <f t="shared" si="624"/>
        <v>29.35</v>
      </c>
      <c r="Q2327" s="1">
        <f t="shared" si="625"/>
        <v>-2.95</v>
      </c>
      <c r="R2327" s="1">
        <f t="shared" si="614"/>
        <v>-10.799999999997453</v>
      </c>
      <c r="S2327" s="1">
        <f t="shared" si="626"/>
        <v>0</v>
      </c>
      <c r="T2327" s="1">
        <f t="shared" si="613"/>
        <v>13.670000000000002</v>
      </c>
      <c r="U2327" s="1">
        <f t="shared" si="629"/>
        <v>19.3</v>
      </c>
      <c r="V2327" s="1">
        <f t="shared" si="627"/>
        <v>25.75</v>
      </c>
    </row>
    <row r="2328" spans="1:22" x14ac:dyDescent="0.25">
      <c r="A2328" t="s">
        <v>2339</v>
      </c>
      <c r="B2328" s="17">
        <f t="shared" si="615"/>
        <v>39948</v>
      </c>
      <c r="C2328" s="1">
        <f t="shared" si="616"/>
        <v>3.1</v>
      </c>
      <c r="D2328" s="1">
        <f t="shared" si="628"/>
        <v>11596.699999999977</v>
      </c>
      <c r="E2328" s="1"/>
      <c r="F2328" s="1"/>
      <c r="G2328" s="1"/>
      <c r="H2328" s="1"/>
      <c r="I2328" s="5">
        <f t="shared" si="617"/>
        <v>5</v>
      </c>
      <c r="J2328" s="5">
        <f t="shared" si="618"/>
        <v>5</v>
      </c>
      <c r="K2328" s="5">
        <f t="shared" si="619"/>
        <v>2009</v>
      </c>
      <c r="L2328" s="18">
        <f t="shared" si="620"/>
        <v>1</v>
      </c>
      <c r="M2328" s="5">
        <f t="shared" si="621"/>
        <v>849</v>
      </c>
      <c r="N2328" s="5">
        <f t="shared" si="622"/>
        <v>582</v>
      </c>
      <c r="O2328" s="5">
        <f t="shared" si="623"/>
        <v>-1</v>
      </c>
      <c r="P2328" s="1">
        <f t="shared" si="624"/>
        <v>8.5500000000000007</v>
      </c>
      <c r="Q2328" s="1">
        <f t="shared" si="625"/>
        <v>-3.75</v>
      </c>
      <c r="R2328" s="1">
        <f t="shared" si="614"/>
        <v>-7.6999999999970896</v>
      </c>
      <c r="S2328" s="1">
        <f t="shared" si="626"/>
        <v>0</v>
      </c>
      <c r="T2328" s="1">
        <f t="shared" si="613"/>
        <v>13.505000000000001</v>
      </c>
      <c r="U2328" s="1">
        <f t="shared" si="629"/>
        <v>3.1</v>
      </c>
      <c r="V2328" s="1">
        <f t="shared" si="627"/>
        <v>0</v>
      </c>
    </row>
    <row r="2329" spans="1:22" x14ac:dyDescent="0.25">
      <c r="A2329" t="s">
        <v>2340</v>
      </c>
      <c r="B2329" s="17">
        <f t="shared" si="615"/>
        <v>39951</v>
      </c>
      <c r="C2329" s="1">
        <f t="shared" si="616"/>
        <v>31.85</v>
      </c>
      <c r="D2329" s="1">
        <f t="shared" si="628"/>
        <v>11628.549999999977</v>
      </c>
      <c r="E2329" s="1"/>
      <c r="F2329" s="1"/>
      <c r="G2329" s="1"/>
      <c r="H2329" s="1"/>
      <c r="I2329" s="5">
        <f t="shared" si="617"/>
        <v>1</v>
      </c>
      <c r="J2329" s="5">
        <f t="shared" si="618"/>
        <v>5</v>
      </c>
      <c r="K2329" s="5">
        <f t="shared" si="619"/>
        <v>2009</v>
      </c>
      <c r="L2329" s="18">
        <f t="shared" si="620"/>
        <v>2</v>
      </c>
      <c r="M2329" s="5">
        <f t="shared" si="621"/>
        <v>900</v>
      </c>
      <c r="N2329" s="5">
        <f t="shared" si="622"/>
        <v>555</v>
      </c>
      <c r="O2329" s="5">
        <f t="shared" si="623"/>
        <v>-1</v>
      </c>
      <c r="P2329" s="1">
        <f t="shared" si="624"/>
        <v>34</v>
      </c>
      <c r="Q2329" s="1">
        <f t="shared" si="625"/>
        <v>-5</v>
      </c>
      <c r="R2329" s="1">
        <f t="shared" si="614"/>
        <v>0</v>
      </c>
      <c r="S2329" s="1">
        <f t="shared" si="626"/>
        <v>0</v>
      </c>
      <c r="T2329" s="1">
        <f t="shared" si="613"/>
        <v>14.317500000000001</v>
      </c>
      <c r="U2329" s="1">
        <f t="shared" si="629"/>
        <v>31.85</v>
      </c>
      <c r="V2329" s="1">
        <f t="shared" si="627"/>
        <v>34</v>
      </c>
    </row>
    <row r="2330" spans="1:22" x14ac:dyDescent="0.25">
      <c r="A2330" t="s">
        <v>2341</v>
      </c>
      <c r="B2330" s="17">
        <f t="shared" si="615"/>
        <v>39952</v>
      </c>
      <c r="C2330" s="1">
        <f t="shared" si="616"/>
        <v>12.3</v>
      </c>
      <c r="D2330" s="1">
        <f t="shared" si="628"/>
        <v>11640.849999999977</v>
      </c>
      <c r="E2330" s="1"/>
      <c r="F2330" s="1"/>
      <c r="G2330" s="1"/>
      <c r="H2330" s="1"/>
      <c r="I2330" s="5">
        <f t="shared" si="617"/>
        <v>2</v>
      </c>
      <c r="J2330" s="5">
        <f t="shared" si="618"/>
        <v>5</v>
      </c>
      <c r="K2330" s="5">
        <f t="shared" si="619"/>
        <v>2009</v>
      </c>
      <c r="L2330" s="18">
        <f t="shared" si="620"/>
        <v>5</v>
      </c>
      <c r="M2330" s="5">
        <f t="shared" si="621"/>
        <v>627</v>
      </c>
      <c r="N2330" s="5">
        <f t="shared" si="622"/>
        <v>522</v>
      </c>
      <c r="O2330" s="5">
        <f t="shared" si="623"/>
        <v>-1</v>
      </c>
      <c r="P2330" s="1">
        <f t="shared" si="624"/>
        <v>28.1</v>
      </c>
      <c r="Q2330" s="1">
        <f t="shared" si="625"/>
        <v>-5.5</v>
      </c>
      <c r="R2330" s="1">
        <f t="shared" si="614"/>
        <v>0</v>
      </c>
      <c r="S2330" s="1">
        <f t="shared" si="626"/>
        <v>0</v>
      </c>
      <c r="T2330" s="1">
        <f t="shared" si="613"/>
        <v>15.497500000000002</v>
      </c>
      <c r="U2330" s="1">
        <f t="shared" si="629"/>
        <v>12.3</v>
      </c>
      <c r="V2330" s="1">
        <f t="shared" si="627"/>
        <v>24.9</v>
      </c>
    </row>
    <row r="2331" spans="1:22" x14ac:dyDescent="0.25">
      <c r="A2331" t="s">
        <v>2342</v>
      </c>
      <c r="B2331" s="17">
        <f t="shared" si="615"/>
        <v>39953</v>
      </c>
      <c r="C2331" s="1">
        <f t="shared" si="616"/>
        <v>5.7</v>
      </c>
      <c r="D2331" s="1">
        <f t="shared" si="628"/>
        <v>11646.549999999977</v>
      </c>
      <c r="E2331" s="1"/>
      <c r="F2331" s="1"/>
      <c r="G2331" s="1"/>
      <c r="H2331" s="1"/>
      <c r="I2331" s="5">
        <f t="shared" si="617"/>
        <v>3</v>
      </c>
      <c r="J2331" s="5">
        <f t="shared" si="618"/>
        <v>5</v>
      </c>
      <c r="K2331" s="5">
        <f t="shared" si="619"/>
        <v>2009</v>
      </c>
      <c r="L2331" s="18">
        <f t="shared" si="620"/>
        <v>2</v>
      </c>
      <c r="M2331" s="5">
        <f t="shared" si="621"/>
        <v>567</v>
      </c>
      <c r="N2331" s="5">
        <f t="shared" si="622"/>
        <v>807</v>
      </c>
      <c r="O2331" s="5">
        <f t="shared" si="623"/>
        <v>1</v>
      </c>
      <c r="P2331" s="1">
        <f t="shared" si="624"/>
        <v>14.55</v>
      </c>
      <c r="Q2331" s="1">
        <f t="shared" si="625"/>
        <v>-7.85</v>
      </c>
      <c r="R2331" s="1">
        <f t="shared" si="614"/>
        <v>0</v>
      </c>
      <c r="S2331" s="1">
        <f t="shared" si="626"/>
        <v>0</v>
      </c>
      <c r="T2331" s="1">
        <f t="shared" si="613"/>
        <v>15.282500000000002</v>
      </c>
      <c r="U2331" s="1">
        <f t="shared" si="629"/>
        <v>5.7</v>
      </c>
      <c r="V2331" s="1">
        <f t="shared" si="627"/>
        <v>0</v>
      </c>
    </row>
    <row r="2332" spans="1:22" x14ac:dyDescent="0.25">
      <c r="A2332" t="s">
        <v>2343</v>
      </c>
      <c r="B2332" s="17">
        <f t="shared" si="615"/>
        <v>39954</v>
      </c>
      <c r="C2332" s="1">
        <f t="shared" si="616"/>
        <v>-18.25</v>
      </c>
      <c r="D2332" s="1">
        <f t="shared" si="628"/>
        <v>11628.299999999977</v>
      </c>
      <c r="E2332" s="1"/>
      <c r="F2332" s="1"/>
      <c r="G2332" s="1"/>
      <c r="H2332" s="1"/>
      <c r="I2332" s="5">
        <f t="shared" si="617"/>
        <v>4</v>
      </c>
      <c r="J2332" s="5">
        <f t="shared" si="618"/>
        <v>5</v>
      </c>
      <c r="K2332" s="5">
        <f t="shared" si="619"/>
        <v>2009</v>
      </c>
      <c r="L2332" s="18">
        <f t="shared" si="620"/>
        <v>2</v>
      </c>
      <c r="M2332" s="5">
        <f t="shared" si="621"/>
        <v>837</v>
      </c>
      <c r="N2332" s="5">
        <f t="shared" si="622"/>
        <v>900</v>
      </c>
      <c r="O2332" s="5">
        <f t="shared" si="623"/>
        <v>1</v>
      </c>
      <c r="P2332" s="1">
        <f t="shared" si="624"/>
        <v>2.4</v>
      </c>
      <c r="Q2332" s="1">
        <f t="shared" si="625"/>
        <v>-16.600000000000001</v>
      </c>
      <c r="R2332" s="1">
        <f t="shared" si="614"/>
        <v>-18.25</v>
      </c>
      <c r="S2332" s="1">
        <f t="shared" si="626"/>
        <v>0</v>
      </c>
      <c r="T2332" s="1">
        <f t="shared" si="613"/>
        <v>13.817500000000001</v>
      </c>
      <c r="U2332" s="1">
        <f t="shared" si="629"/>
        <v>-18.25</v>
      </c>
      <c r="V2332" s="1">
        <f t="shared" si="627"/>
        <v>0</v>
      </c>
    </row>
    <row r="2333" spans="1:22" x14ac:dyDescent="0.25">
      <c r="A2333" t="s">
        <v>2344</v>
      </c>
      <c r="B2333" s="17">
        <f t="shared" si="615"/>
        <v>39955</v>
      </c>
      <c r="C2333" s="1">
        <f t="shared" si="616"/>
        <v>-9.85</v>
      </c>
      <c r="D2333" s="1">
        <f t="shared" si="628"/>
        <v>11618.449999999977</v>
      </c>
      <c r="E2333" s="1"/>
      <c r="F2333" s="1"/>
      <c r="G2333" s="1"/>
      <c r="H2333" s="1"/>
      <c r="I2333" s="5">
        <f t="shared" si="617"/>
        <v>5</v>
      </c>
      <c r="J2333" s="5">
        <f t="shared" si="618"/>
        <v>5</v>
      </c>
      <c r="K2333" s="5">
        <f t="shared" si="619"/>
        <v>2009</v>
      </c>
      <c r="L2333" s="18">
        <f t="shared" si="620"/>
        <v>1</v>
      </c>
      <c r="M2333" s="5">
        <f t="shared" si="621"/>
        <v>573</v>
      </c>
      <c r="N2333" s="5">
        <f t="shared" si="622"/>
        <v>903</v>
      </c>
      <c r="O2333" s="5">
        <f t="shared" si="623"/>
        <v>1</v>
      </c>
      <c r="P2333" s="1">
        <f t="shared" si="624"/>
        <v>7.05</v>
      </c>
      <c r="Q2333" s="1">
        <f t="shared" si="625"/>
        <v>-9.9</v>
      </c>
      <c r="R2333" s="1">
        <f t="shared" si="614"/>
        <v>-28.100000000000364</v>
      </c>
      <c r="S2333" s="1">
        <f t="shared" si="626"/>
        <v>0</v>
      </c>
      <c r="T2333" s="1">
        <f t="shared" si="613"/>
        <v>13.804999999999998</v>
      </c>
      <c r="U2333" s="1">
        <f t="shared" si="629"/>
        <v>-9.85</v>
      </c>
      <c r="V2333" s="1">
        <f t="shared" si="627"/>
        <v>0</v>
      </c>
    </row>
    <row r="2334" spans="1:22" x14ac:dyDescent="0.25">
      <c r="A2334" t="s">
        <v>2345</v>
      </c>
      <c r="B2334" s="17">
        <f t="shared" si="615"/>
        <v>39959</v>
      </c>
      <c r="C2334" s="1">
        <f t="shared" si="616"/>
        <v>55.85</v>
      </c>
      <c r="D2334" s="1">
        <f t="shared" si="628"/>
        <v>11674.299999999977</v>
      </c>
      <c r="E2334" s="1"/>
      <c r="F2334" s="1"/>
      <c r="G2334" s="1"/>
      <c r="H2334" s="1"/>
      <c r="I2334" s="5">
        <f t="shared" si="617"/>
        <v>2</v>
      </c>
      <c r="J2334" s="5">
        <f t="shared" si="618"/>
        <v>5</v>
      </c>
      <c r="K2334" s="5">
        <f t="shared" si="619"/>
        <v>2009</v>
      </c>
      <c r="L2334" s="18">
        <f t="shared" si="620"/>
        <v>2</v>
      </c>
      <c r="M2334" s="5">
        <f t="shared" si="621"/>
        <v>822</v>
      </c>
      <c r="N2334" s="5">
        <f t="shared" si="622"/>
        <v>915</v>
      </c>
      <c r="O2334" s="5">
        <f t="shared" si="623"/>
        <v>1</v>
      </c>
      <c r="P2334" s="1">
        <f t="shared" si="624"/>
        <v>60.5</v>
      </c>
      <c r="Q2334" s="1">
        <f t="shared" si="625"/>
        <v>0</v>
      </c>
      <c r="R2334" s="1">
        <f t="shared" si="614"/>
        <v>0</v>
      </c>
      <c r="S2334" s="1">
        <f t="shared" si="626"/>
        <v>0</v>
      </c>
      <c r="T2334" s="1">
        <f t="shared" si="613"/>
        <v>16.067500000000003</v>
      </c>
      <c r="U2334" s="1">
        <f t="shared" si="629"/>
        <v>55.85</v>
      </c>
      <c r="V2334" s="1">
        <f t="shared" si="627"/>
        <v>60.5</v>
      </c>
    </row>
    <row r="2335" spans="1:22" x14ac:dyDescent="0.25">
      <c r="A2335" t="s">
        <v>2346</v>
      </c>
      <c r="B2335" s="17">
        <f t="shared" si="615"/>
        <v>39960</v>
      </c>
      <c r="C2335" s="1">
        <f t="shared" si="616"/>
        <v>39.299999999999997</v>
      </c>
      <c r="D2335" s="1">
        <f t="shared" si="628"/>
        <v>11713.599999999977</v>
      </c>
      <c r="E2335" s="1"/>
      <c r="F2335" s="1"/>
      <c r="G2335" s="1"/>
      <c r="H2335" s="1"/>
      <c r="I2335" s="5">
        <f t="shared" si="617"/>
        <v>3</v>
      </c>
      <c r="J2335" s="5">
        <f t="shared" si="618"/>
        <v>5</v>
      </c>
      <c r="K2335" s="5">
        <f t="shared" si="619"/>
        <v>2009</v>
      </c>
      <c r="L2335" s="18">
        <f t="shared" si="620"/>
        <v>6</v>
      </c>
      <c r="M2335" s="5">
        <f t="shared" si="621"/>
        <v>549</v>
      </c>
      <c r="N2335" s="5">
        <f t="shared" si="622"/>
        <v>528</v>
      </c>
      <c r="O2335" s="5">
        <f t="shared" si="623"/>
        <v>-1</v>
      </c>
      <c r="P2335" s="1">
        <f t="shared" si="624"/>
        <v>40.65</v>
      </c>
      <c r="Q2335" s="1">
        <f t="shared" si="625"/>
        <v>-2.5</v>
      </c>
      <c r="R2335" s="1">
        <f t="shared" si="614"/>
        <v>0</v>
      </c>
      <c r="S2335" s="1">
        <f t="shared" si="626"/>
        <v>0</v>
      </c>
      <c r="T2335" s="1">
        <f t="shared" ref="T2335:T2398" si="630">AVERAGE(P2316:P2335)</f>
        <v>17.0825</v>
      </c>
      <c r="U2335" s="1">
        <f t="shared" si="629"/>
        <v>39.299999999999997</v>
      </c>
      <c r="V2335" s="1">
        <f t="shared" si="627"/>
        <v>14.5</v>
      </c>
    </row>
    <row r="2336" spans="1:22" x14ac:dyDescent="0.25">
      <c r="A2336" t="s">
        <v>2347</v>
      </c>
      <c r="B2336" s="17">
        <f t="shared" si="615"/>
        <v>39961</v>
      </c>
      <c r="C2336" s="1">
        <f t="shared" si="616"/>
        <v>-0.2</v>
      </c>
      <c r="D2336" s="1">
        <f t="shared" si="628"/>
        <v>11713.399999999976</v>
      </c>
      <c r="E2336" s="1"/>
      <c r="F2336" s="1"/>
      <c r="G2336" s="1"/>
      <c r="H2336" s="1"/>
      <c r="I2336" s="5">
        <f t="shared" si="617"/>
        <v>4</v>
      </c>
      <c r="J2336" s="5">
        <f t="shared" si="618"/>
        <v>5</v>
      </c>
      <c r="K2336" s="5">
        <f t="shared" si="619"/>
        <v>2009</v>
      </c>
      <c r="L2336" s="18">
        <f t="shared" si="620"/>
        <v>2</v>
      </c>
      <c r="M2336" s="5">
        <f t="shared" si="621"/>
        <v>543</v>
      </c>
      <c r="N2336" s="5">
        <f t="shared" si="622"/>
        <v>777</v>
      </c>
      <c r="O2336" s="5">
        <f t="shared" si="623"/>
        <v>1</v>
      </c>
      <c r="P2336" s="1">
        <f t="shared" si="624"/>
        <v>14.25</v>
      </c>
      <c r="Q2336" s="1">
        <f t="shared" si="625"/>
        <v>-5.5</v>
      </c>
      <c r="R2336" s="1">
        <f t="shared" si="614"/>
        <v>-0.2000000000007276</v>
      </c>
      <c r="S2336" s="1">
        <f t="shared" si="626"/>
        <v>0</v>
      </c>
      <c r="T2336" s="1">
        <f t="shared" si="630"/>
        <v>17.6525</v>
      </c>
      <c r="U2336" s="1">
        <f t="shared" si="629"/>
        <v>-0.2</v>
      </c>
      <c r="V2336" s="1">
        <f t="shared" si="627"/>
        <v>3.75</v>
      </c>
    </row>
    <row r="2337" spans="1:22" x14ac:dyDescent="0.25">
      <c r="A2337" t="s">
        <v>2348</v>
      </c>
      <c r="B2337" s="17">
        <f t="shared" si="615"/>
        <v>39962</v>
      </c>
      <c r="C2337" s="1">
        <f t="shared" si="616"/>
        <v>15.75</v>
      </c>
      <c r="D2337" s="1">
        <f t="shared" si="628"/>
        <v>11729.149999999976</v>
      </c>
      <c r="E2337" s="1"/>
      <c r="F2337" s="1"/>
      <c r="G2337" s="1"/>
      <c r="H2337" s="1"/>
      <c r="I2337" s="5">
        <f t="shared" si="617"/>
        <v>5</v>
      </c>
      <c r="J2337" s="5">
        <f t="shared" si="618"/>
        <v>5</v>
      </c>
      <c r="K2337" s="5">
        <f t="shared" si="619"/>
        <v>2009</v>
      </c>
      <c r="L2337" s="18">
        <f t="shared" si="620"/>
        <v>3</v>
      </c>
      <c r="M2337" s="5">
        <f t="shared" si="621"/>
        <v>660</v>
      </c>
      <c r="N2337" s="5">
        <f t="shared" si="622"/>
        <v>915</v>
      </c>
      <c r="O2337" s="5">
        <f t="shared" si="623"/>
        <v>1</v>
      </c>
      <c r="P2337" s="1">
        <f t="shared" si="624"/>
        <v>23.2</v>
      </c>
      <c r="Q2337" s="1">
        <f t="shared" si="625"/>
        <v>0</v>
      </c>
      <c r="R2337" s="1">
        <f t="shared" ref="R2337:R2400" si="631">D2337-MAX(D2316:D2337)</f>
        <v>0</v>
      </c>
      <c r="S2337" s="1">
        <f t="shared" si="626"/>
        <v>0</v>
      </c>
      <c r="T2337" s="1">
        <f t="shared" si="630"/>
        <v>18.625</v>
      </c>
      <c r="U2337" s="1">
        <f t="shared" si="629"/>
        <v>15.75</v>
      </c>
      <c r="V2337" s="1">
        <f t="shared" si="627"/>
        <v>0</v>
      </c>
    </row>
    <row r="2338" spans="1:22" x14ac:dyDescent="0.25">
      <c r="A2338" t="s">
        <v>2349</v>
      </c>
      <c r="B2338" s="17">
        <f t="shared" si="615"/>
        <v>39965</v>
      </c>
      <c r="C2338" s="1">
        <f t="shared" si="616"/>
        <v>-21.3</v>
      </c>
      <c r="D2338" s="1">
        <f t="shared" si="628"/>
        <v>11707.849999999977</v>
      </c>
      <c r="E2338" s="1"/>
      <c r="F2338" s="1"/>
      <c r="G2338" s="1"/>
      <c r="H2338" s="1"/>
      <c r="I2338" s="5">
        <f t="shared" si="617"/>
        <v>1</v>
      </c>
      <c r="J2338" s="5">
        <f t="shared" si="618"/>
        <v>6</v>
      </c>
      <c r="K2338" s="5">
        <f t="shared" si="619"/>
        <v>2009</v>
      </c>
      <c r="L2338" s="18">
        <f t="shared" si="620"/>
        <v>2</v>
      </c>
      <c r="M2338" s="5">
        <f t="shared" si="621"/>
        <v>915</v>
      </c>
      <c r="N2338" s="5">
        <f t="shared" si="622"/>
        <v>885</v>
      </c>
      <c r="O2338" s="5">
        <f t="shared" si="623"/>
        <v>-1</v>
      </c>
      <c r="P2338" s="1">
        <f t="shared" si="624"/>
        <v>0</v>
      </c>
      <c r="Q2338" s="1">
        <f t="shared" si="625"/>
        <v>-29.4</v>
      </c>
      <c r="R2338" s="1">
        <f t="shared" si="631"/>
        <v>-21.299999999999272</v>
      </c>
      <c r="S2338" s="1">
        <f t="shared" si="626"/>
        <v>0</v>
      </c>
      <c r="T2338" s="1">
        <f t="shared" si="630"/>
        <v>18.384999999999998</v>
      </c>
      <c r="U2338" s="1">
        <f t="shared" si="629"/>
        <v>-21.3</v>
      </c>
      <c r="V2338" s="1">
        <f t="shared" si="627"/>
        <v>0</v>
      </c>
    </row>
    <row r="2339" spans="1:22" x14ac:dyDescent="0.25">
      <c r="A2339" t="s">
        <v>2350</v>
      </c>
      <c r="B2339" s="17">
        <f t="shared" si="615"/>
        <v>39966</v>
      </c>
      <c r="C2339" s="1">
        <f t="shared" si="616"/>
        <v>1.45</v>
      </c>
      <c r="D2339" s="1">
        <f t="shared" si="628"/>
        <v>11709.299999999977</v>
      </c>
      <c r="E2339" s="1"/>
      <c r="F2339" s="1"/>
      <c r="G2339" s="1"/>
      <c r="H2339" s="1"/>
      <c r="I2339" s="5">
        <f t="shared" si="617"/>
        <v>2</v>
      </c>
      <c r="J2339" s="5">
        <f t="shared" si="618"/>
        <v>6</v>
      </c>
      <c r="K2339" s="5">
        <f t="shared" si="619"/>
        <v>2009</v>
      </c>
      <c r="L2339" s="18">
        <f t="shared" si="620"/>
        <v>2</v>
      </c>
      <c r="M2339" s="5">
        <f t="shared" si="621"/>
        <v>531</v>
      </c>
      <c r="N2339" s="5">
        <f t="shared" si="622"/>
        <v>552</v>
      </c>
      <c r="O2339" s="5">
        <f t="shared" si="623"/>
        <v>1</v>
      </c>
      <c r="P2339" s="1">
        <f t="shared" si="624"/>
        <v>8.85</v>
      </c>
      <c r="Q2339" s="1">
        <f t="shared" si="625"/>
        <v>-4.5999999999999996</v>
      </c>
      <c r="R2339" s="1">
        <f t="shared" si="631"/>
        <v>-19.849999999998545</v>
      </c>
      <c r="S2339" s="1">
        <f t="shared" si="626"/>
        <v>0</v>
      </c>
      <c r="T2339" s="1">
        <f t="shared" si="630"/>
        <v>18.14</v>
      </c>
      <c r="U2339" s="1">
        <f t="shared" si="629"/>
        <v>1.45</v>
      </c>
      <c r="V2339" s="1">
        <f t="shared" si="627"/>
        <v>3.25</v>
      </c>
    </row>
    <row r="2340" spans="1:22" x14ac:dyDescent="0.25">
      <c r="A2340" t="s">
        <v>2351</v>
      </c>
      <c r="B2340" s="17">
        <f t="shared" si="615"/>
        <v>39967</v>
      </c>
      <c r="C2340" s="1">
        <f t="shared" si="616"/>
        <v>-10.35</v>
      </c>
      <c r="D2340" s="1">
        <f t="shared" si="628"/>
        <v>11698.949999999977</v>
      </c>
      <c r="E2340" s="1"/>
      <c r="F2340" s="1"/>
      <c r="G2340" s="1"/>
      <c r="H2340" s="1"/>
      <c r="I2340" s="5">
        <f t="shared" si="617"/>
        <v>3</v>
      </c>
      <c r="J2340" s="5">
        <f t="shared" si="618"/>
        <v>6</v>
      </c>
      <c r="K2340" s="5">
        <f t="shared" si="619"/>
        <v>2009</v>
      </c>
      <c r="L2340" s="18">
        <f t="shared" si="620"/>
        <v>2</v>
      </c>
      <c r="M2340" s="5">
        <f t="shared" si="621"/>
        <v>876</v>
      </c>
      <c r="N2340" s="5">
        <f t="shared" si="622"/>
        <v>900</v>
      </c>
      <c r="O2340" s="5">
        <f t="shared" si="623"/>
        <v>1</v>
      </c>
      <c r="P2340" s="1">
        <f t="shared" si="624"/>
        <v>6.3</v>
      </c>
      <c r="Q2340" s="1">
        <f t="shared" si="625"/>
        <v>-12.2</v>
      </c>
      <c r="R2340" s="1">
        <f t="shared" si="631"/>
        <v>-30.199999999998909</v>
      </c>
      <c r="S2340" s="1">
        <f t="shared" si="626"/>
        <v>0</v>
      </c>
      <c r="T2340" s="1">
        <f t="shared" si="630"/>
        <v>16.925000000000001</v>
      </c>
      <c r="U2340" s="1">
        <f t="shared" si="629"/>
        <v>-10.35</v>
      </c>
      <c r="V2340" s="1">
        <f t="shared" si="627"/>
        <v>0</v>
      </c>
    </row>
    <row r="2341" spans="1:22" x14ac:dyDescent="0.25">
      <c r="A2341" t="s">
        <v>2352</v>
      </c>
      <c r="B2341" s="17">
        <f t="shared" si="615"/>
        <v>39968</v>
      </c>
      <c r="C2341" s="1">
        <f t="shared" si="616"/>
        <v>7.65</v>
      </c>
      <c r="D2341" s="1">
        <f t="shared" si="628"/>
        <v>11706.599999999977</v>
      </c>
      <c r="E2341" s="1"/>
      <c r="F2341" s="1"/>
      <c r="G2341" s="1"/>
      <c r="H2341" s="1"/>
      <c r="I2341" s="5">
        <f t="shared" si="617"/>
        <v>4</v>
      </c>
      <c r="J2341" s="5">
        <f t="shared" si="618"/>
        <v>6</v>
      </c>
      <c r="K2341" s="5">
        <f t="shared" si="619"/>
        <v>2009</v>
      </c>
      <c r="L2341" s="18">
        <f t="shared" si="620"/>
        <v>1</v>
      </c>
      <c r="M2341" s="5">
        <f t="shared" si="621"/>
        <v>900</v>
      </c>
      <c r="N2341" s="5">
        <f t="shared" si="622"/>
        <v>522</v>
      </c>
      <c r="O2341" s="5">
        <f t="shared" si="623"/>
        <v>-1</v>
      </c>
      <c r="P2341" s="1">
        <f t="shared" si="624"/>
        <v>8.85</v>
      </c>
      <c r="Q2341" s="1">
        <f t="shared" si="625"/>
        <v>-0.75</v>
      </c>
      <c r="R2341" s="1">
        <f t="shared" si="631"/>
        <v>-22.549999999999272</v>
      </c>
      <c r="S2341" s="1">
        <f t="shared" si="626"/>
        <v>0</v>
      </c>
      <c r="T2341" s="1">
        <f t="shared" si="630"/>
        <v>16.855000000000004</v>
      </c>
      <c r="U2341" s="1">
        <f t="shared" si="629"/>
        <v>7.65</v>
      </c>
      <c r="V2341" s="1">
        <f t="shared" si="627"/>
        <v>8.85</v>
      </c>
    </row>
    <row r="2342" spans="1:22" x14ac:dyDescent="0.25">
      <c r="A2342" t="s">
        <v>2353</v>
      </c>
      <c r="B2342" s="17">
        <f t="shared" si="615"/>
        <v>39969</v>
      </c>
      <c r="C2342" s="1">
        <f t="shared" si="616"/>
        <v>-3.3</v>
      </c>
      <c r="D2342" s="1">
        <f t="shared" si="628"/>
        <v>11703.299999999977</v>
      </c>
      <c r="E2342" s="1"/>
      <c r="F2342" s="1"/>
      <c r="G2342" s="1"/>
      <c r="H2342" s="1"/>
      <c r="I2342" s="5">
        <f t="shared" si="617"/>
        <v>5</v>
      </c>
      <c r="J2342" s="5">
        <f t="shared" si="618"/>
        <v>6</v>
      </c>
      <c r="K2342" s="5">
        <f t="shared" si="619"/>
        <v>2009</v>
      </c>
      <c r="L2342" s="18">
        <f t="shared" si="620"/>
        <v>2</v>
      </c>
      <c r="M2342" s="5">
        <f t="shared" si="621"/>
        <v>534</v>
      </c>
      <c r="N2342" s="5">
        <f t="shared" si="622"/>
        <v>882</v>
      </c>
      <c r="O2342" s="5">
        <f t="shared" si="623"/>
        <v>1</v>
      </c>
      <c r="P2342" s="1">
        <f t="shared" si="624"/>
        <v>11.05</v>
      </c>
      <c r="Q2342" s="1">
        <f t="shared" si="625"/>
        <v>-8.4</v>
      </c>
      <c r="R2342" s="1">
        <f t="shared" si="631"/>
        <v>-25.849999999998545</v>
      </c>
      <c r="S2342" s="1">
        <f t="shared" si="626"/>
        <v>0</v>
      </c>
      <c r="T2342" s="1">
        <f t="shared" si="630"/>
        <v>16.202500000000008</v>
      </c>
      <c r="U2342" s="1">
        <f t="shared" si="629"/>
        <v>-3.3</v>
      </c>
      <c r="V2342" s="1">
        <f t="shared" si="627"/>
        <v>11.05</v>
      </c>
    </row>
    <row r="2343" spans="1:22" x14ac:dyDescent="0.25">
      <c r="A2343" t="s">
        <v>2354</v>
      </c>
      <c r="B2343" s="17">
        <f t="shared" si="615"/>
        <v>39972</v>
      </c>
      <c r="C2343" s="1">
        <f t="shared" si="616"/>
        <v>-13.2</v>
      </c>
      <c r="D2343" s="1">
        <f t="shared" si="628"/>
        <v>11690.099999999977</v>
      </c>
      <c r="E2343" s="1"/>
      <c r="F2343" s="1"/>
      <c r="G2343" s="1"/>
      <c r="H2343" s="1"/>
      <c r="I2343" s="5">
        <f t="shared" si="617"/>
        <v>1</v>
      </c>
      <c r="J2343" s="5">
        <f t="shared" si="618"/>
        <v>6</v>
      </c>
      <c r="K2343" s="5">
        <f t="shared" si="619"/>
        <v>2009</v>
      </c>
      <c r="L2343" s="18">
        <f t="shared" si="620"/>
        <v>1</v>
      </c>
      <c r="M2343" s="5">
        <f t="shared" si="621"/>
        <v>696</v>
      </c>
      <c r="N2343" s="5">
        <f t="shared" si="622"/>
        <v>864</v>
      </c>
      <c r="O2343" s="5">
        <f t="shared" si="623"/>
        <v>1</v>
      </c>
      <c r="P2343" s="1">
        <f t="shared" si="624"/>
        <v>0.25</v>
      </c>
      <c r="Q2343" s="1">
        <f t="shared" si="625"/>
        <v>-14.5</v>
      </c>
      <c r="R2343" s="1">
        <f t="shared" si="631"/>
        <v>-39.049999999999272</v>
      </c>
      <c r="S2343" s="1">
        <f t="shared" si="626"/>
        <v>0</v>
      </c>
      <c r="T2343" s="1">
        <f t="shared" si="630"/>
        <v>16.150000000000002</v>
      </c>
      <c r="U2343" s="1">
        <f t="shared" si="629"/>
        <v>-13.2</v>
      </c>
      <c r="V2343" s="1">
        <f t="shared" si="627"/>
        <v>0</v>
      </c>
    </row>
    <row r="2344" spans="1:22" x14ac:dyDescent="0.25">
      <c r="A2344" t="s">
        <v>2355</v>
      </c>
      <c r="B2344" s="17">
        <f t="shared" si="615"/>
        <v>39973</v>
      </c>
      <c r="C2344" s="1">
        <f t="shared" si="616"/>
        <v>-9.35</v>
      </c>
      <c r="D2344" s="1">
        <f t="shared" si="628"/>
        <v>11680.749999999976</v>
      </c>
      <c r="E2344" s="1"/>
      <c r="F2344" s="1"/>
      <c r="G2344" s="1"/>
      <c r="H2344" s="1"/>
      <c r="I2344" s="5">
        <f t="shared" si="617"/>
        <v>2</v>
      </c>
      <c r="J2344" s="5">
        <f t="shared" si="618"/>
        <v>6</v>
      </c>
      <c r="K2344" s="5">
        <f t="shared" si="619"/>
        <v>2009</v>
      </c>
      <c r="L2344" s="18">
        <f t="shared" si="620"/>
        <v>2</v>
      </c>
      <c r="M2344" s="5">
        <f t="shared" si="621"/>
        <v>825</v>
      </c>
      <c r="N2344" s="5">
        <f t="shared" si="622"/>
        <v>888</v>
      </c>
      <c r="O2344" s="5">
        <f t="shared" si="623"/>
        <v>1</v>
      </c>
      <c r="P2344" s="1">
        <f t="shared" si="624"/>
        <v>1.55</v>
      </c>
      <c r="Q2344" s="1">
        <f t="shared" si="625"/>
        <v>-9.4499999999999993</v>
      </c>
      <c r="R2344" s="1">
        <f t="shared" si="631"/>
        <v>-48.399999999999636</v>
      </c>
      <c r="S2344" s="1">
        <f t="shared" si="626"/>
        <v>0</v>
      </c>
      <c r="T2344" s="1">
        <f t="shared" si="630"/>
        <v>16.227500000000003</v>
      </c>
      <c r="U2344" s="1">
        <f t="shared" si="629"/>
        <v>-9.35</v>
      </c>
      <c r="V2344" s="1">
        <f t="shared" si="627"/>
        <v>0</v>
      </c>
    </row>
    <row r="2345" spans="1:22" x14ac:dyDescent="0.25">
      <c r="A2345" t="s">
        <v>2356</v>
      </c>
      <c r="B2345" s="17">
        <f t="shared" si="615"/>
        <v>39974</v>
      </c>
      <c r="C2345" s="1">
        <f t="shared" si="616"/>
        <v>19.600000000000001</v>
      </c>
      <c r="D2345" s="1">
        <f t="shared" si="628"/>
        <v>11700.349999999977</v>
      </c>
      <c r="E2345" s="1"/>
      <c r="F2345" s="1"/>
      <c r="G2345" s="1"/>
      <c r="H2345" s="1"/>
      <c r="I2345" s="5">
        <f t="shared" si="617"/>
        <v>3</v>
      </c>
      <c r="J2345" s="5">
        <f t="shared" si="618"/>
        <v>6</v>
      </c>
      <c r="K2345" s="5">
        <f t="shared" si="619"/>
        <v>2009</v>
      </c>
      <c r="L2345" s="18">
        <f t="shared" si="620"/>
        <v>2</v>
      </c>
      <c r="M2345" s="5">
        <f t="shared" si="621"/>
        <v>789</v>
      </c>
      <c r="N2345" s="5">
        <f t="shared" si="622"/>
        <v>915</v>
      </c>
      <c r="O2345" s="5">
        <f t="shared" si="623"/>
        <v>1</v>
      </c>
      <c r="P2345" s="1">
        <f t="shared" si="624"/>
        <v>41</v>
      </c>
      <c r="Q2345" s="1">
        <f t="shared" si="625"/>
        <v>0</v>
      </c>
      <c r="R2345" s="1">
        <f t="shared" si="631"/>
        <v>-28.799999999999272</v>
      </c>
      <c r="S2345" s="1">
        <f t="shared" si="626"/>
        <v>0</v>
      </c>
      <c r="T2345" s="1">
        <f t="shared" si="630"/>
        <v>17.912500000000005</v>
      </c>
      <c r="U2345" s="1">
        <f t="shared" si="629"/>
        <v>19.600000000000001</v>
      </c>
      <c r="V2345" s="1">
        <f t="shared" si="627"/>
        <v>0</v>
      </c>
    </row>
    <row r="2346" spans="1:22" x14ac:dyDescent="0.25">
      <c r="A2346" t="s">
        <v>2357</v>
      </c>
      <c r="B2346" s="17">
        <f t="shared" si="615"/>
        <v>39975</v>
      </c>
      <c r="C2346" s="1">
        <f t="shared" si="616"/>
        <v>-14.25</v>
      </c>
      <c r="D2346" s="1">
        <f t="shared" si="628"/>
        <v>11686.099999999977</v>
      </c>
      <c r="E2346" s="1"/>
      <c r="F2346" s="1"/>
      <c r="G2346" s="1"/>
      <c r="H2346" s="1"/>
      <c r="I2346" s="5">
        <f t="shared" si="617"/>
        <v>4</v>
      </c>
      <c r="J2346" s="5">
        <f t="shared" si="618"/>
        <v>6</v>
      </c>
      <c r="K2346" s="5">
        <f t="shared" si="619"/>
        <v>2009</v>
      </c>
      <c r="L2346" s="18">
        <f t="shared" si="620"/>
        <v>3</v>
      </c>
      <c r="M2346" s="5">
        <f t="shared" si="621"/>
        <v>756</v>
      </c>
      <c r="N2346" s="5">
        <f t="shared" si="622"/>
        <v>897</v>
      </c>
      <c r="O2346" s="5">
        <f t="shared" si="623"/>
        <v>1</v>
      </c>
      <c r="P2346" s="1">
        <f t="shared" si="624"/>
        <v>24.1</v>
      </c>
      <c r="Q2346" s="1">
        <f t="shared" si="625"/>
        <v>-13.4</v>
      </c>
      <c r="R2346" s="1">
        <f t="shared" si="631"/>
        <v>-43.049999999999272</v>
      </c>
      <c r="S2346" s="1">
        <f t="shared" si="626"/>
        <v>0</v>
      </c>
      <c r="T2346" s="1">
        <f t="shared" si="630"/>
        <v>18.227500000000006</v>
      </c>
      <c r="U2346" s="1">
        <f t="shared" si="629"/>
        <v>0</v>
      </c>
      <c r="V2346" s="1">
        <f t="shared" si="627"/>
        <v>0</v>
      </c>
    </row>
    <row r="2347" spans="1:22" x14ac:dyDescent="0.25">
      <c r="A2347" t="s">
        <v>2358</v>
      </c>
      <c r="B2347" s="17">
        <f t="shared" si="615"/>
        <v>39976</v>
      </c>
      <c r="C2347" s="1">
        <f t="shared" si="616"/>
        <v>3.2</v>
      </c>
      <c r="D2347" s="1">
        <f t="shared" si="628"/>
        <v>11689.299999999977</v>
      </c>
      <c r="E2347" s="1"/>
      <c r="F2347" s="1"/>
      <c r="G2347" s="1"/>
      <c r="H2347" s="1"/>
      <c r="I2347" s="5">
        <f t="shared" si="617"/>
        <v>5</v>
      </c>
      <c r="J2347" s="5">
        <f t="shared" si="618"/>
        <v>6</v>
      </c>
      <c r="K2347" s="5">
        <f t="shared" si="619"/>
        <v>2009</v>
      </c>
      <c r="L2347" s="18">
        <f t="shared" si="620"/>
        <v>2</v>
      </c>
      <c r="M2347" s="5">
        <f t="shared" si="621"/>
        <v>564</v>
      </c>
      <c r="N2347" s="5">
        <f t="shared" si="622"/>
        <v>888</v>
      </c>
      <c r="O2347" s="5">
        <f t="shared" si="623"/>
        <v>1</v>
      </c>
      <c r="P2347" s="1">
        <f t="shared" si="624"/>
        <v>4.55</v>
      </c>
      <c r="Q2347" s="1">
        <f t="shared" si="625"/>
        <v>-5.65</v>
      </c>
      <c r="R2347" s="1">
        <f t="shared" si="631"/>
        <v>-39.849999999998545</v>
      </c>
      <c r="S2347" s="1">
        <f t="shared" si="626"/>
        <v>0</v>
      </c>
      <c r="T2347" s="1">
        <f t="shared" si="630"/>
        <v>16.987500000000004</v>
      </c>
      <c r="U2347" s="1">
        <f t="shared" si="629"/>
        <v>3.2</v>
      </c>
      <c r="V2347" s="1">
        <f t="shared" si="627"/>
        <v>4.3499999999999996</v>
      </c>
    </row>
    <row r="2348" spans="1:22" x14ac:dyDescent="0.25">
      <c r="A2348" t="s">
        <v>2359</v>
      </c>
      <c r="B2348" s="17">
        <f t="shared" si="615"/>
        <v>39979</v>
      </c>
      <c r="C2348" s="1">
        <f t="shared" si="616"/>
        <v>16.100000000000001</v>
      </c>
      <c r="D2348" s="1">
        <f t="shared" si="628"/>
        <v>11705.399999999978</v>
      </c>
      <c r="E2348" s="1"/>
      <c r="F2348" s="1"/>
      <c r="G2348" s="1"/>
      <c r="H2348" s="1"/>
      <c r="I2348" s="5">
        <f t="shared" si="617"/>
        <v>1</v>
      </c>
      <c r="J2348" s="5">
        <f t="shared" si="618"/>
        <v>6</v>
      </c>
      <c r="K2348" s="5">
        <f t="shared" si="619"/>
        <v>2009</v>
      </c>
      <c r="L2348" s="18">
        <f t="shared" si="620"/>
        <v>2</v>
      </c>
      <c r="M2348" s="5">
        <f t="shared" si="621"/>
        <v>753</v>
      </c>
      <c r="N2348" s="5">
        <f t="shared" si="622"/>
        <v>522</v>
      </c>
      <c r="O2348" s="5">
        <f t="shared" si="623"/>
        <v>-1</v>
      </c>
      <c r="P2348" s="1">
        <f t="shared" si="624"/>
        <v>24</v>
      </c>
      <c r="Q2348" s="1">
        <f t="shared" si="625"/>
        <v>-2.5</v>
      </c>
      <c r="R2348" s="1">
        <f t="shared" si="631"/>
        <v>-23.749999999998181</v>
      </c>
      <c r="S2348" s="1">
        <f t="shared" si="626"/>
        <v>0</v>
      </c>
      <c r="T2348" s="1">
        <f t="shared" si="630"/>
        <v>17.760000000000002</v>
      </c>
      <c r="U2348" s="1">
        <f t="shared" si="629"/>
        <v>16.100000000000001</v>
      </c>
      <c r="V2348" s="1">
        <f t="shared" si="627"/>
        <v>0</v>
      </c>
    </row>
    <row r="2349" spans="1:22" x14ac:dyDescent="0.25">
      <c r="A2349" t="s">
        <v>2360</v>
      </c>
      <c r="B2349" s="17">
        <f t="shared" si="615"/>
        <v>39980</v>
      </c>
      <c r="C2349" s="1">
        <f t="shared" si="616"/>
        <v>6.5</v>
      </c>
      <c r="D2349" s="1">
        <f t="shared" si="628"/>
        <v>11711.899999999978</v>
      </c>
      <c r="E2349" s="1"/>
      <c r="F2349" s="1"/>
      <c r="G2349" s="1"/>
      <c r="H2349" s="1"/>
      <c r="I2349" s="5">
        <f t="shared" si="617"/>
        <v>2</v>
      </c>
      <c r="J2349" s="5">
        <f t="shared" si="618"/>
        <v>6</v>
      </c>
      <c r="K2349" s="5">
        <f t="shared" si="619"/>
        <v>2009</v>
      </c>
      <c r="L2349" s="18">
        <f t="shared" si="620"/>
        <v>3</v>
      </c>
      <c r="M2349" s="5">
        <f t="shared" si="621"/>
        <v>615</v>
      </c>
      <c r="N2349" s="5">
        <f t="shared" si="622"/>
        <v>699</v>
      </c>
      <c r="O2349" s="5">
        <f t="shared" si="623"/>
        <v>1</v>
      </c>
      <c r="P2349" s="1">
        <f t="shared" si="624"/>
        <v>13.8</v>
      </c>
      <c r="Q2349" s="1">
        <f t="shared" si="625"/>
        <v>-1.8</v>
      </c>
      <c r="R2349" s="1">
        <f t="shared" si="631"/>
        <v>-17.249999999998181</v>
      </c>
      <c r="S2349" s="1">
        <f t="shared" si="626"/>
        <v>0</v>
      </c>
      <c r="T2349" s="1">
        <f t="shared" si="630"/>
        <v>16.750000000000004</v>
      </c>
      <c r="U2349" s="1">
        <f t="shared" si="629"/>
        <v>6.5</v>
      </c>
      <c r="V2349" s="1">
        <f t="shared" si="627"/>
        <v>0.85</v>
      </c>
    </row>
    <row r="2350" spans="1:22" x14ac:dyDescent="0.25">
      <c r="A2350" t="s">
        <v>2361</v>
      </c>
      <c r="B2350" s="17">
        <f t="shared" si="615"/>
        <v>39981</v>
      </c>
      <c r="C2350" s="1">
        <f t="shared" si="616"/>
        <v>5.45</v>
      </c>
      <c r="D2350" s="1">
        <f t="shared" si="628"/>
        <v>11717.349999999979</v>
      </c>
      <c r="E2350" s="1"/>
      <c r="F2350" s="1"/>
      <c r="G2350" s="1"/>
      <c r="H2350" s="1"/>
      <c r="I2350" s="5">
        <f t="shared" si="617"/>
        <v>3</v>
      </c>
      <c r="J2350" s="5">
        <f t="shared" si="618"/>
        <v>6</v>
      </c>
      <c r="K2350" s="5">
        <f t="shared" si="619"/>
        <v>2009</v>
      </c>
      <c r="L2350" s="18">
        <f t="shared" si="620"/>
        <v>3</v>
      </c>
      <c r="M2350" s="5">
        <f t="shared" si="621"/>
        <v>813</v>
      </c>
      <c r="N2350" s="5">
        <f t="shared" si="622"/>
        <v>588</v>
      </c>
      <c r="O2350" s="5">
        <f t="shared" si="623"/>
        <v>-1</v>
      </c>
      <c r="P2350" s="1">
        <f t="shared" si="624"/>
        <v>14.4</v>
      </c>
      <c r="Q2350" s="1">
        <f t="shared" si="625"/>
        <v>-15.75</v>
      </c>
      <c r="R2350" s="1">
        <f t="shared" si="631"/>
        <v>-11.799999999997453</v>
      </c>
      <c r="S2350" s="1">
        <f t="shared" si="626"/>
        <v>0</v>
      </c>
      <c r="T2350" s="1">
        <f t="shared" si="630"/>
        <v>16.065000000000001</v>
      </c>
      <c r="U2350" s="1">
        <f t="shared" si="629"/>
        <v>5.45</v>
      </c>
      <c r="V2350" s="1">
        <f t="shared" si="627"/>
        <v>14.4</v>
      </c>
    </row>
    <row r="2351" spans="1:22" x14ac:dyDescent="0.25">
      <c r="A2351" t="s">
        <v>2362</v>
      </c>
      <c r="B2351" s="17">
        <f t="shared" si="615"/>
        <v>39982</v>
      </c>
      <c r="C2351" s="1">
        <f t="shared" si="616"/>
        <v>-8.8000000000000007</v>
      </c>
      <c r="D2351" s="1">
        <f t="shared" si="628"/>
        <v>11708.549999999979</v>
      </c>
      <c r="E2351" s="1"/>
      <c r="F2351" s="1"/>
      <c r="G2351" s="1"/>
      <c r="H2351" s="1"/>
      <c r="I2351" s="5">
        <f t="shared" si="617"/>
        <v>4</v>
      </c>
      <c r="J2351" s="5">
        <f t="shared" si="618"/>
        <v>6</v>
      </c>
      <c r="K2351" s="5">
        <f t="shared" si="619"/>
        <v>2009</v>
      </c>
      <c r="L2351" s="18">
        <f t="shared" si="620"/>
        <v>2</v>
      </c>
      <c r="M2351" s="5">
        <f t="shared" si="621"/>
        <v>561</v>
      </c>
      <c r="N2351" s="5">
        <f t="shared" si="622"/>
        <v>894</v>
      </c>
      <c r="O2351" s="5">
        <f t="shared" si="623"/>
        <v>1</v>
      </c>
      <c r="P2351" s="1">
        <f t="shared" si="624"/>
        <v>4.8</v>
      </c>
      <c r="Q2351" s="1">
        <f t="shared" si="625"/>
        <v>-11.65</v>
      </c>
      <c r="R2351" s="1">
        <f t="shared" si="631"/>
        <v>-20.599999999996726</v>
      </c>
      <c r="S2351" s="1">
        <f t="shared" si="626"/>
        <v>0</v>
      </c>
      <c r="T2351" s="1">
        <f t="shared" si="630"/>
        <v>15.577500000000001</v>
      </c>
      <c r="U2351" s="1">
        <f t="shared" si="629"/>
        <v>-8.8000000000000007</v>
      </c>
      <c r="V2351" s="1">
        <f t="shared" si="627"/>
        <v>0</v>
      </c>
    </row>
    <row r="2352" spans="1:22" x14ac:dyDescent="0.25">
      <c r="A2352" t="s">
        <v>2363</v>
      </c>
      <c r="B2352" s="17">
        <f t="shared" si="615"/>
        <v>39983</v>
      </c>
      <c r="C2352" s="1">
        <f t="shared" si="616"/>
        <v>5.85</v>
      </c>
      <c r="D2352" s="1">
        <f t="shared" si="628"/>
        <v>11714.39999999998</v>
      </c>
      <c r="E2352" s="1"/>
      <c r="F2352" s="1"/>
      <c r="G2352" s="1"/>
      <c r="H2352" s="1"/>
      <c r="I2352" s="5">
        <f t="shared" si="617"/>
        <v>5</v>
      </c>
      <c r="J2352" s="5">
        <f t="shared" si="618"/>
        <v>6</v>
      </c>
      <c r="K2352" s="5">
        <f t="shared" si="619"/>
        <v>2009</v>
      </c>
      <c r="L2352" s="18">
        <f t="shared" si="620"/>
        <v>2</v>
      </c>
      <c r="M2352" s="5">
        <f t="shared" si="621"/>
        <v>807</v>
      </c>
      <c r="N2352" s="5">
        <f t="shared" si="622"/>
        <v>525</v>
      </c>
      <c r="O2352" s="5">
        <f t="shared" si="623"/>
        <v>-1</v>
      </c>
      <c r="P2352" s="1">
        <f t="shared" si="624"/>
        <v>13.55</v>
      </c>
      <c r="Q2352" s="1">
        <f t="shared" si="625"/>
        <v>-1.5</v>
      </c>
      <c r="R2352" s="1">
        <f t="shared" si="631"/>
        <v>-14.749999999996362</v>
      </c>
      <c r="S2352" s="1">
        <f t="shared" si="626"/>
        <v>0</v>
      </c>
      <c r="T2352" s="1">
        <f t="shared" si="630"/>
        <v>16.134999999999998</v>
      </c>
      <c r="U2352" s="1">
        <f t="shared" si="629"/>
        <v>5.85</v>
      </c>
      <c r="V2352" s="1">
        <f t="shared" si="627"/>
        <v>0</v>
      </c>
    </row>
    <row r="2353" spans="1:22" x14ac:dyDescent="0.25">
      <c r="A2353" t="s">
        <v>2364</v>
      </c>
      <c r="B2353" s="17">
        <f t="shared" si="615"/>
        <v>39986</v>
      </c>
      <c r="C2353" s="1">
        <f t="shared" si="616"/>
        <v>11.05</v>
      </c>
      <c r="D2353" s="1">
        <f t="shared" si="628"/>
        <v>11725.449999999979</v>
      </c>
      <c r="E2353" s="1"/>
      <c r="F2353" s="1"/>
      <c r="G2353" s="1"/>
      <c r="H2353" s="1"/>
      <c r="I2353" s="5">
        <f t="shared" si="617"/>
        <v>1</v>
      </c>
      <c r="J2353" s="5">
        <f t="shared" si="618"/>
        <v>6</v>
      </c>
      <c r="K2353" s="5">
        <f t="shared" si="619"/>
        <v>2009</v>
      </c>
      <c r="L2353" s="18">
        <f t="shared" si="620"/>
        <v>1</v>
      </c>
      <c r="M2353" s="5">
        <f t="shared" si="621"/>
        <v>900</v>
      </c>
      <c r="N2353" s="5">
        <f t="shared" si="622"/>
        <v>555</v>
      </c>
      <c r="O2353" s="5">
        <f t="shared" si="623"/>
        <v>-1</v>
      </c>
      <c r="P2353" s="1">
        <f t="shared" si="624"/>
        <v>11.5</v>
      </c>
      <c r="Q2353" s="1">
        <f t="shared" si="625"/>
        <v>-2</v>
      </c>
      <c r="R2353" s="1">
        <f t="shared" si="631"/>
        <v>-3.6999999999970896</v>
      </c>
      <c r="S2353" s="1">
        <f t="shared" si="626"/>
        <v>0</v>
      </c>
      <c r="T2353" s="1">
        <f t="shared" si="630"/>
        <v>16.357500000000002</v>
      </c>
      <c r="U2353" s="1">
        <f t="shared" si="629"/>
        <v>11.05</v>
      </c>
      <c r="V2353" s="1">
        <f t="shared" si="627"/>
        <v>0</v>
      </c>
    </row>
    <row r="2354" spans="1:22" x14ac:dyDescent="0.25">
      <c r="A2354" t="s">
        <v>2365</v>
      </c>
      <c r="B2354" s="17">
        <f t="shared" si="615"/>
        <v>39987</v>
      </c>
      <c r="C2354" s="1">
        <f t="shared" si="616"/>
        <v>42.45</v>
      </c>
      <c r="D2354" s="1">
        <f t="shared" si="628"/>
        <v>11767.89999999998</v>
      </c>
      <c r="E2354" s="1"/>
      <c r="F2354" s="1"/>
      <c r="G2354" s="1"/>
      <c r="H2354" s="1"/>
      <c r="I2354" s="5">
        <f t="shared" si="617"/>
        <v>2</v>
      </c>
      <c r="J2354" s="5">
        <f t="shared" si="618"/>
        <v>6</v>
      </c>
      <c r="K2354" s="5">
        <f t="shared" si="619"/>
        <v>2009</v>
      </c>
      <c r="L2354" s="18">
        <f t="shared" si="620"/>
        <v>6</v>
      </c>
      <c r="M2354" s="5">
        <f t="shared" si="621"/>
        <v>732</v>
      </c>
      <c r="N2354" s="5">
        <f t="shared" si="622"/>
        <v>546</v>
      </c>
      <c r="O2354" s="5">
        <f t="shared" si="623"/>
        <v>-1</v>
      </c>
      <c r="P2354" s="1">
        <f t="shared" si="624"/>
        <v>42.45</v>
      </c>
      <c r="Q2354" s="1">
        <f t="shared" si="625"/>
        <v>-13.75</v>
      </c>
      <c r="R2354" s="1">
        <f t="shared" si="631"/>
        <v>0</v>
      </c>
      <c r="S2354" s="1">
        <f t="shared" si="626"/>
        <v>0</v>
      </c>
      <c r="T2354" s="1">
        <f t="shared" si="630"/>
        <v>15.455000000000002</v>
      </c>
      <c r="U2354" s="1">
        <f t="shared" si="629"/>
        <v>42.45</v>
      </c>
      <c r="V2354" s="1">
        <f t="shared" si="627"/>
        <v>40.15</v>
      </c>
    </row>
    <row r="2355" spans="1:22" x14ac:dyDescent="0.25">
      <c r="A2355" t="s">
        <v>2366</v>
      </c>
      <c r="B2355" s="17">
        <f t="shared" si="615"/>
        <v>39988</v>
      </c>
      <c r="C2355" s="1">
        <f t="shared" si="616"/>
        <v>-11.3</v>
      </c>
      <c r="D2355" s="1">
        <f t="shared" si="628"/>
        <v>11756.59999999998</v>
      </c>
      <c r="E2355" s="1"/>
      <c r="F2355" s="1"/>
      <c r="G2355" s="1"/>
      <c r="H2355" s="1"/>
      <c r="I2355" s="5">
        <f t="shared" si="617"/>
        <v>3</v>
      </c>
      <c r="J2355" s="5">
        <f t="shared" si="618"/>
        <v>6</v>
      </c>
      <c r="K2355" s="5">
        <f t="shared" si="619"/>
        <v>2009</v>
      </c>
      <c r="L2355" s="18">
        <f t="shared" si="620"/>
        <v>2</v>
      </c>
      <c r="M2355" s="5">
        <f t="shared" si="621"/>
        <v>516</v>
      </c>
      <c r="N2355" s="5">
        <f t="shared" si="622"/>
        <v>705</v>
      </c>
      <c r="O2355" s="5">
        <f t="shared" si="623"/>
        <v>1</v>
      </c>
      <c r="P2355" s="1">
        <f t="shared" si="624"/>
        <v>0.75</v>
      </c>
      <c r="Q2355" s="1">
        <f t="shared" si="625"/>
        <v>-13.45</v>
      </c>
      <c r="R2355" s="1">
        <f t="shared" si="631"/>
        <v>-11.299999999999272</v>
      </c>
      <c r="S2355" s="1">
        <f t="shared" si="626"/>
        <v>0</v>
      </c>
      <c r="T2355" s="1">
        <f t="shared" si="630"/>
        <v>13.460000000000003</v>
      </c>
      <c r="U2355" s="1">
        <f t="shared" si="629"/>
        <v>-11.3</v>
      </c>
      <c r="V2355" s="1">
        <f t="shared" si="627"/>
        <v>0</v>
      </c>
    </row>
    <row r="2356" spans="1:22" x14ac:dyDescent="0.25">
      <c r="A2356" t="s">
        <v>2367</v>
      </c>
      <c r="B2356" s="17">
        <f t="shared" si="615"/>
        <v>39989</v>
      </c>
      <c r="C2356" s="1">
        <f t="shared" si="616"/>
        <v>21.7</v>
      </c>
      <c r="D2356" s="1">
        <f t="shared" si="628"/>
        <v>11778.299999999981</v>
      </c>
      <c r="E2356" s="1"/>
      <c r="F2356" s="1"/>
      <c r="G2356" s="1"/>
      <c r="H2356" s="1"/>
      <c r="I2356" s="5">
        <f t="shared" si="617"/>
        <v>4</v>
      </c>
      <c r="J2356" s="5">
        <f t="shared" si="618"/>
        <v>6</v>
      </c>
      <c r="K2356" s="5">
        <f t="shared" si="619"/>
        <v>2009</v>
      </c>
      <c r="L2356" s="18">
        <f t="shared" si="620"/>
        <v>2</v>
      </c>
      <c r="M2356" s="5">
        <f t="shared" si="621"/>
        <v>744</v>
      </c>
      <c r="N2356" s="5">
        <f t="shared" si="622"/>
        <v>561</v>
      </c>
      <c r="O2356" s="5">
        <f t="shared" si="623"/>
        <v>-1</v>
      </c>
      <c r="P2356" s="1">
        <f t="shared" si="624"/>
        <v>24.1</v>
      </c>
      <c r="Q2356" s="1">
        <f t="shared" si="625"/>
        <v>-3.45</v>
      </c>
      <c r="R2356" s="1">
        <f t="shared" si="631"/>
        <v>0</v>
      </c>
      <c r="S2356" s="1">
        <f t="shared" si="626"/>
        <v>0</v>
      </c>
      <c r="T2356" s="1">
        <f t="shared" si="630"/>
        <v>13.952500000000004</v>
      </c>
      <c r="U2356" s="1">
        <f t="shared" si="629"/>
        <v>21.7</v>
      </c>
      <c r="V2356" s="1">
        <f t="shared" si="627"/>
        <v>24.1</v>
      </c>
    </row>
    <row r="2357" spans="1:22" x14ac:dyDescent="0.25">
      <c r="A2357" t="s">
        <v>2368</v>
      </c>
      <c r="B2357" s="17">
        <f t="shared" si="615"/>
        <v>39990</v>
      </c>
      <c r="C2357" s="1">
        <f t="shared" si="616"/>
        <v>15.9</v>
      </c>
      <c r="D2357" s="1">
        <f t="shared" si="628"/>
        <v>11794.199999999981</v>
      </c>
      <c r="E2357" s="1"/>
      <c r="F2357" s="1"/>
      <c r="G2357" s="1"/>
      <c r="H2357" s="1"/>
      <c r="I2357" s="5">
        <f t="shared" si="617"/>
        <v>5</v>
      </c>
      <c r="J2357" s="5">
        <f t="shared" si="618"/>
        <v>6</v>
      </c>
      <c r="K2357" s="5">
        <f t="shared" si="619"/>
        <v>2009</v>
      </c>
      <c r="L2357" s="18">
        <f t="shared" si="620"/>
        <v>3</v>
      </c>
      <c r="M2357" s="5">
        <f t="shared" si="621"/>
        <v>606</v>
      </c>
      <c r="N2357" s="5">
        <f t="shared" si="622"/>
        <v>528</v>
      </c>
      <c r="O2357" s="5">
        <f t="shared" si="623"/>
        <v>-1</v>
      </c>
      <c r="P2357" s="1">
        <f t="shared" si="624"/>
        <v>21.1</v>
      </c>
      <c r="Q2357" s="1">
        <f t="shared" si="625"/>
        <v>-2.75</v>
      </c>
      <c r="R2357" s="1">
        <f t="shared" si="631"/>
        <v>0</v>
      </c>
      <c r="S2357" s="1">
        <f t="shared" si="626"/>
        <v>0</v>
      </c>
      <c r="T2357" s="1">
        <f t="shared" si="630"/>
        <v>13.847500000000002</v>
      </c>
      <c r="U2357" s="1">
        <f t="shared" si="629"/>
        <v>15.9</v>
      </c>
      <c r="V2357" s="1">
        <f t="shared" si="627"/>
        <v>16.100000000000001</v>
      </c>
    </row>
    <row r="2358" spans="1:22" x14ac:dyDescent="0.25">
      <c r="A2358" t="s">
        <v>2369</v>
      </c>
      <c r="B2358" s="17">
        <f t="shared" si="615"/>
        <v>39993</v>
      </c>
      <c r="C2358" s="1">
        <f t="shared" si="616"/>
        <v>1.55</v>
      </c>
      <c r="D2358" s="1">
        <f t="shared" si="628"/>
        <v>11795.74999999998</v>
      </c>
      <c r="E2358" s="1"/>
      <c r="F2358" s="1"/>
      <c r="G2358" s="1"/>
      <c r="H2358" s="1"/>
      <c r="I2358" s="5">
        <f t="shared" si="617"/>
        <v>1</v>
      </c>
      <c r="J2358" s="5">
        <f t="shared" si="618"/>
        <v>6</v>
      </c>
      <c r="K2358" s="5">
        <f t="shared" si="619"/>
        <v>2009</v>
      </c>
      <c r="L2358" s="18">
        <f t="shared" si="620"/>
        <v>1</v>
      </c>
      <c r="M2358" s="5">
        <f t="shared" si="621"/>
        <v>696</v>
      </c>
      <c r="N2358" s="5">
        <f t="shared" si="622"/>
        <v>891</v>
      </c>
      <c r="O2358" s="5">
        <f t="shared" si="623"/>
        <v>1</v>
      </c>
      <c r="P2358" s="1">
        <f t="shared" si="624"/>
        <v>2.5</v>
      </c>
      <c r="Q2358" s="1">
        <f t="shared" si="625"/>
        <v>-1.5</v>
      </c>
      <c r="R2358" s="1">
        <f t="shared" si="631"/>
        <v>0</v>
      </c>
      <c r="S2358" s="1">
        <f t="shared" si="626"/>
        <v>0</v>
      </c>
      <c r="T2358" s="1">
        <f t="shared" si="630"/>
        <v>13.972500000000002</v>
      </c>
      <c r="U2358" s="1">
        <f t="shared" si="629"/>
        <v>1.55</v>
      </c>
      <c r="V2358" s="1">
        <f t="shared" si="627"/>
        <v>2</v>
      </c>
    </row>
    <row r="2359" spans="1:22" x14ac:dyDescent="0.25">
      <c r="A2359" t="s">
        <v>2370</v>
      </c>
      <c r="B2359" s="17">
        <f t="shared" si="615"/>
        <v>39994</v>
      </c>
      <c r="C2359" s="1">
        <f t="shared" si="616"/>
        <v>-9.0500000000000007</v>
      </c>
      <c r="D2359" s="1">
        <f t="shared" si="628"/>
        <v>11786.699999999981</v>
      </c>
      <c r="E2359" s="1"/>
      <c r="F2359" s="1"/>
      <c r="G2359" s="1"/>
      <c r="H2359" s="1"/>
      <c r="I2359" s="5">
        <f t="shared" si="617"/>
        <v>2</v>
      </c>
      <c r="J2359" s="5">
        <f t="shared" si="618"/>
        <v>6</v>
      </c>
      <c r="K2359" s="5">
        <f t="shared" si="619"/>
        <v>2009</v>
      </c>
      <c r="L2359" s="18">
        <f t="shared" si="620"/>
        <v>2</v>
      </c>
      <c r="M2359" s="5">
        <f t="shared" si="621"/>
        <v>639</v>
      </c>
      <c r="N2359" s="5">
        <f t="shared" si="622"/>
        <v>888</v>
      </c>
      <c r="O2359" s="5">
        <f t="shared" si="623"/>
        <v>1</v>
      </c>
      <c r="P2359" s="1">
        <f t="shared" si="624"/>
        <v>5.6</v>
      </c>
      <c r="Q2359" s="1">
        <f t="shared" si="625"/>
        <v>-10.4</v>
      </c>
      <c r="R2359" s="1">
        <f t="shared" si="631"/>
        <v>-9.0499999999992724</v>
      </c>
      <c r="S2359" s="1">
        <f t="shared" si="626"/>
        <v>0</v>
      </c>
      <c r="T2359" s="1">
        <f t="shared" si="630"/>
        <v>13.810000000000002</v>
      </c>
      <c r="U2359" s="1">
        <f t="shared" si="629"/>
        <v>-9.0500000000000007</v>
      </c>
      <c r="V2359" s="1">
        <f t="shared" si="627"/>
        <v>0</v>
      </c>
    </row>
    <row r="2360" spans="1:22" x14ac:dyDescent="0.25">
      <c r="A2360" t="s">
        <v>2371</v>
      </c>
      <c r="B2360" s="17">
        <f t="shared" si="615"/>
        <v>39995</v>
      </c>
      <c r="C2360" s="1">
        <f t="shared" si="616"/>
        <v>3.7</v>
      </c>
      <c r="D2360" s="1">
        <f t="shared" si="628"/>
        <v>11790.399999999981</v>
      </c>
      <c r="E2360" s="1"/>
      <c r="F2360" s="1"/>
      <c r="G2360" s="1"/>
      <c r="H2360" s="1"/>
      <c r="I2360" s="5">
        <f t="shared" si="617"/>
        <v>3</v>
      </c>
      <c r="J2360" s="5">
        <f t="shared" si="618"/>
        <v>7</v>
      </c>
      <c r="K2360" s="5">
        <f t="shared" si="619"/>
        <v>2009</v>
      </c>
      <c r="L2360" s="18">
        <f t="shared" si="620"/>
        <v>3</v>
      </c>
      <c r="M2360" s="5">
        <f t="shared" si="621"/>
        <v>900</v>
      </c>
      <c r="N2360" s="5">
        <f t="shared" si="622"/>
        <v>573</v>
      </c>
      <c r="O2360" s="5">
        <f t="shared" si="623"/>
        <v>-1</v>
      </c>
      <c r="P2360" s="1">
        <f t="shared" si="624"/>
        <v>7.55</v>
      </c>
      <c r="Q2360" s="1">
        <f t="shared" si="625"/>
        <v>-11</v>
      </c>
      <c r="R2360" s="1">
        <f t="shared" si="631"/>
        <v>-5.3499999999985448</v>
      </c>
      <c r="S2360" s="1">
        <f t="shared" si="626"/>
        <v>0</v>
      </c>
      <c r="T2360" s="1">
        <f t="shared" si="630"/>
        <v>13.872500000000002</v>
      </c>
      <c r="U2360" s="1">
        <f t="shared" si="629"/>
        <v>3.7</v>
      </c>
      <c r="V2360" s="1">
        <f t="shared" si="627"/>
        <v>0</v>
      </c>
    </row>
    <row r="2361" spans="1:22" x14ac:dyDescent="0.25">
      <c r="A2361" t="s">
        <v>2372</v>
      </c>
      <c r="B2361" s="17">
        <f t="shared" si="615"/>
        <v>39996</v>
      </c>
      <c r="C2361" s="1">
        <f t="shared" si="616"/>
        <v>15.9</v>
      </c>
      <c r="D2361" s="1">
        <f t="shared" si="628"/>
        <v>11806.299999999981</v>
      </c>
      <c r="E2361" s="1"/>
      <c r="F2361" s="1"/>
      <c r="G2361" s="1"/>
      <c r="H2361" s="1"/>
      <c r="I2361" s="5">
        <f t="shared" si="617"/>
        <v>4</v>
      </c>
      <c r="J2361" s="5">
        <f t="shared" si="618"/>
        <v>7</v>
      </c>
      <c r="K2361" s="5">
        <f t="shared" si="619"/>
        <v>2009</v>
      </c>
      <c r="L2361" s="18">
        <f t="shared" si="620"/>
        <v>2</v>
      </c>
      <c r="M2361" s="5">
        <f t="shared" si="621"/>
        <v>873</v>
      </c>
      <c r="N2361" s="5">
        <f t="shared" si="622"/>
        <v>516</v>
      </c>
      <c r="O2361" s="5">
        <f t="shared" si="623"/>
        <v>-1</v>
      </c>
      <c r="P2361" s="1">
        <f t="shared" si="624"/>
        <v>17.3</v>
      </c>
      <c r="Q2361" s="1">
        <f t="shared" si="625"/>
        <v>-4.5</v>
      </c>
      <c r="R2361" s="1">
        <f t="shared" si="631"/>
        <v>0</v>
      </c>
      <c r="S2361" s="1">
        <f t="shared" si="626"/>
        <v>0</v>
      </c>
      <c r="T2361" s="1">
        <f t="shared" si="630"/>
        <v>14.295000000000002</v>
      </c>
      <c r="U2361" s="1">
        <f t="shared" si="629"/>
        <v>15.9</v>
      </c>
      <c r="V2361" s="1">
        <f t="shared" si="627"/>
        <v>0</v>
      </c>
    </row>
    <row r="2362" spans="1:22" x14ac:dyDescent="0.25">
      <c r="A2362" t="s">
        <v>2373</v>
      </c>
      <c r="B2362" s="17">
        <f t="shared" si="615"/>
        <v>40000</v>
      </c>
      <c r="C2362" s="1">
        <f t="shared" si="616"/>
        <v>21.5</v>
      </c>
      <c r="D2362" s="1">
        <f t="shared" si="628"/>
        <v>11827.799999999981</v>
      </c>
      <c r="E2362" s="1"/>
      <c r="F2362" s="1"/>
      <c r="G2362" s="1"/>
      <c r="H2362" s="1"/>
      <c r="I2362" s="5">
        <f t="shared" si="617"/>
        <v>1</v>
      </c>
      <c r="J2362" s="5">
        <f t="shared" si="618"/>
        <v>7</v>
      </c>
      <c r="K2362" s="5">
        <f t="shared" si="619"/>
        <v>2009</v>
      </c>
      <c r="L2362" s="18">
        <f t="shared" si="620"/>
        <v>3</v>
      </c>
      <c r="M2362" s="5">
        <f t="shared" si="621"/>
        <v>900</v>
      </c>
      <c r="N2362" s="5">
        <f t="shared" si="622"/>
        <v>582</v>
      </c>
      <c r="O2362" s="5">
        <f t="shared" si="623"/>
        <v>-1</v>
      </c>
      <c r="P2362" s="1">
        <f t="shared" si="624"/>
        <v>21.95</v>
      </c>
      <c r="Q2362" s="1">
        <f t="shared" si="625"/>
        <v>-3.45</v>
      </c>
      <c r="R2362" s="1">
        <f t="shared" si="631"/>
        <v>0</v>
      </c>
      <c r="S2362" s="1">
        <f t="shared" si="626"/>
        <v>0</v>
      </c>
      <c r="T2362" s="1">
        <f t="shared" si="630"/>
        <v>14.84</v>
      </c>
      <c r="U2362" s="1">
        <f t="shared" si="629"/>
        <v>21.5</v>
      </c>
      <c r="V2362" s="1">
        <f t="shared" si="627"/>
        <v>21.95</v>
      </c>
    </row>
    <row r="2363" spans="1:22" x14ac:dyDescent="0.25">
      <c r="A2363" t="s">
        <v>2374</v>
      </c>
      <c r="B2363" s="17">
        <f t="shared" si="615"/>
        <v>40001</v>
      </c>
      <c r="C2363" s="1">
        <f t="shared" si="616"/>
        <v>10.9</v>
      </c>
      <c r="D2363" s="1">
        <f t="shared" si="628"/>
        <v>11838.699999999981</v>
      </c>
      <c r="E2363" s="1"/>
      <c r="F2363" s="1"/>
      <c r="G2363" s="1"/>
      <c r="H2363" s="1"/>
      <c r="I2363" s="5">
        <f t="shared" si="617"/>
        <v>2</v>
      </c>
      <c r="J2363" s="5">
        <f t="shared" si="618"/>
        <v>7</v>
      </c>
      <c r="K2363" s="5">
        <f t="shared" si="619"/>
        <v>2009</v>
      </c>
      <c r="L2363" s="18">
        <f t="shared" si="620"/>
        <v>2</v>
      </c>
      <c r="M2363" s="5">
        <f t="shared" si="621"/>
        <v>897</v>
      </c>
      <c r="N2363" s="5">
        <f t="shared" si="622"/>
        <v>753</v>
      </c>
      <c r="O2363" s="5">
        <f t="shared" si="623"/>
        <v>-1</v>
      </c>
      <c r="P2363" s="1">
        <f t="shared" si="624"/>
        <v>13.3</v>
      </c>
      <c r="Q2363" s="1">
        <f t="shared" si="625"/>
        <v>-12.2</v>
      </c>
      <c r="R2363" s="1">
        <f t="shared" si="631"/>
        <v>0</v>
      </c>
      <c r="S2363" s="1">
        <f t="shared" si="626"/>
        <v>0</v>
      </c>
      <c r="T2363" s="1">
        <f t="shared" si="630"/>
        <v>15.492500000000001</v>
      </c>
      <c r="U2363" s="1">
        <f t="shared" si="629"/>
        <v>10.9</v>
      </c>
      <c r="V2363" s="1">
        <f t="shared" si="627"/>
        <v>0</v>
      </c>
    </row>
    <row r="2364" spans="1:22" x14ac:dyDescent="0.25">
      <c r="A2364" t="s">
        <v>2375</v>
      </c>
      <c r="B2364" s="17">
        <f t="shared" si="615"/>
        <v>40002</v>
      </c>
      <c r="C2364" s="1">
        <f t="shared" si="616"/>
        <v>-0.4</v>
      </c>
      <c r="D2364" s="1">
        <f t="shared" si="628"/>
        <v>11838.299999999981</v>
      </c>
      <c r="E2364" s="1"/>
      <c r="F2364" s="1"/>
      <c r="G2364" s="1"/>
      <c r="H2364" s="1"/>
      <c r="I2364" s="5">
        <f t="shared" si="617"/>
        <v>3</v>
      </c>
      <c r="J2364" s="5">
        <f t="shared" si="618"/>
        <v>7</v>
      </c>
      <c r="K2364" s="5">
        <f t="shared" si="619"/>
        <v>2009</v>
      </c>
      <c r="L2364" s="18">
        <f t="shared" si="620"/>
        <v>2</v>
      </c>
      <c r="M2364" s="5">
        <f t="shared" si="621"/>
        <v>600</v>
      </c>
      <c r="N2364" s="5">
        <f t="shared" si="622"/>
        <v>888</v>
      </c>
      <c r="O2364" s="5">
        <f t="shared" si="623"/>
        <v>1</v>
      </c>
      <c r="P2364" s="1">
        <f t="shared" si="624"/>
        <v>13.5</v>
      </c>
      <c r="Q2364" s="1">
        <f t="shared" si="625"/>
        <v>-4.95</v>
      </c>
      <c r="R2364" s="1">
        <f t="shared" si="631"/>
        <v>-0.3999999999996362</v>
      </c>
      <c r="S2364" s="1">
        <f t="shared" si="626"/>
        <v>0</v>
      </c>
      <c r="T2364" s="1">
        <f t="shared" si="630"/>
        <v>16.089999999999996</v>
      </c>
      <c r="U2364" s="1">
        <f t="shared" si="629"/>
        <v>-0.4</v>
      </c>
      <c r="V2364" s="1">
        <f t="shared" si="627"/>
        <v>13.5</v>
      </c>
    </row>
    <row r="2365" spans="1:22" x14ac:dyDescent="0.25">
      <c r="A2365" t="s">
        <v>2376</v>
      </c>
      <c r="B2365" s="17">
        <f t="shared" si="615"/>
        <v>40003</v>
      </c>
      <c r="C2365" s="1">
        <f t="shared" si="616"/>
        <v>-10.85</v>
      </c>
      <c r="D2365" s="1">
        <f t="shared" si="628"/>
        <v>11827.449999999981</v>
      </c>
      <c r="E2365" s="1"/>
      <c r="F2365" s="1"/>
      <c r="G2365" s="1"/>
      <c r="H2365" s="1"/>
      <c r="I2365" s="5">
        <f t="shared" si="617"/>
        <v>4</v>
      </c>
      <c r="J2365" s="5">
        <f t="shared" si="618"/>
        <v>7</v>
      </c>
      <c r="K2365" s="5">
        <f t="shared" si="619"/>
        <v>2009</v>
      </c>
      <c r="L2365" s="18">
        <f t="shared" si="620"/>
        <v>2</v>
      </c>
      <c r="M2365" s="5">
        <f t="shared" si="621"/>
        <v>618</v>
      </c>
      <c r="N2365" s="5">
        <f t="shared" si="622"/>
        <v>879</v>
      </c>
      <c r="O2365" s="5">
        <f t="shared" si="623"/>
        <v>1</v>
      </c>
      <c r="P2365" s="1">
        <f t="shared" si="624"/>
        <v>6.75</v>
      </c>
      <c r="Q2365" s="1">
        <f t="shared" si="625"/>
        <v>-11.65</v>
      </c>
      <c r="R2365" s="1">
        <f t="shared" si="631"/>
        <v>-11.25</v>
      </c>
      <c r="S2365" s="1">
        <f t="shared" si="626"/>
        <v>0</v>
      </c>
      <c r="T2365" s="1">
        <f t="shared" si="630"/>
        <v>14.377500000000001</v>
      </c>
      <c r="U2365" s="1">
        <f t="shared" si="629"/>
        <v>-10.85</v>
      </c>
      <c r="V2365" s="1">
        <f t="shared" si="627"/>
        <v>0</v>
      </c>
    </row>
    <row r="2366" spans="1:22" x14ac:dyDescent="0.25">
      <c r="A2366" t="s">
        <v>2377</v>
      </c>
      <c r="B2366" s="17">
        <f t="shared" si="615"/>
        <v>40004</v>
      </c>
      <c r="C2366" s="1">
        <f t="shared" si="616"/>
        <v>2.25</v>
      </c>
      <c r="D2366" s="1">
        <f t="shared" si="628"/>
        <v>11829.699999999981</v>
      </c>
      <c r="E2366" s="1"/>
      <c r="F2366" s="1"/>
      <c r="G2366" s="1"/>
      <c r="H2366" s="1"/>
      <c r="I2366" s="5">
        <f t="shared" si="617"/>
        <v>5</v>
      </c>
      <c r="J2366" s="5">
        <f t="shared" si="618"/>
        <v>7</v>
      </c>
      <c r="K2366" s="5">
        <f t="shared" si="619"/>
        <v>2009</v>
      </c>
      <c r="L2366" s="18">
        <f t="shared" si="620"/>
        <v>2</v>
      </c>
      <c r="M2366" s="5">
        <f t="shared" si="621"/>
        <v>627</v>
      </c>
      <c r="N2366" s="5">
        <f t="shared" si="622"/>
        <v>807</v>
      </c>
      <c r="O2366" s="5">
        <f t="shared" si="623"/>
        <v>1</v>
      </c>
      <c r="P2366" s="1">
        <f t="shared" si="624"/>
        <v>10.1</v>
      </c>
      <c r="Q2366" s="1">
        <f t="shared" si="625"/>
        <v>-0.3</v>
      </c>
      <c r="R2366" s="1">
        <f t="shared" si="631"/>
        <v>-9</v>
      </c>
      <c r="S2366" s="1">
        <f t="shared" si="626"/>
        <v>0</v>
      </c>
      <c r="T2366" s="1">
        <f t="shared" si="630"/>
        <v>13.677500000000004</v>
      </c>
      <c r="U2366" s="1">
        <f t="shared" si="629"/>
        <v>2.25</v>
      </c>
      <c r="V2366" s="1">
        <f t="shared" si="627"/>
        <v>5.2</v>
      </c>
    </row>
    <row r="2367" spans="1:22" x14ac:dyDescent="0.25">
      <c r="A2367" t="s">
        <v>2378</v>
      </c>
      <c r="B2367" s="17">
        <f t="shared" si="615"/>
        <v>40007</v>
      </c>
      <c r="C2367" s="1">
        <f t="shared" si="616"/>
        <v>13.55</v>
      </c>
      <c r="D2367" s="1">
        <f t="shared" si="628"/>
        <v>11843.24999999998</v>
      </c>
      <c r="E2367" s="1"/>
      <c r="F2367" s="1"/>
      <c r="G2367" s="1"/>
      <c r="H2367" s="1"/>
      <c r="I2367" s="5">
        <f t="shared" si="617"/>
        <v>1</v>
      </c>
      <c r="J2367" s="5">
        <f t="shared" si="618"/>
        <v>7</v>
      </c>
      <c r="K2367" s="5">
        <f t="shared" si="619"/>
        <v>2009</v>
      </c>
      <c r="L2367" s="18">
        <f t="shared" si="620"/>
        <v>1</v>
      </c>
      <c r="M2367" s="5">
        <f t="shared" si="621"/>
        <v>900</v>
      </c>
      <c r="N2367" s="5">
        <f t="shared" si="622"/>
        <v>618</v>
      </c>
      <c r="O2367" s="5">
        <f t="shared" si="623"/>
        <v>-1</v>
      </c>
      <c r="P2367" s="1">
        <f t="shared" si="624"/>
        <v>14</v>
      </c>
      <c r="Q2367" s="1">
        <f t="shared" si="625"/>
        <v>-1.25</v>
      </c>
      <c r="R2367" s="1">
        <f t="shared" si="631"/>
        <v>0</v>
      </c>
      <c r="S2367" s="1">
        <f t="shared" si="626"/>
        <v>0</v>
      </c>
      <c r="T2367" s="1">
        <f t="shared" si="630"/>
        <v>14.15</v>
      </c>
      <c r="U2367" s="1">
        <f t="shared" si="629"/>
        <v>13.55</v>
      </c>
      <c r="V2367" s="1">
        <f t="shared" si="627"/>
        <v>14</v>
      </c>
    </row>
    <row r="2368" spans="1:22" x14ac:dyDescent="0.25">
      <c r="A2368" t="s">
        <v>2379</v>
      </c>
      <c r="B2368" s="17">
        <f t="shared" si="615"/>
        <v>40008</v>
      </c>
      <c r="C2368" s="1">
        <f t="shared" si="616"/>
        <v>34.200000000000003</v>
      </c>
      <c r="D2368" s="1">
        <f t="shared" si="628"/>
        <v>11877.449999999981</v>
      </c>
      <c r="E2368" s="1"/>
      <c r="F2368" s="1"/>
      <c r="G2368" s="1"/>
      <c r="H2368" s="1"/>
      <c r="I2368" s="5">
        <f t="shared" si="617"/>
        <v>2</v>
      </c>
      <c r="J2368" s="5">
        <f t="shared" si="618"/>
        <v>7</v>
      </c>
      <c r="K2368" s="5">
        <f t="shared" si="619"/>
        <v>2009</v>
      </c>
      <c r="L2368" s="18">
        <f t="shared" si="620"/>
        <v>5</v>
      </c>
      <c r="M2368" s="5">
        <f t="shared" si="621"/>
        <v>642</v>
      </c>
      <c r="N2368" s="5">
        <f t="shared" si="622"/>
        <v>522</v>
      </c>
      <c r="O2368" s="5">
        <f t="shared" si="623"/>
        <v>-1</v>
      </c>
      <c r="P2368" s="1">
        <f t="shared" si="624"/>
        <v>34.200000000000003</v>
      </c>
      <c r="Q2368" s="1">
        <f t="shared" si="625"/>
        <v>-1.5</v>
      </c>
      <c r="R2368" s="1">
        <f t="shared" si="631"/>
        <v>0</v>
      </c>
      <c r="S2368" s="1">
        <f t="shared" si="626"/>
        <v>0</v>
      </c>
      <c r="T2368" s="1">
        <f t="shared" si="630"/>
        <v>14.66</v>
      </c>
      <c r="U2368" s="1">
        <f t="shared" si="629"/>
        <v>34.200000000000003</v>
      </c>
      <c r="V2368" s="1">
        <f t="shared" si="627"/>
        <v>34.15</v>
      </c>
    </row>
    <row r="2369" spans="1:22" x14ac:dyDescent="0.25">
      <c r="A2369" t="s">
        <v>2380</v>
      </c>
      <c r="B2369" s="17">
        <f t="shared" si="615"/>
        <v>40009</v>
      </c>
      <c r="C2369" s="1">
        <f t="shared" si="616"/>
        <v>9.9</v>
      </c>
      <c r="D2369" s="1">
        <f t="shared" si="628"/>
        <v>11887.34999999998</v>
      </c>
      <c r="E2369" s="1"/>
      <c r="F2369" s="1"/>
      <c r="G2369" s="1"/>
      <c r="H2369" s="1"/>
      <c r="I2369" s="5">
        <f t="shared" si="617"/>
        <v>3</v>
      </c>
      <c r="J2369" s="5">
        <f t="shared" si="618"/>
        <v>7</v>
      </c>
      <c r="K2369" s="5">
        <f t="shared" si="619"/>
        <v>2009</v>
      </c>
      <c r="L2369" s="18">
        <f t="shared" si="620"/>
        <v>2</v>
      </c>
      <c r="M2369" s="5">
        <f t="shared" si="621"/>
        <v>852</v>
      </c>
      <c r="N2369" s="5">
        <f t="shared" si="622"/>
        <v>573</v>
      </c>
      <c r="O2369" s="5">
        <f t="shared" si="623"/>
        <v>-1</v>
      </c>
      <c r="P2369" s="1">
        <f t="shared" si="624"/>
        <v>14.3</v>
      </c>
      <c r="Q2369" s="1">
        <f t="shared" si="625"/>
        <v>-5.75</v>
      </c>
      <c r="R2369" s="1">
        <f t="shared" si="631"/>
        <v>0</v>
      </c>
      <c r="S2369" s="1">
        <f t="shared" si="626"/>
        <v>0</v>
      </c>
      <c r="T2369" s="1">
        <f t="shared" si="630"/>
        <v>14.685000000000002</v>
      </c>
      <c r="U2369" s="1">
        <f t="shared" si="629"/>
        <v>9.9</v>
      </c>
      <c r="V2369" s="1">
        <f t="shared" si="627"/>
        <v>14.3</v>
      </c>
    </row>
    <row r="2370" spans="1:22" x14ac:dyDescent="0.25">
      <c r="A2370" t="s">
        <v>2381</v>
      </c>
      <c r="B2370" s="17">
        <f t="shared" si="615"/>
        <v>40010</v>
      </c>
      <c r="C2370" s="1">
        <f t="shared" si="616"/>
        <v>38.700000000000003</v>
      </c>
      <c r="D2370" s="1">
        <f t="shared" si="628"/>
        <v>11926.049999999981</v>
      </c>
      <c r="E2370" s="1"/>
      <c r="F2370" s="1"/>
      <c r="G2370" s="1"/>
      <c r="H2370" s="1"/>
      <c r="I2370" s="5">
        <f t="shared" si="617"/>
        <v>4</v>
      </c>
      <c r="J2370" s="5">
        <f t="shared" si="618"/>
        <v>7</v>
      </c>
      <c r="K2370" s="5">
        <f t="shared" si="619"/>
        <v>2009</v>
      </c>
      <c r="L2370" s="18">
        <f t="shared" si="620"/>
        <v>6</v>
      </c>
      <c r="M2370" s="5">
        <f t="shared" si="621"/>
        <v>633</v>
      </c>
      <c r="N2370" s="5">
        <f t="shared" si="622"/>
        <v>534</v>
      </c>
      <c r="O2370" s="5">
        <f t="shared" si="623"/>
        <v>-1</v>
      </c>
      <c r="P2370" s="1">
        <f t="shared" si="624"/>
        <v>47.65</v>
      </c>
      <c r="Q2370" s="1">
        <f t="shared" si="625"/>
        <v>-20.5</v>
      </c>
      <c r="R2370" s="1">
        <f t="shared" si="631"/>
        <v>0</v>
      </c>
      <c r="S2370" s="1">
        <f t="shared" si="626"/>
        <v>0</v>
      </c>
      <c r="T2370" s="1">
        <f t="shared" si="630"/>
        <v>16.3475</v>
      </c>
      <c r="U2370" s="1">
        <f t="shared" si="629"/>
        <v>38.700000000000003</v>
      </c>
      <c r="V2370" s="1">
        <f t="shared" si="627"/>
        <v>46.85</v>
      </c>
    </row>
    <row r="2371" spans="1:22" x14ac:dyDescent="0.25">
      <c r="A2371" t="s">
        <v>2382</v>
      </c>
      <c r="B2371" s="17">
        <f t="shared" si="615"/>
        <v>40011</v>
      </c>
      <c r="C2371" s="1">
        <f t="shared" si="616"/>
        <v>-10.050000000000001</v>
      </c>
      <c r="D2371" s="1">
        <f t="shared" si="628"/>
        <v>11915.999999999982</v>
      </c>
      <c r="E2371" s="1"/>
      <c r="F2371" s="1"/>
      <c r="G2371" s="1"/>
      <c r="H2371" s="1"/>
      <c r="I2371" s="5">
        <f t="shared" si="617"/>
        <v>5</v>
      </c>
      <c r="J2371" s="5">
        <f t="shared" si="618"/>
        <v>7</v>
      </c>
      <c r="K2371" s="5">
        <f t="shared" si="619"/>
        <v>2009</v>
      </c>
      <c r="L2371" s="18">
        <f t="shared" si="620"/>
        <v>2</v>
      </c>
      <c r="M2371" s="5">
        <f t="shared" si="621"/>
        <v>534</v>
      </c>
      <c r="N2371" s="5">
        <f t="shared" si="622"/>
        <v>765</v>
      </c>
      <c r="O2371" s="5">
        <f t="shared" si="623"/>
        <v>1</v>
      </c>
      <c r="P2371" s="1">
        <f t="shared" si="624"/>
        <v>2.8</v>
      </c>
      <c r="Q2371" s="1">
        <f t="shared" si="625"/>
        <v>-12.2</v>
      </c>
      <c r="R2371" s="1">
        <f t="shared" si="631"/>
        <v>-10.049999999999272</v>
      </c>
      <c r="S2371" s="1">
        <f t="shared" si="626"/>
        <v>0</v>
      </c>
      <c r="T2371" s="1">
        <f t="shared" si="630"/>
        <v>16.247499999999999</v>
      </c>
      <c r="U2371" s="1">
        <f t="shared" si="629"/>
        <v>-10.050000000000001</v>
      </c>
      <c r="V2371" s="1">
        <f t="shared" si="627"/>
        <v>0</v>
      </c>
    </row>
    <row r="2372" spans="1:22" x14ac:dyDescent="0.25">
      <c r="A2372" t="s">
        <v>2383</v>
      </c>
      <c r="B2372" s="17">
        <f t="shared" si="615"/>
        <v>40014</v>
      </c>
      <c r="C2372" s="1">
        <f t="shared" si="616"/>
        <v>3.3</v>
      </c>
      <c r="D2372" s="1">
        <f t="shared" si="628"/>
        <v>11919.299999999981</v>
      </c>
      <c r="E2372" s="1"/>
      <c r="F2372" s="1"/>
      <c r="G2372" s="1"/>
      <c r="H2372" s="1"/>
      <c r="I2372" s="5">
        <f t="shared" si="617"/>
        <v>1</v>
      </c>
      <c r="J2372" s="5">
        <f t="shared" si="618"/>
        <v>7</v>
      </c>
      <c r="K2372" s="5">
        <f t="shared" si="619"/>
        <v>2009</v>
      </c>
      <c r="L2372" s="18">
        <f t="shared" si="620"/>
        <v>1</v>
      </c>
      <c r="M2372" s="5">
        <f t="shared" si="621"/>
        <v>894</v>
      </c>
      <c r="N2372" s="5">
        <f t="shared" si="622"/>
        <v>753</v>
      </c>
      <c r="O2372" s="5">
        <f t="shared" si="623"/>
        <v>-1</v>
      </c>
      <c r="P2372" s="1">
        <f t="shared" si="624"/>
        <v>4.75</v>
      </c>
      <c r="Q2372" s="1">
        <f t="shared" si="625"/>
        <v>-3.25</v>
      </c>
      <c r="R2372" s="1">
        <f t="shared" si="631"/>
        <v>-6.75</v>
      </c>
      <c r="S2372" s="1">
        <f t="shared" si="626"/>
        <v>0</v>
      </c>
      <c r="T2372" s="1">
        <f t="shared" si="630"/>
        <v>15.807499999999999</v>
      </c>
      <c r="U2372" s="1">
        <f t="shared" si="629"/>
        <v>3.3</v>
      </c>
      <c r="V2372" s="1">
        <f t="shared" si="627"/>
        <v>4.75</v>
      </c>
    </row>
    <row r="2373" spans="1:22" x14ac:dyDescent="0.25">
      <c r="A2373" t="s">
        <v>2384</v>
      </c>
      <c r="B2373" s="17">
        <f t="shared" si="615"/>
        <v>40015</v>
      </c>
      <c r="C2373" s="1">
        <f t="shared" si="616"/>
        <v>-1.3</v>
      </c>
      <c r="D2373" s="1">
        <f t="shared" si="628"/>
        <v>11917.999999999982</v>
      </c>
      <c r="E2373" s="1"/>
      <c r="F2373" s="1"/>
      <c r="G2373" s="1"/>
      <c r="H2373" s="1"/>
      <c r="I2373" s="5">
        <f t="shared" si="617"/>
        <v>2</v>
      </c>
      <c r="J2373" s="5">
        <f t="shared" si="618"/>
        <v>7</v>
      </c>
      <c r="K2373" s="5">
        <f t="shared" si="619"/>
        <v>2009</v>
      </c>
      <c r="L2373" s="18">
        <f t="shared" si="620"/>
        <v>2</v>
      </c>
      <c r="M2373" s="5">
        <f t="shared" si="621"/>
        <v>729</v>
      </c>
      <c r="N2373" s="5">
        <f t="shared" si="622"/>
        <v>582</v>
      </c>
      <c r="O2373" s="5">
        <f t="shared" si="623"/>
        <v>-1</v>
      </c>
      <c r="P2373" s="1">
        <f t="shared" si="624"/>
        <v>8.15</v>
      </c>
      <c r="Q2373" s="1">
        <f t="shared" si="625"/>
        <v>-3.85</v>
      </c>
      <c r="R2373" s="1">
        <f t="shared" si="631"/>
        <v>-8.0499999999992724</v>
      </c>
      <c r="S2373" s="1">
        <f t="shared" si="626"/>
        <v>0</v>
      </c>
      <c r="T2373" s="1">
        <f t="shared" si="630"/>
        <v>15.639999999999997</v>
      </c>
      <c r="U2373" s="1">
        <f t="shared" si="629"/>
        <v>-1.3</v>
      </c>
      <c r="V2373" s="1">
        <f t="shared" si="627"/>
        <v>0</v>
      </c>
    </row>
    <row r="2374" spans="1:22" x14ac:dyDescent="0.25">
      <c r="A2374" t="s">
        <v>2385</v>
      </c>
      <c r="B2374" s="17">
        <f t="shared" si="615"/>
        <v>40016</v>
      </c>
      <c r="C2374" s="1">
        <f t="shared" si="616"/>
        <v>3.75</v>
      </c>
      <c r="D2374" s="1">
        <f t="shared" si="628"/>
        <v>11921.749999999982</v>
      </c>
      <c r="E2374" s="1"/>
      <c r="F2374" s="1"/>
      <c r="G2374" s="1"/>
      <c r="H2374" s="1"/>
      <c r="I2374" s="5">
        <f t="shared" si="617"/>
        <v>3</v>
      </c>
      <c r="J2374" s="5">
        <f t="shared" si="618"/>
        <v>7</v>
      </c>
      <c r="K2374" s="5">
        <f t="shared" si="619"/>
        <v>2009</v>
      </c>
      <c r="L2374" s="18">
        <f t="shared" si="620"/>
        <v>2</v>
      </c>
      <c r="M2374" s="5">
        <f t="shared" si="621"/>
        <v>714</v>
      </c>
      <c r="N2374" s="5">
        <f t="shared" si="622"/>
        <v>915</v>
      </c>
      <c r="O2374" s="5">
        <f t="shared" si="623"/>
        <v>1</v>
      </c>
      <c r="P2374" s="1">
        <f t="shared" si="624"/>
        <v>17.600000000000001</v>
      </c>
      <c r="Q2374" s="1">
        <f t="shared" si="625"/>
        <v>0</v>
      </c>
      <c r="R2374" s="1">
        <f t="shared" si="631"/>
        <v>-4.2999999999992724</v>
      </c>
      <c r="S2374" s="1">
        <f t="shared" si="626"/>
        <v>0</v>
      </c>
      <c r="T2374" s="1">
        <f t="shared" si="630"/>
        <v>14.397499999999999</v>
      </c>
      <c r="U2374" s="1">
        <f t="shared" si="629"/>
        <v>3.75</v>
      </c>
      <c r="V2374" s="1">
        <f t="shared" si="627"/>
        <v>17.600000000000001</v>
      </c>
    </row>
    <row r="2375" spans="1:22" x14ac:dyDescent="0.25">
      <c r="A2375" t="s">
        <v>2386</v>
      </c>
      <c r="B2375" s="17">
        <f t="shared" si="615"/>
        <v>40017</v>
      </c>
      <c r="C2375" s="1">
        <f t="shared" si="616"/>
        <v>39.9</v>
      </c>
      <c r="D2375" s="1">
        <f t="shared" si="628"/>
        <v>11961.649999999981</v>
      </c>
      <c r="E2375" s="1"/>
      <c r="F2375" s="1"/>
      <c r="G2375" s="1"/>
      <c r="H2375" s="1"/>
      <c r="I2375" s="5">
        <f t="shared" si="617"/>
        <v>4</v>
      </c>
      <c r="J2375" s="5">
        <f t="shared" si="618"/>
        <v>7</v>
      </c>
      <c r="K2375" s="5">
        <f t="shared" si="619"/>
        <v>2009</v>
      </c>
      <c r="L2375" s="18">
        <f t="shared" si="620"/>
        <v>2</v>
      </c>
      <c r="M2375" s="5">
        <f t="shared" si="621"/>
        <v>855</v>
      </c>
      <c r="N2375" s="5">
        <f t="shared" si="622"/>
        <v>516</v>
      </c>
      <c r="O2375" s="5">
        <f t="shared" si="623"/>
        <v>-1</v>
      </c>
      <c r="P2375" s="1">
        <f t="shared" si="624"/>
        <v>47.05</v>
      </c>
      <c r="Q2375" s="1">
        <f t="shared" si="625"/>
        <v>-2</v>
      </c>
      <c r="R2375" s="1">
        <f t="shared" si="631"/>
        <v>0</v>
      </c>
      <c r="S2375" s="1">
        <f t="shared" si="626"/>
        <v>0</v>
      </c>
      <c r="T2375" s="1">
        <f t="shared" si="630"/>
        <v>16.712499999999999</v>
      </c>
      <c r="U2375" s="1">
        <f t="shared" si="629"/>
        <v>39.9</v>
      </c>
      <c r="V2375" s="1">
        <f t="shared" si="627"/>
        <v>47.05</v>
      </c>
    </row>
    <row r="2376" spans="1:22" x14ac:dyDescent="0.25">
      <c r="A2376" t="s">
        <v>2387</v>
      </c>
      <c r="B2376" s="17">
        <f t="shared" si="615"/>
        <v>40018</v>
      </c>
      <c r="C2376" s="1">
        <f t="shared" si="616"/>
        <v>28.1</v>
      </c>
      <c r="D2376" s="1">
        <f t="shared" si="628"/>
        <v>11989.749999999982</v>
      </c>
      <c r="E2376" s="1"/>
      <c r="F2376" s="1"/>
      <c r="G2376" s="1"/>
      <c r="H2376" s="1"/>
      <c r="I2376" s="5">
        <f t="shared" si="617"/>
        <v>5</v>
      </c>
      <c r="J2376" s="5">
        <f t="shared" si="618"/>
        <v>7</v>
      </c>
      <c r="K2376" s="5">
        <f t="shared" si="619"/>
        <v>2009</v>
      </c>
      <c r="L2376" s="18">
        <f t="shared" si="620"/>
        <v>3</v>
      </c>
      <c r="M2376" s="5">
        <f t="shared" si="621"/>
        <v>660</v>
      </c>
      <c r="N2376" s="5">
        <f t="shared" si="622"/>
        <v>528</v>
      </c>
      <c r="O2376" s="5">
        <f t="shared" si="623"/>
        <v>-1</v>
      </c>
      <c r="P2376" s="1">
        <f t="shared" si="624"/>
        <v>28.1</v>
      </c>
      <c r="Q2376" s="1">
        <f t="shared" si="625"/>
        <v>-1.2</v>
      </c>
      <c r="R2376" s="1">
        <f t="shared" si="631"/>
        <v>0</v>
      </c>
      <c r="S2376" s="1">
        <f t="shared" si="626"/>
        <v>0</v>
      </c>
      <c r="T2376" s="1">
        <f t="shared" si="630"/>
        <v>16.912500000000001</v>
      </c>
      <c r="U2376" s="1">
        <f t="shared" si="629"/>
        <v>28.1</v>
      </c>
      <c r="V2376" s="1">
        <f t="shared" si="627"/>
        <v>24.95</v>
      </c>
    </row>
    <row r="2377" spans="1:22" x14ac:dyDescent="0.25">
      <c r="A2377" t="s">
        <v>2388</v>
      </c>
      <c r="B2377" s="17">
        <f t="shared" si="615"/>
        <v>40021</v>
      </c>
      <c r="C2377" s="1">
        <f t="shared" si="616"/>
        <v>4.3</v>
      </c>
      <c r="D2377" s="1">
        <f t="shared" si="628"/>
        <v>11994.049999999981</v>
      </c>
      <c r="E2377" s="1"/>
      <c r="F2377" s="1"/>
      <c r="G2377" s="1"/>
      <c r="H2377" s="1"/>
      <c r="I2377" s="5">
        <f t="shared" si="617"/>
        <v>1</v>
      </c>
      <c r="J2377" s="5">
        <f t="shared" si="618"/>
        <v>7</v>
      </c>
      <c r="K2377" s="5">
        <f t="shared" si="619"/>
        <v>2009</v>
      </c>
      <c r="L2377" s="18">
        <f t="shared" si="620"/>
        <v>1</v>
      </c>
      <c r="M2377" s="5">
        <f t="shared" si="621"/>
        <v>543</v>
      </c>
      <c r="N2377" s="5">
        <f t="shared" si="622"/>
        <v>579</v>
      </c>
      <c r="O2377" s="5">
        <f t="shared" si="623"/>
        <v>1</v>
      </c>
      <c r="P2377" s="1">
        <f t="shared" si="624"/>
        <v>5</v>
      </c>
      <c r="Q2377" s="1">
        <f t="shared" si="625"/>
        <v>-5.5</v>
      </c>
      <c r="R2377" s="1">
        <f t="shared" si="631"/>
        <v>0</v>
      </c>
      <c r="S2377" s="1">
        <f t="shared" si="626"/>
        <v>0</v>
      </c>
      <c r="T2377" s="1">
        <f t="shared" si="630"/>
        <v>16.107500000000002</v>
      </c>
      <c r="U2377" s="1">
        <f t="shared" si="629"/>
        <v>4.3</v>
      </c>
      <c r="V2377" s="1">
        <f t="shared" si="627"/>
        <v>4.75</v>
      </c>
    </row>
    <row r="2378" spans="1:22" x14ac:dyDescent="0.25">
      <c r="A2378" t="s">
        <v>2389</v>
      </c>
      <c r="B2378" s="17">
        <f t="shared" si="615"/>
        <v>40022</v>
      </c>
      <c r="C2378" s="1">
        <f t="shared" si="616"/>
        <v>-19.5</v>
      </c>
      <c r="D2378" s="1">
        <f t="shared" si="628"/>
        <v>11974.549999999981</v>
      </c>
      <c r="E2378" s="1"/>
      <c r="F2378" s="1"/>
      <c r="G2378" s="1"/>
      <c r="H2378" s="1"/>
      <c r="I2378" s="5">
        <f t="shared" si="617"/>
        <v>2</v>
      </c>
      <c r="J2378" s="5">
        <f t="shared" si="618"/>
        <v>7</v>
      </c>
      <c r="K2378" s="5">
        <f t="shared" si="619"/>
        <v>2009</v>
      </c>
      <c r="L2378" s="18">
        <f t="shared" si="620"/>
        <v>2</v>
      </c>
      <c r="M2378" s="5">
        <f t="shared" si="621"/>
        <v>540</v>
      </c>
      <c r="N2378" s="5">
        <f t="shared" si="622"/>
        <v>747</v>
      </c>
      <c r="O2378" s="5">
        <f t="shared" si="623"/>
        <v>1</v>
      </c>
      <c r="P2378" s="1">
        <f t="shared" si="624"/>
        <v>8.75</v>
      </c>
      <c r="Q2378" s="1">
        <f t="shared" si="625"/>
        <v>-20.149999999999999</v>
      </c>
      <c r="R2378" s="1">
        <f t="shared" si="631"/>
        <v>-19.5</v>
      </c>
      <c r="S2378" s="1">
        <f t="shared" si="626"/>
        <v>0</v>
      </c>
      <c r="T2378" s="1">
        <f t="shared" si="630"/>
        <v>16.420000000000002</v>
      </c>
      <c r="U2378" s="1">
        <f t="shared" si="629"/>
        <v>-19.5</v>
      </c>
      <c r="V2378" s="1">
        <f t="shared" si="627"/>
        <v>0</v>
      </c>
    </row>
    <row r="2379" spans="1:22" x14ac:dyDescent="0.25">
      <c r="A2379" t="s">
        <v>2390</v>
      </c>
      <c r="B2379" s="17">
        <f t="shared" ref="B2379:B2442" si="632">VALUE(LEFT(A2379,10))</f>
        <v>40023</v>
      </c>
      <c r="C2379" s="1">
        <f t="shared" si="616"/>
        <v>-11.1</v>
      </c>
      <c r="D2379" s="1">
        <f t="shared" si="628"/>
        <v>11963.449999999981</v>
      </c>
      <c r="E2379" s="1"/>
      <c r="F2379" s="1"/>
      <c r="G2379" s="1"/>
      <c r="H2379" s="1"/>
      <c r="I2379" s="5">
        <f t="shared" si="617"/>
        <v>3</v>
      </c>
      <c r="J2379" s="5">
        <f t="shared" si="618"/>
        <v>7</v>
      </c>
      <c r="K2379" s="5">
        <f t="shared" si="619"/>
        <v>2009</v>
      </c>
      <c r="L2379" s="18">
        <f t="shared" si="620"/>
        <v>2</v>
      </c>
      <c r="M2379" s="5">
        <f t="shared" si="621"/>
        <v>546</v>
      </c>
      <c r="N2379" s="5">
        <f t="shared" si="622"/>
        <v>888</v>
      </c>
      <c r="O2379" s="5">
        <f t="shared" si="623"/>
        <v>1</v>
      </c>
      <c r="P2379" s="1">
        <f t="shared" si="624"/>
        <v>4.75</v>
      </c>
      <c r="Q2379" s="1">
        <f t="shared" si="625"/>
        <v>-13.45</v>
      </c>
      <c r="R2379" s="1">
        <f t="shared" si="631"/>
        <v>-30.600000000000364</v>
      </c>
      <c r="S2379" s="1">
        <f t="shared" si="626"/>
        <v>0</v>
      </c>
      <c r="T2379" s="1">
        <f t="shared" si="630"/>
        <v>16.377500000000001</v>
      </c>
      <c r="U2379" s="1">
        <f t="shared" si="629"/>
        <v>-11.1</v>
      </c>
      <c r="V2379" s="1">
        <f t="shared" si="627"/>
        <v>0</v>
      </c>
    </row>
    <row r="2380" spans="1:22" x14ac:dyDescent="0.25">
      <c r="A2380" t="s">
        <v>2391</v>
      </c>
      <c r="B2380" s="17">
        <f t="shared" si="632"/>
        <v>40024</v>
      </c>
      <c r="C2380" s="1">
        <f t="shared" ref="C2380:C2443" si="633">VALUE(MID($A2380,11,10))</f>
        <v>-15.05</v>
      </c>
      <c r="D2380" s="1">
        <f t="shared" si="628"/>
        <v>11948.399999999981</v>
      </c>
      <c r="E2380" s="1"/>
      <c r="F2380" s="1"/>
      <c r="G2380" s="1"/>
      <c r="H2380" s="1"/>
      <c r="I2380" s="5">
        <f t="shared" ref="I2380:I2443" si="634">WEEKDAY(B2380,2)</f>
        <v>4</v>
      </c>
      <c r="J2380" s="5">
        <f t="shared" ref="J2380:J2443" si="635">MONTH(B2380)</f>
        <v>7</v>
      </c>
      <c r="K2380" s="5">
        <f t="shared" ref="K2380:K2443" si="636">YEAR(B2380)</f>
        <v>2009</v>
      </c>
      <c r="L2380" s="18">
        <f t="shared" ref="L2380:L2443" si="637">VALUE(MID($A2380,31,10))</f>
        <v>2</v>
      </c>
      <c r="M2380" s="5">
        <f t="shared" ref="M2380:M2443" si="638">VALUE(MID($A2380,71,10))</f>
        <v>528</v>
      </c>
      <c r="N2380" s="5">
        <f t="shared" ref="N2380:N2443" si="639">VALUE(MID($A2380,81,10))</f>
        <v>657</v>
      </c>
      <c r="O2380" s="5">
        <f t="shared" ref="O2380:O2443" si="640">IF(M2380&lt;N2380,1,IF(N2380&lt;M2380,-1,0))</f>
        <v>1</v>
      </c>
      <c r="P2380" s="1">
        <f t="shared" ref="P2380:P2443" si="641">VALUE(MID($A2380,41,10))</f>
        <v>2</v>
      </c>
      <c r="Q2380" s="1">
        <f t="shared" ref="Q2380:Q2443" si="642">VALUE(MID($A2380,51,10))</f>
        <v>-17.7</v>
      </c>
      <c r="R2380" s="1">
        <f t="shared" si="631"/>
        <v>-45.649999999999636</v>
      </c>
      <c r="S2380" s="1">
        <f t="shared" ref="S2380:S2443" si="643">IF(AND(J2380=$S$2,K2380=$S$3),C2380,0)</f>
        <v>0</v>
      </c>
      <c r="T2380" s="1">
        <f t="shared" si="630"/>
        <v>16.100000000000001</v>
      </c>
      <c r="U2380" s="1">
        <f t="shared" si="629"/>
        <v>-15.05</v>
      </c>
      <c r="V2380" s="1">
        <f t="shared" ref="V2380:V2443" si="644">VALUE(MID($A2380,101,10))</f>
        <v>0</v>
      </c>
    </row>
    <row r="2381" spans="1:22" x14ac:dyDescent="0.25">
      <c r="A2381" t="s">
        <v>2392</v>
      </c>
      <c r="B2381" s="17">
        <f t="shared" si="632"/>
        <v>40025</v>
      </c>
      <c r="C2381" s="1">
        <f t="shared" si="633"/>
        <v>-2.8</v>
      </c>
      <c r="D2381" s="1">
        <f t="shared" ref="D2381:D2444" si="645">D2380+C2381</f>
        <v>11945.599999999982</v>
      </c>
      <c r="E2381" s="1"/>
      <c r="F2381" s="1"/>
      <c r="G2381" s="1"/>
      <c r="H2381" s="1"/>
      <c r="I2381" s="5">
        <f t="shared" si="634"/>
        <v>5</v>
      </c>
      <c r="J2381" s="5">
        <f t="shared" si="635"/>
        <v>7</v>
      </c>
      <c r="K2381" s="5">
        <f t="shared" si="636"/>
        <v>2009</v>
      </c>
      <c r="L2381" s="18">
        <f t="shared" si="637"/>
        <v>2</v>
      </c>
      <c r="M2381" s="5">
        <f t="shared" si="638"/>
        <v>867</v>
      </c>
      <c r="N2381" s="5">
        <f t="shared" si="639"/>
        <v>546</v>
      </c>
      <c r="O2381" s="5">
        <f t="shared" si="640"/>
        <v>-1</v>
      </c>
      <c r="P2381" s="1">
        <f t="shared" si="641"/>
        <v>3.9</v>
      </c>
      <c r="Q2381" s="1">
        <f t="shared" si="642"/>
        <v>-6.85</v>
      </c>
      <c r="R2381" s="1">
        <f t="shared" si="631"/>
        <v>-48.449999999998909</v>
      </c>
      <c r="S2381" s="1">
        <f t="shared" si="643"/>
        <v>0</v>
      </c>
      <c r="T2381" s="1">
        <f t="shared" si="630"/>
        <v>15.430000000000001</v>
      </c>
      <c r="U2381" s="1">
        <f t="shared" ref="U2381:U2444" si="646">IF(AND(P2381&gt;$T$7*T2380,M2381&lt;N2381,C2381&lt;=0),0,C2381)</f>
        <v>-2.8</v>
      </c>
      <c r="V2381" s="1">
        <f t="shared" si="644"/>
        <v>3.9</v>
      </c>
    </row>
    <row r="2382" spans="1:22" x14ac:dyDescent="0.25">
      <c r="A2382" t="s">
        <v>2393</v>
      </c>
      <c r="B2382" s="17">
        <f t="shared" si="632"/>
        <v>40028</v>
      </c>
      <c r="C2382" s="1">
        <f t="shared" si="633"/>
        <v>2.0499999999999998</v>
      </c>
      <c r="D2382" s="1">
        <f t="shared" si="645"/>
        <v>11947.649999999981</v>
      </c>
      <c r="E2382" s="1"/>
      <c r="F2382" s="1"/>
      <c r="G2382" s="1"/>
      <c r="H2382" s="1"/>
      <c r="I2382" s="5">
        <f t="shared" si="634"/>
        <v>1</v>
      </c>
      <c r="J2382" s="5">
        <f t="shared" si="635"/>
        <v>8</v>
      </c>
      <c r="K2382" s="5">
        <f t="shared" si="636"/>
        <v>2009</v>
      </c>
      <c r="L2382" s="18">
        <f t="shared" si="637"/>
        <v>1</v>
      </c>
      <c r="M2382" s="5">
        <f t="shared" si="638"/>
        <v>807</v>
      </c>
      <c r="N2382" s="5">
        <f t="shared" si="639"/>
        <v>888</v>
      </c>
      <c r="O2382" s="5">
        <f t="shared" si="640"/>
        <v>1</v>
      </c>
      <c r="P2382" s="1">
        <f t="shared" si="641"/>
        <v>3.5</v>
      </c>
      <c r="Q2382" s="1">
        <f t="shared" si="642"/>
        <v>-1.25</v>
      </c>
      <c r="R2382" s="1">
        <f t="shared" si="631"/>
        <v>-46.399999999999636</v>
      </c>
      <c r="S2382" s="1">
        <f t="shared" si="643"/>
        <v>0</v>
      </c>
      <c r="T2382" s="1">
        <f t="shared" si="630"/>
        <v>14.507499999999999</v>
      </c>
      <c r="U2382" s="1">
        <f t="shared" si="646"/>
        <v>2.0499999999999998</v>
      </c>
      <c r="V2382" s="1">
        <f t="shared" si="644"/>
        <v>2.25</v>
      </c>
    </row>
    <row r="2383" spans="1:22" x14ac:dyDescent="0.25">
      <c r="A2383" t="s">
        <v>2394</v>
      </c>
      <c r="B2383" s="17">
        <f t="shared" si="632"/>
        <v>40029</v>
      </c>
      <c r="C2383" s="1">
        <f t="shared" si="633"/>
        <v>-33.15</v>
      </c>
      <c r="D2383" s="1">
        <f t="shared" si="645"/>
        <v>11914.499999999982</v>
      </c>
      <c r="E2383" s="1"/>
      <c r="F2383" s="1"/>
      <c r="G2383" s="1"/>
      <c r="H2383" s="1"/>
      <c r="I2383" s="5">
        <f t="shared" si="634"/>
        <v>2</v>
      </c>
      <c r="J2383" s="5">
        <f t="shared" si="635"/>
        <v>8</v>
      </c>
      <c r="K2383" s="5">
        <f t="shared" si="636"/>
        <v>2009</v>
      </c>
      <c r="L2383" s="18">
        <f t="shared" si="637"/>
        <v>4</v>
      </c>
      <c r="M2383" s="5">
        <f t="shared" si="638"/>
        <v>570</v>
      </c>
      <c r="N2383" s="5">
        <f t="shared" si="639"/>
        <v>900</v>
      </c>
      <c r="O2383" s="5">
        <f t="shared" si="640"/>
        <v>1</v>
      </c>
      <c r="P2383" s="1">
        <f t="shared" si="641"/>
        <v>3.55</v>
      </c>
      <c r="Q2383" s="1">
        <f t="shared" si="642"/>
        <v>-32.049999999999997</v>
      </c>
      <c r="R2383" s="1">
        <f t="shared" si="631"/>
        <v>-79.549999999999272</v>
      </c>
      <c r="S2383" s="1">
        <f t="shared" si="643"/>
        <v>0</v>
      </c>
      <c r="T2383" s="1">
        <f t="shared" si="630"/>
        <v>14.020000000000001</v>
      </c>
      <c r="U2383" s="1">
        <f t="shared" si="646"/>
        <v>-33.15</v>
      </c>
      <c r="V2383" s="1">
        <f t="shared" si="644"/>
        <v>0</v>
      </c>
    </row>
    <row r="2384" spans="1:22" x14ac:dyDescent="0.25">
      <c r="A2384" t="s">
        <v>2395</v>
      </c>
      <c r="B2384" s="17">
        <f t="shared" si="632"/>
        <v>40030</v>
      </c>
      <c r="C2384" s="1">
        <f t="shared" si="633"/>
        <v>-1.55</v>
      </c>
      <c r="D2384" s="1">
        <f t="shared" si="645"/>
        <v>11912.949999999983</v>
      </c>
      <c r="E2384" s="1"/>
      <c r="F2384" s="1"/>
      <c r="G2384" s="1"/>
      <c r="H2384" s="1"/>
      <c r="I2384" s="5">
        <f t="shared" si="634"/>
        <v>3</v>
      </c>
      <c r="J2384" s="5">
        <f t="shared" si="635"/>
        <v>8</v>
      </c>
      <c r="K2384" s="5">
        <f t="shared" si="636"/>
        <v>2009</v>
      </c>
      <c r="L2384" s="18">
        <f t="shared" si="637"/>
        <v>2</v>
      </c>
      <c r="M2384" s="5">
        <f t="shared" si="638"/>
        <v>588</v>
      </c>
      <c r="N2384" s="5">
        <f t="shared" si="639"/>
        <v>525</v>
      </c>
      <c r="O2384" s="5">
        <f t="shared" si="640"/>
        <v>-1</v>
      </c>
      <c r="P2384" s="1">
        <f t="shared" si="641"/>
        <v>19.8</v>
      </c>
      <c r="Q2384" s="1">
        <f t="shared" si="642"/>
        <v>-5.2</v>
      </c>
      <c r="R2384" s="1">
        <f t="shared" si="631"/>
        <v>-81.099999999998545</v>
      </c>
      <c r="S2384" s="1">
        <f t="shared" si="643"/>
        <v>0</v>
      </c>
      <c r="T2384" s="1">
        <f t="shared" si="630"/>
        <v>14.335000000000003</v>
      </c>
      <c r="U2384" s="1">
        <f t="shared" si="646"/>
        <v>-1.55</v>
      </c>
      <c r="V2384" s="1">
        <f t="shared" si="644"/>
        <v>2.65</v>
      </c>
    </row>
    <row r="2385" spans="1:22" x14ac:dyDescent="0.25">
      <c r="A2385" t="s">
        <v>2396</v>
      </c>
      <c r="B2385" s="17">
        <f t="shared" si="632"/>
        <v>40031</v>
      </c>
      <c r="C2385" s="1">
        <f t="shared" si="633"/>
        <v>-16.45</v>
      </c>
      <c r="D2385" s="1">
        <f t="shared" si="645"/>
        <v>11896.499999999982</v>
      </c>
      <c r="E2385" s="1"/>
      <c r="F2385" s="1"/>
      <c r="G2385" s="1"/>
      <c r="H2385" s="1"/>
      <c r="I2385" s="5">
        <f t="shared" si="634"/>
        <v>4</v>
      </c>
      <c r="J2385" s="5">
        <f t="shared" si="635"/>
        <v>8</v>
      </c>
      <c r="K2385" s="5">
        <f t="shared" si="636"/>
        <v>2009</v>
      </c>
      <c r="L2385" s="18">
        <f t="shared" si="637"/>
        <v>3</v>
      </c>
      <c r="M2385" s="5">
        <f t="shared" si="638"/>
        <v>531</v>
      </c>
      <c r="N2385" s="5">
        <f t="shared" si="639"/>
        <v>864</v>
      </c>
      <c r="O2385" s="5">
        <f t="shared" si="640"/>
        <v>1</v>
      </c>
      <c r="P2385" s="1">
        <f t="shared" si="641"/>
        <v>2.5499999999999998</v>
      </c>
      <c r="Q2385" s="1">
        <f t="shared" si="642"/>
        <v>-21.85</v>
      </c>
      <c r="R2385" s="1">
        <f t="shared" si="631"/>
        <v>-97.549999999999272</v>
      </c>
      <c r="S2385" s="1">
        <f t="shared" si="643"/>
        <v>0</v>
      </c>
      <c r="T2385" s="1">
        <f t="shared" si="630"/>
        <v>14.125</v>
      </c>
      <c r="U2385" s="1">
        <f t="shared" si="646"/>
        <v>-16.45</v>
      </c>
      <c r="V2385" s="1">
        <f t="shared" si="644"/>
        <v>0</v>
      </c>
    </row>
    <row r="2386" spans="1:22" x14ac:dyDescent="0.25">
      <c r="A2386" t="s">
        <v>2397</v>
      </c>
      <c r="B2386" s="17">
        <f t="shared" si="632"/>
        <v>40032</v>
      </c>
      <c r="C2386" s="1">
        <f t="shared" si="633"/>
        <v>-7.3</v>
      </c>
      <c r="D2386" s="1">
        <f t="shared" si="645"/>
        <v>11889.199999999983</v>
      </c>
      <c r="E2386" s="1"/>
      <c r="F2386" s="1"/>
      <c r="G2386" s="1"/>
      <c r="H2386" s="1"/>
      <c r="I2386" s="5">
        <f t="shared" si="634"/>
        <v>5</v>
      </c>
      <c r="J2386" s="5">
        <f t="shared" si="635"/>
        <v>8</v>
      </c>
      <c r="K2386" s="5">
        <f t="shared" si="636"/>
        <v>2009</v>
      </c>
      <c r="L2386" s="18">
        <f t="shared" si="637"/>
        <v>2</v>
      </c>
      <c r="M2386" s="5">
        <f t="shared" si="638"/>
        <v>753</v>
      </c>
      <c r="N2386" s="5">
        <f t="shared" si="639"/>
        <v>864</v>
      </c>
      <c r="O2386" s="5">
        <f t="shared" si="640"/>
        <v>1</v>
      </c>
      <c r="P2386" s="1">
        <f t="shared" si="641"/>
        <v>7.05</v>
      </c>
      <c r="Q2386" s="1">
        <f t="shared" si="642"/>
        <v>-9.4499999999999993</v>
      </c>
      <c r="R2386" s="1">
        <f t="shared" si="631"/>
        <v>-104.84999999999854</v>
      </c>
      <c r="S2386" s="1">
        <f t="shared" si="643"/>
        <v>0</v>
      </c>
      <c r="T2386" s="1">
        <f t="shared" si="630"/>
        <v>13.972500000000002</v>
      </c>
      <c r="U2386" s="1">
        <f t="shared" si="646"/>
        <v>-7.3</v>
      </c>
      <c r="V2386" s="1">
        <f t="shared" si="644"/>
        <v>0</v>
      </c>
    </row>
    <row r="2387" spans="1:22" x14ac:dyDescent="0.25">
      <c r="A2387" t="s">
        <v>2398</v>
      </c>
      <c r="B2387" s="17">
        <f t="shared" si="632"/>
        <v>40035</v>
      </c>
      <c r="C2387" s="1">
        <f t="shared" si="633"/>
        <v>1.4</v>
      </c>
      <c r="D2387" s="1">
        <f t="shared" si="645"/>
        <v>11890.599999999982</v>
      </c>
      <c r="E2387" s="1"/>
      <c r="F2387" s="1"/>
      <c r="G2387" s="1"/>
      <c r="H2387" s="1"/>
      <c r="I2387" s="5">
        <f t="shared" si="634"/>
        <v>1</v>
      </c>
      <c r="J2387" s="5">
        <f t="shared" si="635"/>
        <v>8</v>
      </c>
      <c r="K2387" s="5">
        <f t="shared" si="636"/>
        <v>2009</v>
      </c>
      <c r="L2387" s="18">
        <f t="shared" si="637"/>
        <v>2</v>
      </c>
      <c r="M2387" s="5">
        <f t="shared" si="638"/>
        <v>801</v>
      </c>
      <c r="N2387" s="5">
        <f t="shared" si="639"/>
        <v>594</v>
      </c>
      <c r="O2387" s="5">
        <f t="shared" si="640"/>
        <v>-1</v>
      </c>
      <c r="P2387" s="1">
        <f t="shared" si="641"/>
        <v>10.6</v>
      </c>
      <c r="Q2387" s="1">
        <f t="shared" si="642"/>
        <v>-4.75</v>
      </c>
      <c r="R2387" s="1">
        <f t="shared" si="631"/>
        <v>-103.44999999999891</v>
      </c>
      <c r="S2387" s="1">
        <f t="shared" si="643"/>
        <v>0</v>
      </c>
      <c r="T2387" s="1">
        <f t="shared" si="630"/>
        <v>13.802500000000004</v>
      </c>
      <c r="U2387" s="1">
        <f t="shared" si="646"/>
        <v>1.4</v>
      </c>
      <c r="V2387" s="1">
        <f t="shared" si="644"/>
        <v>0</v>
      </c>
    </row>
    <row r="2388" spans="1:22" x14ac:dyDescent="0.25">
      <c r="A2388" t="s">
        <v>2399</v>
      </c>
      <c r="B2388" s="17">
        <f t="shared" si="632"/>
        <v>40036</v>
      </c>
      <c r="C2388" s="1">
        <f t="shared" si="633"/>
        <v>-11.05</v>
      </c>
      <c r="D2388" s="1">
        <f t="shared" si="645"/>
        <v>11879.549999999983</v>
      </c>
      <c r="E2388" s="1"/>
      <c r="F2388" s="1"/>
      <c r="G2388" s="1"/>
      <c r="H2388" s="1"/>
      <c r="I2388" s="5">
        <f t="shared" si="634"/>
        <v>2</v>
      </c>
      <c r="J2388" s="5">
        <f t="shared" si="635"/>
        <v>8</v>
      </c>
      <c r="K2388" s="5">
        <f t="shared" si="636"/>
        <v>2009</v>
      </c>
      <c r="L2388" s="18">
        <f t="shared" si="637"/>
        <v>2</v>
      </c>
      <c r="M2388" s="5">
        <f t="shared" si="638"/>
        <v>516</v>
      </c>
      <c r="N2388" s="5">
        <f t="shared" si="639"/>
        <v>792</v>
      </c>
      <c r="O2388" s="5">
        <f t="shared" si="640"/>
        <v>1</v>
      </c>
      <c r="P2388" s="1">
        <f t="shared" si="641"/>
        <v>0.5</v>
      </c>
      <c r="Q2388" s="1">
        <f t="shared" si="642"/>
        <v>-12.45</v>
      </c>
      <c r="R2388" s="1">
        <f t="shared" si="631"/>
        <v>-114.49999999999818</v>
      </c>
      <c r="S2388" s="1">
        <f t="shared" si="643"/>
        <v>0</v>
      </c>
      <c r="T2388" s="1">
        <f t="shared" si="630"/>
        <v>12.117500000000003</v>
      </c>
      <c r="U2388" s="1">
        <f t="shared" si="646"/>
        <v>-11.05</v>
      </c>
      <c r="V2388" s="1">
        <f t="shared" si="644"/>
        <v>0</v>
      </c>
    </row>
    <row r="2389" spans="1:22" x14ac:dyDescent="0.25">
      <c r="A2389" t="s">
        <v>2400</v>
      </c>
      <c r="B2389" s="17">
        <f t="shared" si="632"/>
        <v>40037</v>
      </c>
      <c r="C2389" s="1">
        <f t="shared" si="633"/>
        <v>-12.95</v>
      </c>
      <c r="D2389" s="1">
        <f t="shared" si="645"/>
        <v>11866.599999999982</v>
      </c>
      <c r="E2389" s="1"/>
      <c r="F2389" s="1"/>
      <c r="G2389" s="1"/>
      <c r="H2389" s="1"/>
      <c r="I2389" s="5">
        <f t="shared" si="634"/>
        <v>3</v>
      </c>
      <c r="J2389" s="5">
        <f t="shared" si="635"/>
        <v>8</v>
      </c>
      <c r="K2389" s="5">
        <f t="shared" si="636"/>
        <v>2009</v>
      </c>
      <c r="L2389" s="18">
        <f t="shared" si="637"/>
        <v>2</v>
      </c>
      <c r="M2389" s="5">
        <f t="shared" si="638"/>
        <v>843</v>
      </c>
      <c r="N2389" s="5">
        <f t="shared" si="639"/>
        <v>822</v>
      </c>
      <c r="O2389" s="5">
        <f t="shared" si="640"/>
        <v>-1</v>
      </c>
      <c r="P2389" s="1">
        <f t="shared" si="641"/>
        <v>3.45</v>
      </c>
      <c r="Q2389" s="1">
        <f t="shared" si="642"/>
        <v>-17.55</v>
      </c>
      <c r="R2389" s="1">
        <f t="shared" si="631"/>
        <v>-127.44999999999891</v>
      </c>
      <c r="S2389" s="1">
        <f t="shared" si="643"/>
        <v>0</v>
      </c>
      <c r="T2389" s="1">
        <f t="shared" si="630"/>
        <v>11.575000000000001</v>
      </c>
      <c r="U2389" s="1">
        <f t="shared" si="646"/>
        <v>-12.95</v>
      </c>
      <c r="V2389" s="1">
        <f t="shared" si="644"/>
        <v>3.45</v>
      </c>
    </row>
    <row r="2390" spans="1:22" x14ac:dyDescent="0.25">
      <c r="A2390" t="s">
        <v>2401</v>
      </c>
      <c r="B2390" s="17">
        <f t="shared" si="632"/>
        <v>40038</v>
      </c>
      <c r="C2390" s="1">
        <f t="shared" si="633"/>
        <v>-7.35</v>
      </c>
      <c r="D2390" s="1">
        <f t="shared" si="645"/>
        <v>11859.249999999982</v>
      </c>
      <c r="E2390" s="1"/>
      <c r="F2390" s="1"/>
      <c r="G2390" s="1"/>
      <c r="H2390" s="1"/>
      <c r="I2390" s="5">
        <f t="shared" si="634"/>
        <v>4</v>
      </c>
      <c r="J2390" s="5">
        <f t="shared" si="635"/>
        <v>8</v>
      </c>
      <c r="K2390" s="5">
        <f t="shared" si="636"/>
        <v>2009</v>
      </c>
      <c r="L2390" s="18">
        <f t="shared" si="637"/>
        <v>2</v>
      </c>
      <c r="M2390" s="5">
        <f t="shared" si="638"/>
        <v>729</v>
      </c>
      <c r="N2390" s="5">
        <f t="shared" si="639"/>
        <v>798</v>
      </c>
      <c r="O2390" s="5">
        <f t="shared" si="640"/>
        <v>1</v>
      </c>
      <c r="P2390" s="1">
        <f t="shared" si="641"/>
        <v>15.45</v>
      </c>
      <c r="Q2390" s="1">
        <f t="shared" si="642"/>
        <v>-11.75</v>
      </c>
      <c r="R2390" s="1">
        <f t="shared" si="631"/>
        <v>-134.79999999999927</v>
      </c>
      <c r="S2390" s="1">
        <f t="shared" si="643"/>
        <v>0</v>
      </c>
      <c r="T2390" s="1">
        <f t="shared" si="630"/>
        <v>9.9649999999999999</v>
      </c>
      <c r="U2390" s="1">
        <f t="shared" si="646"/>
        <v>0</v>
      </c>
      <c r="V2390" s="1">
        <f t="shared" si="644"/>
        <v>0</v>
      </c>
    </row>
    <row r="2391" spans="1:22" x14ac:dyDescent="0.25">
      <c r="A2391" t="s">
        <v>2402</v>
      </c>
      <c r="B2391" s="17">
        <f t="shared" si="632"/>
        <v>40039</v>
      </c>
      <c r="C2391" s="1">
        <f t="shared" si="633"/>
        <v>2.4</v>
      </c>
      <c r="D2391" s="1">
        <f t="shared" si="645"/>
        <v>11861.649999999981</v>
      </c>
      <c r="E2391" s="1"/>
      <c r="F2391" s="1"/>
      <c r="G2391" s="1"/>
      <c r="H2391" s="1"/>
      <c r="I2391" s="5">
        <f t="shared" si="634"/>
        <v>5</v>
      </c>
      <c r="J2391" s="5">
        <f t="shared" si="635"/>
        <v>8</v>
      </c>
      <c r="K2391" s="5">
        <f t="shared" si="636"/>
        <v>2009</v>
      </c>
      <c r="L2391" s="18">
        <f t="shared" si="637"/>
        <v>2</v>
      </c>
      <c r="M2391" s="5">
        <f t="shared" si="638"/>
        <v>633</v>
      </c>
      <c r="N2391" s="5">
        <f t="shared" si="639"/>
        <v>522</v>
      </c>
      <c r="O2391" s="5">
        <f t="shared" si="640"/>
        <v>-1</v>
      </c>
      <c r="P2391" s="1">
        <f t="shared" si="641"/>
        <v>28.55</v>
      </c>
      <c r="Q2391" s="1">
        <f t="shared" si="642"/>
        <v>-4.45</v>
      </c>
      <c r="R2391" s="1">
        <f t="shared" si="631"/>
        <v>-132.39999999999964</v>
      </c>
      <c r="S2391" s="1">
        <f t="shared" si="643"/>
        <v>0</v>
      </c>
      <c r="T2391" s="1">
        <f t="shared" si="630"/>
        <v>11.252500000000001</v>
      </c>
      <c r="U2391" s="1">
        <f t="shared" si="646"/>
        <v>2.4</v>
      </c>
      <c r="V2391" s="1">
        <f t="shared" si="644"/>
        <v>0</v>
      </c>
    </row>
    <row r="2392" spans="1:22" x14ac:dyDescent="0.25">
      <c r="A2392" t="s">
        <v>2403</v>
      </c>
      <c r="B2392" s="17">
        <f t="shared" si="632"/>
        <v>40042</v>
      </c>
      <c r="C2392" s="1">
        <f t="shared" si="633"/>
        <v>1.3</v>
      </c>
      <c r="D2392" s="1">
        <f t="shared" si="645"/>
        <v>11862.949999999981</v>
      </c>
      <c r="E2392" s="1"/>
      <c r="F2392" s="1"/>
      <c r="G2392" s="1"/>
      <c r="H2392" s="1"/>
      <c r="I2392" s="5">
        <f t="shared" si="634"/>
        <v>1</v>
      </c>
      <c r="J2392" s="5">
        <f t="shared" si="635"/>
        <v>8</v>
      </c>
      <c r="K2392" s="5">
        <f t="shared" si="636"/>
        <v>2009</v>
      </c>
      <c r="L2392" s="18">
        <f t="shared" si="637"/>
        <v>1</v>
      </c>
      <c r="M2392" s="5">
        <f t="shared" si="638"/>
        <v>885</v>
      </c>
      <c r="N2392" s="5">
        <f t="shared" si="639"/>
        <v>657</v>
      </c>
      <c r="O2392" s="5">
        <f t="shared" si="640"/>
        <v>-1</v>
      </c>
      <c r="P2392" s="1">
        <f t="shared" si="641"/>
        <v>2.75</v>
      </c>
      <c r="Q2392" s="1">
        <f t="shared" si="642"/>
        <v>-3.75</v>
      </c>
      <c r="R2392" s="1">
        <f t="shared" si="631"/>
        <v>-131.10000000000036</v>
      </c>
      <c r="S2392" s="1">
        <f t="shared" si="643"/>
        <v>0</v>
      </c>
      <c r="T2392" s="1">
        <f t="shared" si="630"/>
        <v>11.152500000000002</v>
      </c>
      <c r="U2392" s="1">
        <f t="shared" si="646"/>
        <v>1.3</v>
      </c>
      <c r="V2392" s="1">
        <f t="shared" si="644"/>
        <v>0</v>
      </c>
    </row>
    <row r="2393" spans="1:22" x14ac:dyDescent="0.25">
      <c r="A2393" t="s">
        <v>2404</v>
      </c>
      <c r="B2393" s="17">
        <f t="shared" si="632"/>
        <v>40043</v>
      </c>
      <c r="C2393" s="1">
        <f t="shared" si="633"/>
        <v>-6.95</v>
      </c>
      <c r="D2393" s="1">
        <f t="shared" si="645"/>
        <v>11855.99999999998</v>
      </c>
      <c r="E2393" s="1"/>
      <c r="F2393" s="1"/>
      <c r="G2393" s="1"/>
      <c r="H2393" s="1"/>
      <c r="I2393" s="5">
        <f t="shared" si="634"/>
        <v>2</v>
      </c>
      <c r="J2393" s="5">
        <f t="shared" si="635"/>
        <v>8</v>
      </c>
      <c r="K2393" s="5">
        <f t="shared" si="636"/>
        <v>2009</v>
      </c>
      <c r="L2393" s="18">
        <f t="shared" si="637"/>
        <v>5</v>
      </c>
      <c r="M2393" s="5">
        <f t="shared" si="638"/>
        <v>573</v>
      </c>
      <c r="N2393" s="5">
        <f t="shared" si="639"/>
        <v>858</v>
      </c>
      <c r="O2393" s="5">
        <f t="shared" si="640"/>
        <v>1</v>
      </c>
      <c r="P2393" s="1">
        <f t="shared" si="641"/>
        <v>17.5</v>
      </c>
      <c r="Q2393" s="1">
        <f t="shared" si="642"/>
        <v>-11.1</v>
      </c>
      <c r="R2393" s="1">
        <f t="shared" si="631"/>
        <v>-138.05000000000109</v>
      </c>
      <c r="S2393" s="1">
        <f t="shared" si="643"/>
        <v>0</v>
      </c>
      <c r="T2393" s="1">
        <f t="shared" si="630"/>
        <v>11.620000000000001</v>
      </c>
      <c r="U2393" s="1">
        <f t="shared" si="646"/>
        <v>0</v>
      </c>
      <c r="V2393" s="1">
        <f t="shared" si="644"/>
        <v>10.85</v>
      </c>
    </row>
    <row r="2394" spans="1:22" x14ac:dyDescent="0.25">
      <c r="A2394" t="s">
        <v>2405</v>
      </c>
      <c r="B2394" s="17">
        <f t="shared" si="632"/>
        <v>40044</v>
      </c>
      <c r="C2394" s="1">
        <f t="shared" si="633"/>
        <v>19.649999999999999</v>
      </c>
      <c r="D2394" s="1">
        <f t="shared" si="645"/>
        <v>11875.64999999998</v>
      </c>
      <c r="E2394" s="1"/>
      <c r="F2394" s="1"/>
      <c r="G2394" s="1"/>
      <c r="H2394" s="1"/>
      <c r="I2394" s="5">
        <f t="shared" si="634"/>
        <v>3</v>
      </c>
      <c r="J2394" s="5">
        <f t="shared" si="635"/>
        <v>8</v>
      </c>
      <c r="K2394" s="5">
        <f t="shared" si="636"/>
        <v>2009</v>
      </c>
      <c r="L2394" s="18">
        <f t="shared" si="637"/>
        <v>2</v>
      </c>
      <c r="M2394" s="5">
        <f t="shared" si="638"/>
        <v>732</v>
      </c>
      <c r="N2394" s="5">
        <f t="shared" si="639"/>
        <v>915</v>
      </c>
      <c r="O2394" s="5">
        <f t="shared" si="640"/>
        <v>1</v>
      </c>
      <c r="P2394" s="1">
        <f t="shared" si="641"/>
        <v>28.05</v>
      </c>
      <c r="Q2394" s="1">
        <f t="shared" si="642"/>
        <v>0</v>
      </c>
      <c r="R2394" s="1">
        <f t="shared" si="631"/>
        <v>-118.40000000000146</v>
      </c>
      <c r="S2394" s="1">
        <f t="shared" si="643"/>
        <v>0</v>
      </c>
      <c r="T2394" s="1">
        <f t="shared" si="630"/>
        <v>12.142500000000002</v>
      </c>
      <c r="U2394" s="1">
        <f t="shared" si="646"/>
        <v>19.649999999999999</v>
      </c>
      <c r="V2394" s="1">
        <f t="shared" si="644"/>
        <v>28.05</v>
      </c>
    </row>
    <row r="2395" spans="1:22" x14ac:dyDescent="0.25">
      <c r="A2395" t="s">
        <v>2406</v>
      </c>
      <c r="B2395" s="17">
        <f t="shared" si="632"/>
        <v>40045</v>
      </c>
      <c r="C2395" s="1">
        <f t="shared" si="633"/>
        <v>-12.75</v>
      </c>
      <c r="D2395" s="1">
        <f t="shared" si="645"/>
        <v>11862.89999999998</v>
      </c>
      <c r="E2395" s="1"/>
      <c r="F2395" s="1"/>
      <c r="G2395" s="1"/>
      <c r="H2395" s="1"/>
      <c r="I2395" s="5">
        <f t="shared" si="634"/>
        <v>4</v>
      </c>
      <c r="J2395" s="5">
        <f t="shared" si="635"/>
        <v>8</v>
      </c>
      <c r="K2395" s="5">
        <f t="shared" si="636"/>
        <v>2009</v>
      </c>
      <c r="L2395" s="18">
        <f t="shared" si="637"/>
        <v>3</v>
      </c>
      <c r="M2395" s="5">
        <f t="shared" si="638"/>
        <v>915</v>
      </c>
      <c r="N2395" s="5">
        <f t="shared" si="639"/>
        <v>858</v>
      </c>
      <c r="O2395" s="5">
        <f t="shared" si="640"/>
        <v>-1</v>
      </c>
      <c r="P2395" s="1">
        <f t="shared" si="641"/>
        <v>0</v>
      </c>
      <c r="Q2395" s="1">
        <f t="shared" si="642"/>
        <v>-13.65</v>
      </c>
      <c r="R2395" s="1">
        <f t="shared" si="631"/>
        <v>-131.15000000000146</v>
      </c>
      <c r="S2395" s="1">
        <f t="shared" si="643"/>
        <v>0</v>
      </c>
      <c r="T2395" s="1">
        <f t="shared" si="630"/>
        <v>9.7900000000000009</v>
      </c>
      <c r="U2395" s="1">
        <f t="shared" si="646"/>
        <v>-12.75</v>
      </c>
      <c r="V2395" s="1">
        <f t="shared" si="644"/>
        <v>0</v>
      </c>
    </row>
    <row r="2396" spans="1:22" x14ac:dyDescent="0.25">
      <c r="A2396" t="s">
        <v>2407</v>
      </c>
      <c r="B2396" s="17">
        <f t="shared" si="632"/>
        <v>40046</v>
      </c>
      <c r="C2396" s="1">
        <f t="shared" si="633"/>
        <v>-2.6</v>
      </c>
      <c r="D2396" s="1">
        <f t="shared" si="645"/>
        <v>11860.299999999979</v>
      </c>
      <c r="E2396" s="1"/>
      <c r="F2396" s="1"/>
      <c r="G2396" s="1"/>
      <c r="H2396" s="1"/>
      <c r="I2396" s="5">
        <f t="shared" si="634"/>
        <v>5</v>
      </c>
      <c r="J2396" s="5">
        <f t="shared" si="635"/>
        <v>8</v>
      </c>
      <c r="K2396" s="5">
        <f t="shared" si="636"/>
        <v>2009</v>
      </c>
      <c r="L2396" s="18">
        <f t="shared" si="637"/>
        <v>2</v>
      </c>
      <c r="M2396" s="5">
        <f t="shared" si="638"/>
        <v>534</v>
      </c>
      <c r="N2396" s="5">
        <f t="shared" si="639"/>
        <v>786</v>
      </c>
      <c r="O2396" s="5">
        <f t="shared" si="640"/>
        <v>1</v>
      </c>
      <c r="P2396" s="1">
        <f t="shared" si="641"/>
        <v>2</v>
      </c>
      <c r="Q2396" s="1">
        <f t="shared" si="642"/>
        <v>-11.2</v>
      </c>
      <c r="R2396" s="1">
        <f t="shared" si="631"/>
        <v>-133.75000000000182</v>
      </c>
      <c r="S2396" s="1">
        <f t="shared" si="643"/>
        <v>0</v>
      </c>
      <c r="T2396" s="1">
        <f t="shared" si="630"/>
        <v>8.4849999999999994</v>
      </c>
      <c r="U2396" s="1">
        <f t="shared" si="646"/>
        <v>-2.6</v>
      </c>
      <c r="V2396" s="1">
        <f t="shared" si="644"/>
        <v>1.3</v>
      </c>
    </row>
    <row r="2397" spans="1:22" x14ac:dyDescent="0.25">
      <c r="A2397" t="s">
        <v>2408</v>
      </c>
      <c r="B2397" s="17">
        <f t="shared" si="632"/>
        <v>40049</v>
      </c>
      <c r="C2397" s="1">
        <f t="shared" si="633"/>
        <v>-3.95</v>
      </c>
      <c r="D2397" s="1">
        <f t="shared" si="645"/>
        <v>11856.349999999979</v>
      </c>
      <c r="E2397" s="1"/>
      <c r="F2397" s="1"/>
      <c r="G2397" s="1"/>
      <c r="H2397" s="1"/>
      <c r="I2397" s="5">
        <f t="shared" si="634"/>
        <v>1</v>
      </c>
      <c r="J2397" s="5">
        <f t="shared" si="635"/>
        <v>8</v>
      </c>
      <c r="K2397" s="5">
        <f t="shared" si="636"/>
        <v>2009</v>
      </c>
      <c r="L2397" s="18">
        <f t="shared" si="637"/>
        <v>3</v>
      </c>
      <c r="M2397" s="5">
        <f t="shared" si="638"/>
        <v>534</v>
      </c>
      <c r="N2397" s="5">
        <f t="shared" si="639"/>
        <v>606</v>
      </c>
      <c r="O2397" s="5">
        <f t="shared" si="640"/>
        <v>1</v>
      </c>
      <c r="P2397" s="1">
        <f t="shared" si="641"/>
        <v>5.75</v>
      </c>
      <c r="Q2397" s="1">
        <f t="shared" si="642"/>
        <v>-13</v>
      </c>
      <c r="R2397" s="1">
        <f t="shared" si="631"/>
        <v>-137.70000000000255</v>
      </c>
      <c r="S2397" s="1">
        <f t="shared" si="643"/>
        <v>0</v>
      </c>
      <c r="T2397" s="1">
        <f t="shared" si="630"/>
        <v>8.5224999999999991</v>
      </c>
      <c r="U2397" s="1">
        <f t="shared" si="646"/>
        <v>-3.95</v>
      </c>
      <c r="V2397" s="1">
        <f t="shared" si="644"/>
        <v>3.9</v>
      </c>
    </row>
    <row r="2398" spans="1:22" x14ac:dyDescent="0.25">
      <c r="A2398" t="s">
        <v>2409</v>
      </c>
      <c r="B2398" s="17">
        <f t="shared" si="632"/>
        <v>40050</v>
      </c>
      <c r="C2398" s="1">
        <f t="shared" si="633"/>
        <v>-1.6</v>
      </c>
      <c r="D2398" s="1">
        <f t="shared" si="645"/>
        <v>11854.749999999978</v>
      </c>
      <c r="E2398" s="1"/>
      <c r="F2398" s="1"/>
      <c r="G2398" s="1"/>
      <c r="H2398" s="1"/>
      <c r="I2398" s="5">
        <f t="shared" si="634"/>
        <v>2</v>
      </c>
      <c r="J2398" s="5">
        <f t="shared" si="635"/>
        <v>8</v>
      </c>
      <c r="K2398" s="5">
        <f t="shared" si="636"/>
        <v>2009</v>
      </c>
      <c r="L2398" s="18">
        <f t="shared" si="637"/>
        <v>2</v>
      </c>
      <c r="M2398" s="5">
        <f t="shared" si="638"/>
        <v>822</v>
      </c>
      <c r="N2398" s="5">
        <f t="shared" si="639"/>
        <v>543</v>
      </c>
      <c r="O2398" s="5">
        <f t="shared" si="640"/>
        <v>-1</v>
      </c>
      <c r="P2398" s="1">
        <f t="shared" si="641"/>
        <v>2.5499999999999998</v>
      </c>
      <c r="Q2398" s="1">
        <f t="shared" si="642"/>
        <v>-8.75</v>
      </c>
      <c r="R2398" s="1">
        <f t="shared" si="631"/>
        <v>-139.30000000000291</v>
      </c>
      <c r="S2398" s="1">
        <f t="shared" si="643"/>
        <v>0</v>
      </c>
      <c r="T2398" s="1">
        <f t="shared" si="630"/>
        <v>8.2125000000000004</v>
      </c>
      <c r="U2398" s="1">
        <f t="shared" si="646"/>
        <v>-1.6</v>
      </c>
      <c r="V2398" s="1">
        <f t="shared" si="644"/>
        <v>0</v>
      </c>
    </row>
    <row r="2399" spans="1:22" x14ac:dyDescent="0.25">
      <c r="A2399" t="s">
        <v>2410</v>
      </c>
      <c r="B2399" s="17">
        <f t="shared" si="632"/>
        <v>40051</v>
      </c>
      <c r="C2399" s="1">
        <f t="shared" si="633"/>
        <v>-0.65</v>
      </c>
      <c r="D2399" s="1">
        <f t="shared" si="645"/>
        <v>11854.099999999979</v>
      </c>
      <c r="E2399" s="1"/>
      <c r="F2399" s="1"/>
      <c r="G2399" s="1"/>
      <c r="H2399" s="1"/>
      <c r="I2399" s="5">
        <f t="shared" si="634"/>
        <v>3</v>
      </c>
      <c r="J2399" s="5">
        <f t="shared" si="635"/>
        <v>8</v>
      </c>
      <c r="K2399" s="5">
        <f t="shared" si="636"/>
        <v>2009</v>
      </c>
      <c r="L2399" s="18">
        <f t="shared" si="637"/>
        <v>2</v>
      </c>
      <c r="M2399" s="5">
        <f t="shared" si="638"/>
        <v>576</v>
      </c>
      <c r="N2399" s="5">
        <f t="shared" si="639"/>
        <v>741</v>
      </c>
      <c r="O2399" s="5">
        <f t="shared" si="640"/>
        <v>1</v>
      </c>
      <c r="P2399" s="1">
        <f t="shared" si="641"/>
        <v>9.75</v>
      </c>
      <c r="Q2399" s="1">
        <f t="shared" si="642"/>
        <v>-9.25</v>
      </c>
      <c r="R2399" s="1">
        <f t="shared" si="631"/>
        <v>-120.45000000000255</v>
      </c>
      <c r="S2399" s="1">
        <f t="shared" si="643"/>
        <v>0</v>
      </c>
      <c r="T2399" s="1">
        <f t="shared" ref="T2399:T2462" si="647">AVERAGE(P2380:P2399)</f>
        <v>8.4625000000000004</v>
      </c>
      <c r="U2399" s="1">
        <f t="shared" si="646"/>
        <v>0</v>
      </c>
      <c r="V2399" s="1">
        <f t="shared" si="644"/>
        <v>3.25</v>
      </c>
    </row>
    <row r="2400" spans="1:22" x14ac:dyDescent="0.25">
      <c r="A2400" t="s">
        <v>2411</v>
      </c>
      <c r="B2400" s="17">
        <f t="shared" si="632"/>
        <v>40052</v>
      </c>
      <c r="C2400" s="1">
        <f t="shared" si="633"/>
        <v>6.1</v>
      </c>
      <c r="D2400" s="1">
        <f t="shared" si="645"/>
        <v>11860.199999999979</v>
      </c>
      <c r="E2400" s="1"/>
      <c r="F2400" s="1"/>
      <c r="G2400" s="1"/>
      <c r="H2400" s="1"/>
      <c r="I2400" s="5">
        <f t="shared" si="634"/>
        <v>4</v>
      </c>
      <c r="J2400" s="5">
        <f t="shared" si="635"/>
        <v>8</v>
      </c>
      <c r="K2400" s="5">
        <f t="shared" si="636"/>
        <v>2009</v>
      </c>
      <c r="L2400" s="18">
        <f t="shared" si="637"/>
        <v>1</v>
      </c>
      <c r="M2400" s="5">
        <f t="shared" si="638"/>
        <v>825</v>
      </c>
      <c r="N2400" s="5">
        <f t="shared" si="639"/>
        <v>738</v>
      </c>
      <c r="O2400" s="5">
        <f t="shared" si="640"/>
        <v>-1</v>
      </c>
      <c r="P2400" s="1">
        <f t="shared" si="641"/>
        <v>9.0500000000000007</v>
      </c>
      <c r="Q2400" s="1">
        <f t="shared" si="642"/>
        <v>-1.95</v>
      </c>
      <c r="R2400" s="1">
        <f t="shared" si="631"/>
        <v>-103.25000000000182</v>
      </c>
      <c r="S2400" s="1">
        <f t="shared" si="643"/>
        <v>0</v>
      </c>
      <c r="T2400" s="1">
        <f t="shared" si="647"/>
        <v>8.8150000000000013</v>
      </c>
      <c r="U2400" s="1">
        <f t="shared" si="646"/>
        <v>6.1</v>
      </c>
      <c r="V2400" s="1">
        <f t="shared" si="644"/>
        <v>9.0500000000000007</v>
      </c>
    </row>
    <row r="2401" spans="1:22" x14ac:dyDescent="0.25">
      <c r="A2401" t="s">
        <v>2412</v>
      </c>
      <c r="B2401" s="17">
        <f t="shared" si="632"/>
        <v>40053</v>
      </c>
      <c r="C2401" s="1">
        <f t="shared" si="633"/>
        <v>13.5</v>
      </c>
      <c r="D2401" s="1">
        <f t="shared" si="645"/>
        <v>11873.699999999979</v>
      </c>
      <c r="E2401" s="1"/>
      <c r="F2401" s="1"/>
      <c r="G2401" s="1"/>
      <c r="H2401" s="1"/>
      <c r="I2401" s="5">
        <f t="shared" si="634"/>
        <v>5</v>
      </c>
      <c r="J2401" s="5">
        <f t="shared" si="635"/>
        <v>8</v>
      </c>
      <c r="K2401" s="5">
        <f t="shared" si="636"/>
        <v>2009</v>
      </c>
      <c r="L2401" s="18">
        <f t="shared" si="637"/>
        <v>2</v>
      </c>
      <c r="M2401" s="5">
        <f t="shared" si="638"/>
        <v>687</v>
      </c>
      <c r="N2401" s="5">
        <f t="shared" si="639"/>
        <v>915</v>
      </c>
      <c r="O2401" s="5">
        <f t="shared" si="640"/>
        <v>1</v>
      </c>
      <c r="P2401" s="1">
        <f t="shared" si="641"/>
        <v>25.1</v>
      </c>
      <c r="Q2401" s="1">
        <f t="shared" si="642"/>
        <v>0</v>
      </c>
      <c r="R2401" s="1">
        <f t="shared" ref="R2401:R2464" si="648">D2401-MAX(D2380:D2401)</f>
        <v>-74.700000000002547</v>
      </c>
      <c r="S2401" s="1">
        <f t="shared" si="643"/>
        <v>0</v>
      </c>
      <c r="T2401" s="1">
        <f t="shared" si="647"/>
        <v>9.8750000000000018</v>
      </c>
      <c r="U2401" s="1">
        <f t="shared" si="646"/>
        <v>13.5</v>
      </c>
      <c r="V2401" s="1">
        <f t="shared" si="644"/>
        <v>0</v>
      </c>
    </row>
    <row r="2402" spans="1:22" x14ac:dyDescent="0.25">
      <c r="A2402" t="s">
        <v>2413</v>
      </c>
      <c r="B2402" s="17">
        <f t="shared" si="632"/>
        <v>40056</v>
      </c>
      <c r="C2402" s="1">
        <f t="shared" si="633"/>
        <v>2.2999999999999998</v>
      </c>
      <c r="D2402" s="1">
        <f t="shared" si="645"/>
        <v>11875.999999999978</v>
      </c>
      <c r="E2402" s="1"/>
      <c r="F2402" s="1"/>
      <c r="G2402" s="1"/>
      <c r="H2402" s="1"/>
      <c r="I2402" s="5">
        <f t="shared" si="634"/>
        <v>1</v>
      </c>
      <c r="J2402" s="5">
        <f t="shared" si="635"/>
        <v>8</v>
      </c>
      <c r="K2402" s="5">
        <f t="shared" si="636"/>
        <v>2009</v>
      </c>
      <c r="L2402" s="18">
        <f t="shared" si="637"/>
        <v>1</v>
      </c>
      <c r="M2402" s="5">
        <f t="shared" si="638"/>
        <v>900</v>
      </c>
      <c r="N2402" s="5">
        <f t="shared" si="639"/>
        <v>867</v>
      </c>
      <c r="O2402" s="5">
        <f t="shared" si="640"/>
        <v>-1</v>
      </c>
      <c r="P2402" s="1">
        <f t="shared" si="641"/>
        <v>3</v>
      </c>
      <c r="Q2402" s="1">
        <f t="shared" si="642"/>
        <v>-3.25</v>
      </c>
      <c r="R2402" s="1">
        <f t="shared" si="648"/>
        <v>-71.650000000003274</v>
      </c>
      <c r="S2402" s="1">
        <f t="shared" si="643"/>
        <v>0</v>
      </c>
      <c r="T2402" s="1">
        <f t="shared" si="647"/>
        <v>9.8500000000000014</v>
      </c>
      <c r="U2402" s="1">
        <f t="shared" si="646"/>
        <v>2.2999999999999998</v>
      </c>
      <c r="V2402" s="1">
        <f t="shared" si="644"/>
        <v>3</v>
      </c>
    </row>
    <row r="2403" spans="1:22" x14ac:dyDescent="0.25">
      <c r="A2403" t="s">
        <v>2414</v>
      </c>
      <c r="B2403" s="17">
        <f t="shared" si="632"/>
        <v>40057</v>
      </c>
      <c r="C2403" s="1">
        <f t="shared" si="633"/>
        <v>3.7</v>
      </c>
      <c r="D2403" s="1">
        <f t="shared" si="645"/>
        <v>11879.699999999979</v>
      </c>
      <c r="E2403" s="1"/>
      <c r="F2403" s="1"/>
      <c r="G2403" s="1"/>
      <c r="H2403" s="1"/>
      <c r="I2403" s="5">
        <f t="shared" si="634"/>
        <v>2</v>
      </c>
      <c r="J2403" s="5">
        <f t="shared" si="635"/>
        <v>9</v>
      </c>
      <c r="K2403" s="5">
        <f t="shared" si="636"/>
        <v>2009</v>
      </c>
      <c r="L2403" s="18">
        <f t="shared" si="637"/>
        <v>2</v>
      </c>
      <c r="M2403" s="5">
        <f t="shared" si="638"/>
        <v>615</v>
      </c>
      <c r="N2403" s="5">
        <f t="shared" si="639"/>
        <v>639</v>
      </c>
      <c r="O2403" s="5">
        <f t="shared" si="640"/>
        <v>1</v>
      </c>
      <c r="P2403" s="1">
        <f t="shared" si="641"/>
        <v>6.6</v>
      </c>
      <c r="Q2403" s="1">
        <f t="shared" si="642"/>
        <v>-5.9</v>
      </c>
      <c r="R2403" s="1">
        <f t="shared" si="648"/>
        <v>-67.950000000002547</v>
      </c>
      <c r="S2403" s="1">
        <f t="shared" si="643"/>
        <v>0</v>
      </c>
      <c r="T2403" s="1">
        <f t="shared" si="647"/>
        <v>10.002500000000001</v>
      </c>
      <c r="U2403" s="1">
        <f t="shared" si="646"/>
        <v>3.7</v>
      </c>
      <c r="V2403" s="1">
        <f t="shared" si="644"/>
        <v>0</v>
      </c>
    </row>
    <row r="2404" spans="1:22" x14ac:dyDescent="0.25">
      <c r="A2404" t="s">
        <v>2415</v>
      </c>
      <c r="B2404" s="17">
        <f t="shared" si="632"/>
        <v>40058</v>
      </c>
      <c r="C2404" s="1">
        <f t="shared" si="633"/>
        <v>36.950000000000003</v>
      </c>
      <c r="D2404" s="1">
        <f t="shared" si="645"/>
        <v>11916.64999999998</v>
      </c>
      <c r="E2404" s="1"/>
      <c r="F2404" s="1"/>
      <c r="G2404" s="1"/>
      <c r="H2404" s="1"/>
      <c r="I2404" s="5">
        <f t="shared" si="634"/>
        <v>3</v>
      </c>
      <c r="J2404" s="5">
        <f t="shared" si="635"/>
        <v>9</v>
      </c>
      <c r="K2404" s="5">
        <f t="shared" si="636"/>
        <v>2009</v>
      </c>
      <c r="L2404" s="18">
        <f t="shared" si="637"/>
        <v>5</v>
      </c>
      <c r="M2404" s="5">
        <f t="shared" si="638"/>
        <v>594</v>
      </c>
      <c r="N2404" s="5">
        <f t="shared" si="639"/>
        <v>534</v>
      </c>
      <c r="O2404" s="5">
        <f t="shared" si="640"/>
        <v>-1</v>
      </c>
      <c r="P2404" s="1">
        <f t="shared" si="641"/>
        <v>43</v>
      </c>
      <c r="Q2404" s="1">
        <f t="shared" si="642"/>
        <v>-5.95</v>
      </c>
      <c r="R2404" s="1">
        <f t="shared" si="648"/>
        <v>0</v>
      </c>
      <c r="S2404" s="1">
        <f t="shared" si="643"/>
        <v>0</v>
      </c>
      <c r="T2404" s="1">
        <f t="shared" si="647"/>
        <v>11.1625</v>
      </c>
      <c r="U2404" s="1">
        <f t="shared" si="646"/>
        <v>36.950000000000003</v>
      </c>
      <c r="V2404" s="1">
        <f t="shared" si="644"/>
        <v>42.65</v>
      </c>
    </row>
    <row r="2405" spans="1:22" x14ac:dyDescent="0.25">
      <c r="A2405" t="s">
        <v>2416</v>
      </c>
      <c r="B2405" s="17">
        <f t="shared" si="632"/>
        <v>40059</v>
      </c>
      <c r="C2405" s="1">
        <f t="shared" si="633"/>
        <v>-6.35</v>
      </c>
      <c r="D2405" s="1">
        <f t="shared" si="645"/>
        <v>11910.299999999979</v>
      </c>
      <c r="E2405" s="1"/>
      <c r="F2405" s="1"/>
      <c r="G2405" s="1"/>
      <c r="H2405" s="1"/>
      <c r="I2405" s="5">
        <f t="shared" si="634"/>
        <v>4</v>
      </c>
      <c r="J2405" s="5">
        <f t="shared" si="635"/>
        <v>9</v>
      </c>
      <c r="K2405" s="5">
        <f t="shared" si="636"/>
        <v>2009</v>
      </c>
      <c r="L2405" s="18">
        <f t="shared" si="637"/>
        <v>2</v>
      </c>
      <c r="M2405" s="5">
        <f t="shared" si="638"/>
        <v>564</v>
      </c>
      <c r="N2405" s="5">
        <f t="shared" si="639"/>
        <v>903</v>
      </c>
      <c r="O2405" s="5">
        <f t="shared" si="640"/>
        <v>1</v>
      </c>
      <c r="P2405" s="1">
        <f t="shared" si="641"/>
        <v>8</v>
      </c>
      <c r="Q2405" s="1">
        <f t="shared" si="642"/>
        <v>-7.4</v>
      </c>
      <c r="R2405" s="1">
        <f t="shared" si="648"/>
        <v>-6.3500000000003638</v>
      </c>
      <c r="S2405" s="1">
        <f t="shared" si="643"/>
        <v>0</v>
      </c>
      <c r="T2405" s="1">
        <f t="shared" si="647"/>
        <v>11.434999999999999</v>
      </c>
      <c r="U2405" s="1">
        <f t="shared" si="646"/>
        <v>-6.35</v>
      </c>
      <c r="V2405" s="1">
        <f t="shared" si="644"/>
        <v>0</v>
      </c>
    </row>
    <row r="2406" spans="1:22" x14ac:dyDescent="0.25">
      <c r="A2406" t="s">
        <v>2417</v>
      </c>
      <c r="B2406" s="17">
        <f t="shared" si="632"/>
        <v>40060</v>
      </c>
      <c r="C2406" s="1">
        <f t="shared" si="633"/>
        <v>5.15</v>
      </c>
      <c r="D2406" s="1">
        <f t="shared" si="645"/>
        <v>11915.449999999979</v>
      </c>
      <c r="E2406" s="1"/>
      <c r="F2406" s="1"/>
      <c r="G2406" s="1"/>
      <c r="H2406" s="1"/>
      <c r="I2406" s="5">
        <f t="shared" si="634"/>
        <v>5</v>
      </c>
      <c r="J2406" s="5">
        <f t="shared" si="635"/>
        <v>9</v>
      </c>
      <c r="K2406" s="5">
        <f t="shared" si="636"/>
        <v>2009</v>
      </c>
      <c r="L2406" s="18">
        <f t="shared" si="637"/>
        <v>2</v>
      </c>
      <c r="M2406" s="5">
        <f t="shared" si="638"/>
        <v>900</v>
      </c>
      <c r="N2406" s="5">
        <f t="shared" si="639"/>
        <v>666</v>
      </c>
      <c r="O2406" s="5">
        <f t="shared" si="640"/>
        <v>-1</v>
      </c>
      <c r="P2406" s="1">
        <f t="shared" si="641"/>
        <v>5.55</v>
      </c>
      <c r="Q2406" s="1">
        <f t="shared" si="642"/>
        <v>-5.45</v>
      </c>
      <c r="R2406" s="1">
        <f t="shared" si="648"/>
        <v>-1.2000000000007276</v>
      </c>
      <c r="S2406" s="1">
        <f t="shared" si="643"/>
        <v>0</v>
      </c>
      <c r="T2406" s="1">
        <f t="shared" si="647"/>
        <v>11.36</v>
      </c>
      <c r="U2406" s="1">
        <f t="shared" si="646"/>
        <v>5.15</v>
      </c>
      <c r="V2406" s="1">
        <f t="shared" si="644"/>
        <v>5.55</v>
      </c>
    </row>
    <row r="2407" spans="1:22" x14ac:dyDescent="0.25">
      <c r="A2407" t="s">
        <v>2418</v>
      </c>
      <c r="B2407" s="17">
        <f t="shared" si="632"/>
        <v>40064</v>
      </c>
      <c r="C2407" s="1">
        <f t="shared" si="633"/>
        <v>2.25</v>
      </c>
      <c r="D2407" s="1">
        <f t="shared" si="645"/>
        <v>11917.699999999979</v>
      </c>
      <c r="E2407" s="1"/>
      <c r="F2407" s="1"/>
      <c r="G2407" s="1"/>
      <c r="H2407" s="1"/>
      <c r="I2407" s="5">
        <f t="shared" si="634"/>
        <v>2</v>
      </c>
      <c r="J2407" s="5">
        <f t="shared" si="635"/>
        <v>9</v>
      </c>
      <c r="K2407" s="5">
        <f t="shared" si="636"/>
        <v>2009</v>
      </c>
      <c r="L2407" s="18">
        <f t="shared" si="637"/>
        <v>3</v>
      </c>
      <c r="M2407" s="5">
        <f t="shared" si="638"/>
        <v>771</v>
      </c>
      <c r="N2407" s="5">
        <f t="shared" si="639"/>
        <v>576</v>
      </c>
      <c r="O2407" s="5">
        <f t="shared" si="640"/>
        <v>-1</v>
      </c>
      <c r="P2407" s="1">
        <f t="shared" si="641"/>
        <v>9.1</v>
      </c>
      <c r="Q2407" s="1">
        <f t="shared" si="642"/>
        <v>-3.7</v>
      </c>
      <c r="R2407" s="1">
        <f t="shared" si="648"/>
        <v>0</v>
      </c>
      <c r="S2407" s="1">
        <f t="shared" si="643"/>
        <v>0</v>
      </c>
      <c r="T2407" s="1">
        <f t="shared" si="647"/>
        <v>11.285</v>
      </c>
      <c r="U2407" s="1">
        <f t="shared" si="646"/>
        <v>2.25</v>
      </c>
      <c r="V2407" s="1">
        <f t="shared" si="644"/>
        <v>0</v>
      </c>
    </row>
    <row r="2408" spans="1:22" x14ac:dyDescent="0.25">
      <c r="A2408" t="s">
        <v>2419</v>
      </c>
      <c r="B2408" s="17">
        <f t="shared" si="632"/>
        <v>40065</v>
      </c>
      <c r="C2408" s="1">
        <f t="shared" si="633"/>
        <v>-2.2999999999999998</v>
      </c>
      <c r="D2408" s="1">
        <f t="shared" si="645"/>
        <v>11915.39999999998</v>
      </c>
      <c r="E2408" s="1"/>
      <c r="F2408" s="1"/>
      <c r="G2408" s="1"/>
      <c r="H2408" s="1"/>
      <c r="I2408" s="5">
        <f t="shared" si="634"/>
        <v>3</v>
      </c>
      <c r="J2408" s="5">
        <f t="shared" si="635"/>
        <v>9</v>
      </c>
      <c r="K2408" s="5">
        <f t="shared" si="636"/>
        <v>2009</v>
      </c>
      <c r="L2408" s="18">
        <f t="shared" si="637"/>
        <v>2</v>
      </c>
      <c r="M2408" s="5">
        <f t="shared" si="638"/>
        <v>540</v>
      </c>
      <c r="N2408" s="5">
        <f t="shared" si="639"/>
        <v>834</v>
      </c>
      <c r="O2408" s="5">
        <f t="shared" si="640"/>
        <v>1</v>
      </c>
      <c r="P2408" s="1">
        <f t="shared" si="641"/>
        <v>1.8</v>
      </c>
      <c r="Q2408" s="1">
        <f t="shared" si="642"/>
        <v>-8.35</v>
      </c>
      <c r="R2408" s="1">
        <f t="shared" si="648"/>
        <v>-2.2999999999992724</v>
      </c>
      <c r="S2408" s="1">
        <f t="shared" si="643"/>
        <v>0</v>
      </c>
      <c r="T2408" s="1">
        <f t="shared" si="647"/>
        <v>11.35</v>
      </c>
      <c r="U2408" s="1">
        <f t="shared" si="646"/>
        <v>-2.2999999999999998</v>
      </c>
      <c r="V2408" s="1">
        <f t="shared" si="644"/>
        <v>0</v>
      </c>
    </row>
    <row r="2409" spans="1:22" x14ac:dyDescent="0.25">
      <c r="A2409" t="s">
        <v>2420</v>
      </c>
      <c r="B2409" s="17">
        <f t="shared" si="632"/>
        <v>40066</v>
      </c>
      <c r="C2409" s="1">
        <f t="shared" si="633"/>
        <v>11.25</v>
      </c>
      <c r="D2409" s="1">
        <f t="shared" si="645"/>
        <v>11926.64999999998</v>
      </c>
      <c r="E2409" s="1"/>
      <c r="F2409" s="1"/>
      <c r="G2409" s="1"/>
      <c r="H2409" s="1"/>
      <c r="I2409" s="5">
        <f t="shared" si="634"/>
        <v>4</v>
      </c>
      <c r="J2409" s="5">
        <f t="shared" si="635"/>
        <v>9</v>
      </c>
      <c r="K2409" s="5">
        <f t="shared" si="636"/>
        <v>2009</v>
      </c>
      <c r="L2409" s="18">
        <f t="shared" si="637"/>
        <v>2</v>
      </c>
      <c r="M2409" s="5">
        <f t="shared" si="638"/>
        <v>894</v>
      </c>
      <c r="N2409" s="5">
        <f t="shared" si="639"/>
        <v>531</v>
      </c>
      <c r="O2409" s="5">
        <f t="shared" si="640"/>
        <v>-1</v>
      </c>
      <c r="P2409" s="1">
        <f t="shared" si="641"/>
        <v>14.65</v>
      </c>
      <c r="Q2409" s="1">
        <f t="shared" si="642"/>
        <v>-0.5</v>
      </c>
      <c r="R2409" s="1">
        <f t="shared" si="648"/>
        <v>0</v>
      </c>
      <c r="S2409" s="1">
        <f t="shared" si="643"/>
        <v>0</v>
      </c>
      <c r="T2409" s="1">
        <f t="shared" si="647"/>
        <v>11.91</v>
      </c>
      <c r="U2409" s="1">
        <f t="shared" si="646"/>
        <v>11.25</v>
      </c>
      <c r="V2409" s="1">
        <f t="shared" si="644"/>
        <v>14.65</v>
      </c>
    </row>
    <row r="2410" spans="1:22" x14ac:dyDescent="0.25">
      <c r="A2410" t="s">
        <v>2421</v>
      </c>
      <c r="B2410" s="17">
        <f t="shared" si="632"/>
        <v>40067</v>
      </c>
      <c r="C2410" s="1">
        <f t="shared" si="633"/>
        <v>0.1</v>
      </c>
      <c r="D2410" s="1">
        <f t="shared" si="645"/>
        <v>11926.74999999998</v>
      </c>
      <c r="E2410" s="1"/>
      <c r="F2410" s="1"/>
      <c r="G2410" s="1"/>
      <c r="H2410" s="1"/>
      <c r="I2410" s="5">
        <f t="shared" si="634"/>
        <v>5</v>
      </c>
      <c r="J2410" s="5">
        <f t="shared" si="635"/>
        <v>9</v>
      </c>
      <c r="K2410" s="5">
        <f t="shared" si="636"/>
        <v>2009</v>
      </c>
      <c r="L2410" s="18">
        <f t="shared" si="637"/>
        <v>1</v>
      </c>
      <c r="M2410" s="5">
        <f t="shared" si="638"/>
        <v>702</v>
      </c>
      <c r="N2410" s="5">
        <f t="shared" si="639"/>
        <v>537</v>
      </c>
      <c r="O2410" s="5">
        <f t="shared" si="640"/>
        <v>-1</v>
      </c>
      <c r="P2410" s="1">
        <f t="shared" si="641"/>
        <v>5.05</v>
      </c>
      <c r="Q2410" s="1">
        <f t="shared" si="642"/>
        <v>-3.25</v>
      </c>
      <c r="R2410" s="1">
        <f t="shared" si="648"/>
        <v>0</v>
      </c>
      <c r="S2410" s="1">
        <f t="shared" si="643"/>
        <v>0</v>
      </c>
      <c r="T2410" s="1">
        <f t="shared" si="647"/>
        <v>11.39</v>
      </c>
      <c r="U2410" s="1">
        <f t="shared" si="646"/>
        <v>0.1</v>
      </c>
      <c r="V2410" s="1">
        <f t="shared" si="644"/>
        <v>0</v>
      </c>
    </row>
    <row r="2411" spans="1:22" x14ac:dyDescent="0.25">
      <c r="A2411" t="s">
        <v>2422</v>
      </c>
      <c r="B2411" s="17">
        <f t="shared" si="632"/>
        <v>40070</v>
      </c>
      <c r="C2411" s="1">
        <f t="shared" si="633"/>
        <v>10.8</v>
      </c>
      <c r="D2411" s="1">
        <f t="shared" si="645"/>
        <v>11937.549999999979</v>
      </c>
      <c r="E2411" s="1"/>
      <c r="F2411" s="1"/>
      <c r="G2411" s="1"/>
      <c r="H2411" s="1"/>
      <c r="I2411" s="5">
        <f t="shared" si="634"/>
        <v>1</v>
      </c>
      <c r="J2411" s="5">
        <f t="shared" si="635"/>
        <v>9</v>
      </c>
      <c r="K2411" s="5">
        <f t="shared" si="636"/>
        <v>2009</v>
      </c>
      <c r="L2411" s="18">
        <f t="shared" si="637"/>
        <v>1</v>
      </c>
      <c r="M2411" s="5">
        <f t="shared" si="638"/>
        <v>900</v>
      </c>
      <c r="N2411" s="5">
        <f t="shared" si="639"/>
        <v>522</v>
      </c>
      <c r="O2411" s="5">
        <f t="shared" si="640"/>
        <v>-1</v>
      </c>
      <c r="P2411" s="1">
        <f t="shared" si="641"/>
        <v>13.5</v>
      </c>
      <c r="Q2411" s="1">
        <f t="shared" si="642"/>
        <v>-1.25</v>
      </c>
      <c r="R2411" s="1">
        <f t="shared" si="648"/>
        <v>0</v>
      </c>
      <c r="S2411" s="1">
        <f t="shared" si="643"/>
        <v>0</v>
      </c>
      <c r="T2411" s="1">
        <f t="shared" si="647"/>
        <v>10.637500000000001</v>
      </c>
      <c r="U2411" s="1">
        <f t="shared" si="646"/>
        <v>10.8</v>
      </c>
      <c r="V2411" s="1">
        <f t="shared" si="644"/>
        <v>13.5</v>
      </c>
    </row>
    <row r="2412" spans="1:22" x14ac:dyDescent="0.25">
      <c r="A2412" t="s">
        <v>2423</v>
      </c>
      <c r="B2412" s="17">
        <f t="shared" si="632"/>
        <v>40071</v>
      </c>
      <c r="C2412" s="1">
        <f t="shared" si="633"/>
        <v>16.45</v>
      </c>
      <c r="D2412" s="1">
        <f t="shared" si="645"/>
        <v>11953.99999999998</v>
      </c>
      <c r="E2412" s="1"/>
      <c r="F2412" s="1"/>
      <c r="G2412" s="1"/>
      <c r="H2412" s="1"/>
      <c r="I2412" s="5">
        <f t="shared" si="634"/>
        <v>2</v>
      </c>
      <c r="J2412" s="5">
        <f t="shared" si="635"/>
        <v>9</v>
      </c>
      <c r="K2412" s="5">
        <f t="shared" si="636"/>
        <v>2009</v>
      </c>
      <c r="L2412" s="18">
        <f t="shared" si="637"/>
        <v>2</v>
      </c>
      <c r="M2412" s="5">
        <f t="shared" si="638"/>
        <v>867</v>
      </c>
      <c r="N2412" s="5">
        <f t="shared" si="639"/>
        <v>525</v>
      </c>
      <c r="O2412" s="5">
        <f t="shared" si="640"/>
        <v>-1</v>
      </c>
      <c r="P2412" s="1">
        <f t="shared" si="641"/>
        <v>20.65</v>
      </c>
      <c r="Q2412" s="1">
        <f t="shared" si="642"/>
        <v>-2</v>
      </c>
      <c r="R2412" s="1">
        <f t="shared" si="648"/>
        <v>0</v>
      </c>
      <c r="S2412" s="1">
        <f t="shared" si="643"/>
        <v>0</v>
      </c>
      <c r="T2412" s="1">
        <f t="shared" si="647"/>
        <v>11.532500000000002</v>
      </c>
      <c r="U2412" s="1">
        <f t="shared" si="646"/>
        <v>16.45</v>
      </c>
      <c r="V2412" s="1">
        <f t="shared" si="644"/>
        <v>20.65</v>
      </c>
    </row>
    <row r="2413" spans="1:22" x14ac:dyDescent="0.25">
      <c r="A2413" t="s">
        <v>2424</v>
      </c>
      <c r="B2413" s="17">
        <f t="shared" si="632"/>
        <v>40072</v>
      </c>
      <c r="C2413" s="1">
        <f t="shared" si="633"/>
        <v>10.4</v>
      </c>
      <c r="D2413" s="1">
        <f t="shared" si="645"/>
        <v>11964.39999999998</v>
      </c>
      <c r="E2413" s="1"/>
      <c r="F2413" s="1"/>
      <c r="G2413" s="1"/>
      <c r="H2413" s="1"/>
      <c r="I2413" s="5">
        <f t="shared" si="634"/>
        <v>3</v>
      </c>
      <c r="J2413" s="5">
        <f t="shared" si="635"/>
        <v>9</v>
      </c>
      <c r="K2413" s="5">
        <f t="shared" si="636"/>
        <v>2009</v>
      </c>
      <c r="L2413" s="18">
        <f t="shared" si="637"/>
        <v>2</v>
      </c>
      <c r="M2413" s="5">
        <f t="shared" si="638"/>
        <v>891</v>
      </c>
      <c r="N2413" s="5">
        <f t="shared" si="639"/>
        <v>612</v>
      </c>
      <c r="O2413" s="5">
        <f t="shared" si="640"/>
        <v>-1</v>
      </c>
      <c r="P2413" s="1">
        <f t="shared" si="641"/>
        <v>12.3</v>
      </c>
      <c r="Q2413" s="1">
        <f t="shared" si="642"/>
        <v>-5.2</v>
      </c>
      <c r="R2413" s="1">
        <f t="shared" si="648"/>
        <v>0</v>
      </c>
      <c r="S2413" s="1">
        <f t="shared" si="643"/>
        <v>0</v>
      </c>
      <c r="T2413" s="1">
        <f t="shared" si="647"/>
        <v>11.272500000000003</v>
      </c>
      <c r="U2413" s="1">
        <f t="shared" si="646"/>
        <v>10.4</v>
      </c>
      <c r="V2413" s="1">
        <f t="shared" si="644"/>
        <v>12.3</v>
      </c>
    </row>
    <row r="2414" spans="1:22" x14ac:dyDescent="0.25">
      <c r="A2414" t="s">
        <v>2425</v>
      </c>
      <c r="B2414" s="17">
        <f t="shared" si="632"/>
        <v>40073</v>
      </c>
      <c r="C2414" s="1">
        <f t="shared" si="633"/>
        <v>31.55</v>
      </c>
      <c r="D2414" s="1">
        <f t="shared" si="645"/>
        <v>11995.949999999979</v>
      </c>
      <c r="E2414" s="1"/>
      <c r="F2414" s="1"/>
      <c r="G2414" s="1"/>
      <c r="H2414" s="1"/>
      <c r="I2414" s="5">
        <f t="shared" si="634"/>
        <v>4</v>
      </c>
      <c r="J2414" s="5">
        <f t="shared" si="635"/>
        <v>9</v>
      </c>
      <c r="K2414" s="5">
        <f t="shared" si="636"/>
        <v>2009</v>
      </c>
      <c r="L2414" s="18">
        <f t="shared" si="637"/>
        <v>7</v>
      </c>
      <c r="M2414" s="5">
        <f t="shared" si="638"/>
        <v>693</v>
      </c>
      <c r="N2414" s="5">
        <f t="shared" si="639"/>
        <v>543</v>
      </c>
      <c r="O2414" s="5">
        <f t="shared" si="640"/>
        <v>-1</v>
      </c>
      <c r="P2414" s="1">
        <f t="shared" si="641"/>
        <v>41.9</v>
      </c>
      <c r="Q2414" s="1">
        <f t="shared" si="642"/>
        <v>-45.25</v>
      </c>
      <c r="R2414" s="1">
        <f t="shared" si="648"/>
        <v>0</v>
      </c>
      <c r="S2414" s="1">
        <f t="shared" si="643"/>
        <v>0</v>
      </c>
      <c r="T2414" s="1">
        <f t="shared" si="647"/>
        <v>11.965000000000003</v>
      </c>
      <c r="U2414" s="1">
        <f t="shared" si="646"/>
        <v>31.55</v>
      </c>
      <c r="V2414" s="1">
        <f t="shared" si="644"/>
        <v>41.9</v>
      </c>
    </row>
    <row r="2415" spans="1:22" x14ac:dyDescent="0.25">
      <c r="A2415" t="s">
        <v>2426</v>
      </c>
      <c r="B2415" s="17">
        <f t="shared" si="632"/>
        <v>40074</v>
      </c>
      <c r="C2415" s="1">
        <f t="shared" si="633"/>
        <v>-9.9499999999999993</v>
      </c>
      <c r="D2415" s="1">
        <f t="shared" si="645"/>
        <v>11985.999999999978</v>
      </c>
      <c r="E2415" s="1"/>
      <c r="F2415" s="1"/>
      <c r="G2415" s="1"/>
      <c r="H2415" s="1"/>
      <c r="I2415" s="5">
        <f t="shared" si="634"/>
        <v>5</v>
      </c>
      <c r="J2415" s="5">
        <f t="shared" si="635"/>
        <v>9</v>
      </c>
      <c r="K2415" s="5">
        <f t="shared" si="636"/>
        <v>2009</v>
      </c>
      <c r="L2415" s="18">
        <f t="shared" si="637"/>
        <v>2</v>
      </c>
      <c r="M2415" s="5">
        <f t="shared" si="638"/>
        <v>579</v>
      </c>
      <c r="N2415" s="5">
        <f t="shared" si="639"/>
        <v>867</v>
      </c>
      <c r="O2415" s="5">
        <f t="shared" si="640"/>
        <v>1</v>
      </c>
      <c r="P2415" s="1">
        <f t="shared" si="641"/>
        <v>5.8</v>
      </c>
      <c r="Q2415" s="1">
        <f t="shared" si="642"/>
        <v>-14.85</v>
      </c>
      <c r="R2415" s="1">
        <f t="shared" si="648"/>
        <v>-9.9500000000007276</v>
      </c>
      <c r="S2415" s="1">
        <f t="shared" si="643"/>
        <v>0</v>
      </c>
      <c r="T2415" s="1">
        <f t="shared" si="647"/>
        <v>12.255000000000004</v>
      </c>
      <c r="U2415" s="1">
        <f t="shared" si="646"/>
        <v>-9.9499999999999993</v>
      </c>
      <c r="V2415" s="1">
        <f t="shared" si="644"/>
        <v>0</v>
      </c>
    </row>
    <row r="2416" spans="1:22" x14ac:dyDescent="0.25">
      <c r="A2416" t="s">
        <v>2427</v>
      </c>
      <c r="B2416" s="17">
        <f t="shared" si="632"/>
        <v>40077</v>
      </c>
      <c r="C2416" s="1">
        <f t="shared" si="633"/>
        <v>0.55000000000000004</v>
      </c>
      <c r="D2416" s="1">
        <f t="shared" si="645"/>
        <v>11986.549999999977</v>
      </c>
      <c r="E2416" s="1"/>
      <c r="F2416" s="1"/>
      <c r="G2416" s="1"/>
      <c r="H2416" s="1"/>
      <c r="I2416" s="5">
        <f t="shared" si="634"/>
        <v>1</v>
      </c>
      <c r="J2416" s="5">
        <f t="shared" si="635"/>
        <v>9</v>
      </c>
      <c r="K2416" s="5">
        <f t="shared" si="636"/>
        <v>2009</v>
      </c>
      <c r="L2416" s="18">
        <f t="shared" si="637"/>
        <v>1</v>
      </c>
      <c r="M2416" s="5">
        <f t="shared" si="638"/>
        <v>861</v>
      </c>
      <c r="N2416" s="5">
        <f t="shared" si="639"/>
        <v>732</v>
      </c>
      <c r="O2416" s="5">
        <f t="shared" si="640"/>
        <v>-1</v>
      </c>
      <c r="P2416" s="1">
        <f t="shared" si="641"/>
        <v>3.25</v>
      </c>
      <c r="Q2416" s="1">
        <f t="shared" si="642"/>
        <v>-2</v>
      </c>
      <c r="R2416" s="1">
        <f t="shared" si="648"/>
        <v>-9.4000000000014552</v>
      </c>
      <c r="S2416" s="1">
        <f t="shared" si="643"/>
        <v>0</v>
      </c>
      <c r="T2416" s="1">
        <f t="shared" si="647"/>
        <v>12.317500000000003</v>
      </c>
      <c r="U2416" s="1">
        <f t="shared" si="646"/>
        <v>0.55000000000000004</v>
      </c>
      <c r="V2416" s="1">
        <f t="shared" si="644"/>
        <v>3.25</v>
      </c>
    </row>
    <row r="2417" spans="1:22" x14ac:dyDescent="0.25">
      <c r="A2417" t="s">
        <v>2428</v>
      </c>
      <c r="B2417" s="17">
        <f t="shared" si="632"/>
        <v>40078</v>
      </c>
      <c r="C2417" s="1">
        <f t="shared" si="633"/>
        <v>-5.05</v>
      </c>
      <c r="D2417" s="1">
        <f t="shared" si="645"/>
        <v>11981.499999999978</v>
      </c>
      <c r="E2417" s="1"/>
      <c r="F2417" s="1"/>
      <c r="G2417" s="1"/>
      <c r="H2417" s="1"/>
      <c r="I2417" s="5">
        <f t="shared" si="634"/>
        <v>2</v>
      </c>
      <c r="J2417" s="5">
        <f t="shared" si="635"/>
        <v>9</v>
      </c>
      <c r="K2417" s="5">
        <f t="shared" si="636"/>
        <v>2009</v>
      </c>
      <c r="L2417" s="18">
        <f t="shared" si="637"/>
        <v>2</v>
      </c>
      <c r="M2417" s="5">
        <f t="shared" si="638"/>
        <v>546</v>
      </c>
      <c r="N2417" s="5">
        <f t="shared" si="639"/>
        <v>765</v>
      </c>
      <c r="O2417" s="5">
        <f t="shared" si="640"/>
        <v>1</v>
      </c>
      <c r="P2417" s="1">
        <f t="shared" si="641"/>
        <v>7.5</v>
      </c>
      <c r="Q2417" s="1">
        <f t="shared" si="642"/>
        <v>-7.9</v>
      </c>
      <c r="R2417" s="1">
        <f t="shared" si="648"/>
        <v>-14.450000000000728</v>
      </c>
      <c r="S2417" s="1">
        <f t="shared" si="643"/>
        <v>0</v>
      </c>
      <c r="T2417" s="1">
        <f t="shared" si="647"/>
        <v>12.405000000000003</v>
      </c>
      <c r="U2417" s="1">
        <f t="shared" si="646"/>
        <v>-5.05</v>
      </c>
      <c r="V2417" s="1">
        <f t="shared" si="644"/>
        <v>0</v>
      </c>
    </row>
    <row r="2418" spans="1:22" x14ac:dyDescent="0.25">
      <c r="A2418" t="s">
        <v>2429</v>
      </c>
      <c r="B2418" s="17">
        <f t="shared" si="632"/>
        <v>40079</v>
      </c>
      <c r="C2418" s="1">
        <f t="shared" si="633"/>
        <v>-19.3</v>
      </c>
      <c r="D2418" s="1">
        <f t="shared" si="645"/>
        <v>11962.199999999979</v>
      </c>
      <c r="E2418" s="1"/>
      <c r="F2418" s="1"/>
      <c r="G2418" s="1"/>
      <c r="H2418" s="1"/>
      <c r="I2418" s="5">
        <f t="shared" si="634"/>
        <v>3</v>
      </c>
      <c r="J2418" s="5">
        <f t="shared" si="635"/>
        <v>9</v>
      </c>
      <c r="K2418" s="5">
        <f t="shared" si="636"/>
        <v>2009</v>
      </c>
      <c r="L2418" s="18">
        <f t="shared" si="637"/>
        <v>1</v>
      </c>
      <c r="M2418" s="5">
        <f t="shared" si="638"/>
        <v>561</v>
      </c>
      <c r="N2418" s="5">
        <f t="shared" si="639"/>
        <v>894</v>
      </c>
      <c r="O2418" s="5">
        <f t="shared" si="640"/>
        <v>1</v>
      </c>
      <c r="P2418" s="1">
        <f t="shared" si="641"/>
        <v>4.8</v>
      </c>
      <c r="Q2418" s="1">
        <f t="shared" si="642"/>
        <v>-21.35</v>
      </c>
      <c r="R2418" s="1">
        <f t="shared" si="648"/>
        <v>-33.75</v>
      </c>
      <c r="S2418" s="1">
        <f t="shared" si="643"/>
        <v>0</v>
      </c>
      <c r="T2418" s="1">
        <f t="shared" si="647"/>
        <v>12.517500000000002</v>
      </c>
      <c r="U2418" s="1">
        <f t="shared" si="646"/>
        <v>-19.3</v>
      </c>
      <c r="V2418" s="1">
        <f t="shared" si="644"/>
        <v>0</v>
      </c>
    </row>
    <row r="2419" spans="1:22" x14ac:dyDescent="0.25">
      <c r="A2419" t="s">
        <v>2430</v>
      </c>
      <c r="B2419" s="17">
        <f t="shared" si="632"/>
        <v>40080</v>
      </c>
      <c r="C2419" s="1">
        <f t="shared" si="633"/>
        <v>-39.700000000000003</v>
      </c>
      <c r="D2419" s="1">
        <f t="shared" si="645"/>
        <v>11922.499999999978</v>
      </c>
      <c r="E2419" s="1"/>
      <c r="F2419" s="1"/>
      <c r="G2419" s="1"/>
      <c r="H2419" s="1"/>
      <c r="I2419" s="5">
        <f t="shared" si="634"/>
        <v>4</v>
      </c>
      <c r="J2419" s="5">
        <f t="shared" si="635"/>
        <v>9</v>
      </c>
      <c r="K2419" s="5">
        <f t="shared" si="636"/>
        <v>2009</v>
      </c>
      <c r="L2419" s="18">
        <f t="shared" si="637"/>
        <v>3</v>
      </c>
      <c r="M2419" s="5">
        <f t="shared" si="638"/>
        <v>540</v>
      </c>
      <c r="N2419" s="5">
        <f t="shared" si="639"/>
        <v>864</v>
      </c>
      <c r="O2419" s="5">
        <f t="shared" si="640"/>
        <v>1</v>
      </c>
      <c r="P2419" s="1">
        <f t="shared" si="641"/>
        <v>3.05</v>
      </c>
      <c r="Q2419" s="1">
        <f t="shared" si="642"/>
        <v>-42.1</v>
      </c>
      <c r="R2419" s="1">
        <f t="shared" si="648"/>
        <v>-73.450000000000728</v>
      </c>
      <c r="S2419" s="1">
        <f t="shared" si="643"/>
        <v>0</v>
      </c>
      <c r="T2419" s="1">
        <f t="shared" si="647"/>
        <v>12.182500000000003</v>
      </c>
      <c r="U2419" s="1">
        <f t="shared" si="646"/>
        <v>-39.700000000000003</v>
      </c>
      <c r="V2419" s="1">
        <f t="shared" si="644"/>
        <v>0</v>
      </c>
    </row>
    <row r="2420" spans="1:22" x14ac:dyDescent="0.25">
      <c r="A2420" t="s">
        <v>2431</v>
      </c>
      <c r="B2420" s="17">
        <f t="shared" si="632"/>
        <v>40081</v>
      </c>
      <c r="C2420" s="1">
        <f t="shared" si="633"/>
        <v>9.75</v>
      </c>
      <c r="D2420" s="1">
        <f t="shared" si="645"/>
        <v>11932.249999999978</v>
      </c>
      <c r="E2420" s="1"/>
      <c r="F2420" s="1"/>
      <c r="G2420" s="1"/>
      <c r="H2420" s="1"/>
      <c r="I2420" s="5">
        <f t="shared" si="634"/>
        <v>5</v>
      </c>
      <c r="J2420" s="5">
        <f t="shared" si="635"/>
        <v>9</v>
      </c>
      <c r="K2420" s="5">
        <f t="shared" si="636"/>
        <v>2009</v>
      </c>
      <c r="L2420" s="18">
        <f t="shared" si="637"/>
        <v>5</v>
      </c>
      <c r="M2420" s="5">
        <f t="shared" si="638"/>
        <v>669</v>
      </c>
      <c r="N2420" s="5">
        <f t="shared" si="639"/>
        <v>555</v>
      </c>
      <c r="O2420" s="5">
        <f t="shared" si="640"/>
        <v>-1</v>
      </c>
      <c r="P2420" s="1">
        <f t="shared" si="641"/>
        <v>20.149999999999999</v>
      </c>
      <c r="Q2420" s="1">
        <f t="shared" si="642"/>
        <v>-12.85</v>
      </c>
      <c r="R2420" s="1">
        <f t="shared" si="648"/>
        <v>-63.700000000000728</v>
      </c>
      <c r="S2420" s="1">
        <f t="shared" si="643"/>
        <v>0</v>
      </c>
      <c r="T2420" s="1">
        <f t="shared" si="647"/>
        <v>12.737500000000002</v>
      </c>
      <c r="U2420" s="1">
        <f t="shared" si="646"/>
        <v>9.75</v>
      </c>
      <c r="V2420" s="1">
        <f t="shared" si="644"/>
        <v>20.149999999999999</v>
      </c>
    </row>
    <row r="2421" spans="1:22" x14ac:dyDescent="0.25">
      <c r="A2421" t="s">
        <v>2432</v>
      </c>
      <c r="B2421" s="17">
        <f t="shared" si="632"/>
        <v>40084</v>
      </c>
      <c r="C2421" s="1">
        <f t="shared" si="633"/>
        <v>13.7</v>
      </c>
      <c r="D2421" s="1">
        <f t="shared" si="645"/>
        <v>11945.949999999979</v>
      </c>
      <c r="E2421" s="1"/>
      <c r="F2421" s="1"/>
      <c r="G2421" s="1"/>
      <c r="H2421" s="1"/>
      <c r="I2421" s="5">
        <f t="shared" si="634"/>
        <v>1</v>
      </c>
      <c r="J2421" s="5">
        <f t="shared" si="635"/>
        <v>9</v>
      </c>
      <c r="K2421" s="5">
        <f t="shared" si="636"/>
        <v>2009</v>
      </c>
      <c r="L2421" s="18">
        <f t="shared" si="637"/>
        <v>3</v>
      </c>
      <c r="M2421" s="5">
        <f t="shared" si="638"/>
        <v>765</v>
      </c>
      <c r="N2421" s="5">
        <f t="shared" si="639"/>
        <v>522</v>
      </c>
      <c r="O2421" s="5">
        <f t="shared" si="640"/>
        <v>-1</v>
      </c>
      <c r="P2421" s="1">
        <f t="shared" si="641"/>
        <v>21.3</v>
      </c>
      <c r="Q2421" s="1">
        <f t="shared" si="642"/>
        <v>-3.5</v>
      </c>
      <c r="R2421" s="1">
        <f t="shared" si="648"/>
        <v>-50</v>
      </c>
      <c r="S2421" s="1">
        <f t="shared" si="643"/>
        <v>0</v>
      </c>
      <c r="T2421" s="1">
        <f t="shared" si="647"/>
        <v>12.547500000000003</v>
      </c>
      <c r="U2421" s="1">
        <f t="shared" si="646"/>
        <v>13.7</v>
      </c>
      <c r="V2421" s="1">
        <f t="shared" si="644"/>
        <v>21.3</v>
      </c>
    </row>
    <row r="2422" spans="1:22" x14ac:dyDescent="0.25">
      <c r="A2422" t="s">
        <v>2433</v>
      </c>
      <c r="B2422" s="17">
        <f t="shared" si="632"/>
        <v>40085</v>
      </c>
      <c r="C2422" s="1">
        <f t="shared" si="633"/>
        <v>7.35</v>
      </c>
      <c r="D2422" s="1">
        <f t="shared" si="645"/>
        <v>11953.299999999979</v>
      </c>
      <c r="E2422" s="1"/>
      <c r="F2422" s="1"/>
      <c r="G2422" s="1"/>
      <c r="H2422" s="1"/>
      <c r="I2422" s="5">
        <f t="shared" si="634"/>
        <v>2</v>
      </c>
      <c r="J2422" s="5">
        <f t="shared" si="635"/>
        <v>9</v>
      </c>
      <c r="K2422" s="5">
        <f t="shared" si="636"/>
        <v>2009</v>
      </c>
      <c r="L2422" s="18">
        <f t="shared" si="637"/>
        <v>6</v>
      </c>
      <c r="M2422" s="5">
        <f t="shared" si="638"/>
        <v>555</v>
      </c>
      <c r="N2422" s="5">
        <f t="shared" si="639"/>
        <v>540</v>
      </c>
      <c r="O2422" s="5">
        <f t="shared" si="640"/>
        <v>-1</v>
      </c>
      <c r="P2422" s="1">
        <f t="shared" si="641"/>
        <v>34.049999999999997</v>
      </c>
      <c r="Q2422" s="1">
        <f t="shared" si="642"/>
        <v>-21.25</v>
      </c>
      <c r="R2422" s="1">
        <f t="shared" si="648"/>
        <v>-42.649999999999636</v>
      </c>
      <c r="S2422" s="1">
        <f t="shared" si="643"/>
        <v>0</v>
      </c>
      <c r="T2422" s="1">
        <f t="shared" si="647"/>
        <v>14.100000000000003</v>
      </c>
      <c r="U2422" s="1">
        <f t="shared" si="646"/>
        <v>7.35</v>
      </c>
      <c r="V2422" s="1">
        <f t="shared" si="644"/>
        <v>34.049999999999997</v>
      </c>
    </row>
    <row r="2423" spans="1:22" x14ac:dyDescent="0.25">
      <c r="A2423" t="s">
        <v>2434</v>
      </c>
      <c r="B2423" s="17">
        <f t="shared" si="632"/>
        <v>40086</v>
      </c>
      <c r="C2423" s="1">
        <f t="shared" si="633"/>
        <v>-31.7</v>
      </c>
      <c r="D2423" s="1">
        <f t="shared" si="645"/>
        <v>11921.599999999979</v>
      </c>
      <c r="E2423" s="1"/>
      <c r="F2423" s="1"/>
      <c r="G2423" s="1"/>
      <c r="H2423" s="1"/>
      <c r="I2423" s="5">
        <f t="shared" si="634"/>
        <v>3</v>
      </c>
      <c r="J2423" s="5">
        <f t="shared" si="635"/>
        <v>9</v>
      </c>
      <c r="K2423" s="5">
        <f t="shared" si="636"/>
        <v>2009</v>
      </c>
      <c r="L2423" s="18">
        <f t="shared" si="637"/>
        <v>2</v>
      </c>
      <c r="M2423" s="5">
        <f t="shared" si="638"/>
        <v>537</v>
      </c>
      <c r="N2423" s="5">
        <f t="shared" si="639"/>
        <v>894</v>
      </c>
      <c r="O2423" s="5">
        <f t="shared" si="640"/>
        <v>1</v>
      </c>
      <c r="P2423" s="1">
        <f t="shared" si="641"/>
        <v>3.55</v>
      </c>
      <c r="Q2423" s="1">
        <f t="shared" si="642"/>
        <v>-37.549999999999997</v>
      </c>
      <c r="R2423" s="1">
        <f t="shared" si="648"/>
        <v>-74.350000000000364</v>
      </c>
      <c r="S2423" s="1">
        <f t="shared" si="643"/>
        <v>0</v>
      </c>
      <c r="T2423" s="1">
        <f t="shared" si="647"/>
        <v>13.947500000000002</v>
      </c>
      <c r="U2423" s="1">
        <f t="shared" si="646"/>
        <v>-31.7</v>
      </c>
      <c r="V2423" s="1">
        <f t="shared" si="644"/>
        <v>0</v>
      </c>
    </row>
    <row r="2424" spans="1:22" x14ac:dyDescent="0.25">
      <c r="A2424" t="s">
        <v>2435</v>
      </c>
      <c r="B2424" s="17">
        <f t="shared" si="632"/>
        <v>40087</v>
      </c>
      <c r="C2424" s="1">
        <f t="shared" si="633"/>
        <v>11</v>
      </c>
      <c r="D2424" s="1">
        <f t="shared" si="645"/>
        <v>11932.599999999979</v>
      </c>
      <c r="E2424" s="1"/>
      <c r="F2424" s="1"/>
      <c r="G2424" s="1"/>
      <c r="H2424" s="1"/>
      <c r="I2424" s="5">
        <f t="shared" si="634"/>
        <v>4</v>
      </c>
      <c r="J2424" s="5">
        <f t="shared" si="635"/>
        <v>10</v>
      </c>
      <c r="K2424" s="5">
        <f t="shared" si="636"/>
        <v>2009</v>
      </c>
      <c r="L2424" s="18">
        <f t="shared" si="637"/>
        <v>3</v>
      </c>
      <c r="M2424" s="5">
        <f t="shared" si="638"/>
        <v>900</v>
      </c>
      <c r="N2424" s="5">
        <f t="shared" si="639"/>
        <v>543</v>
      </c>
      <c r="O2424" s="5">
        <f t="shared" si="640"/>
        <v>-1</v>
      </c>
      <c r="P2424" s="1">
        <f t="shared" si="641"/>
        <v>20.85</v>
      </c>
      <c r="Q2424" s="1">
        <f t="shared" si="642"/>
        <v>-12.2</v>
      </c>
      <c r="R2424" s="1">
        <f t="shared" si="648"/>
        <v>-63.350000000000364</v>
      </c>
      <c r="S2424" s="1">
        <f t="shared" si="643"/>
        <v>0</v>
      </c>
      <c r="T2424" s="1">
        <f t="shared" si="647"/>
        <v>12.840000000000003</v>
      </c>
      <c r="U2424" s="1">
        <f t="shared" si="646"/>
        <v>11</v>
      </c>
      <c r="V2424" s="1">
        <f t="shared" si="644"/>
        <v>0</v>
      </c>
    </row>
    <row r="2425" spans="1:22" x14ac:dyDescent="0.25">
      <c r="A2425" t="s">
        <v>2436</v>
      </c>
      <c r="B2425" s="17">
        <f t="shared" si="632"/>
        <v>40088</v>
      </c>
      <c r="C2425" s="1">
        <f t="shared" si="633"/>
        <v>-2.0499999999999998</v>
      </c>
      <c r="D2425" s="1">
        <f t="shared" si="645"/>
        <v>11930.549999999979</v>
      </c>
      <c r="E2425" s="1"/>
      <c r="F2425" s="1"/>
      <c r="G2425" s="1"/>
      <c r="H2425" s="1"/>
      <c r="I2425" s="5">
        <f t="shared" si="634"/>
        <v>5</v>
      </c>
      <c r="J2425" s="5">
        <f t="shared" si="635"/>
        <v>10</v>
      </c>
      <c r="K2425" s="5">
        <f t="shared" si="636"/>
        <v>2009</v>
      </c>
      <c r="L2425" s="18">
        <f t="shared" si="637"/>
        <v>2</v>
      </c>
      <c r="M2425" s="5">
        <f t="shared" si="638"/>
        <v>543</v>
      </c>
      <c r="N2425" s="5">
        <f t="shared" si="639"/>
        <v>894</v>
      </c>
      <c r="O2425" s="5">
        <f t="shared" si="640"/>
        <v>1</v>
      </c>
      <c r="P2425" s="1">
        <f t="shared" si="641"/>
        <v>7.25</v>
      </c>
      <c r="Q2425" s="1">
        <f t="shared" si="642"/>
        <v>-5.4</v>
      </c>
      <c r="R2425" s="1">
        <f t="shared" si="648"/>
        <v>-65.399999999999636</v>
      </c>
      <c r="S2425" s="1">
        <f t="shared" si="643"/>
        <v>0</v>
      </c>
      <c r="T2425" s="1">
        <f t="shared" si="647"/>
        <v>12.802500000000004</v>
      </c>
      <c r="U2425" s="1">
        <f t="shared" si="646"/>
        <v>-2.0499999999999998</v>
      </c>
      <c r="V2425" s="1">
        <f t="shared" si="644"/>
        <v>0</v>
      </c>
    </row>
    <row r="2426" spans="1:22" x14ac:dyDescent="0.25">
      <c r="A2426" t="s">
        <v>2437</v>
      </c>
      <c r="B2426" s="17">
        <f t="shared" si="632"/>
        <v>40091</v>
      </c>
      <c r="C2426" s="1">
        <f t="shared" si="633"/>
        <v>2.5499999999999998</v>
      </c>
      <c r="D2426" s="1">
        <f t="shared" si="645"/>
        <v>11933.099999999979</v>
      </c>
      <c r="E2426" s="1"/>
      <c r="F2426" s="1"/>
      <c r="G2426" s="1"/>
      <c r="H2426" s="1"/>
      <c r="I2426" s="5">
        <f t="shared" si="634"/>
        <v>1</v>
      </c>
      <c r="J2426" s="5">
        <f t="shared" si="635"/>
        <v>10</v>
      </c>
      <c r="K2426" s="5">
        <f t="shared" si="636"/>
        <v>2009</v>
      </c>
      <c r="L2426" s="18">
        <f t="shared" si="637"/>
        <v>1</v>
      </c>
      <c r="M2426" s="5">
        <f t="shared" si="638"/>
        <v>837</v>
      </c>
      <c r="N2426" s="5">
        <f t="shared" si="639"/>
        <v>801</v>
      </c>
      <c r="O2426" s="5">
        <f t="shared" si="640"/>
        <v>-1</v>
      </c>
      <c r="P2426" s="1">
        <f t="shared" si="641"/>
        <v>5.5</v>
      </c>
      <c r="Q2426" s="1">
        <f t="shared" si="642"/>
        <v>-1.5</v>
      </c>
      <c r="R2426" s="1">
        <f t="shared" si="648"/>
        <v>-62.850000000000364</v>
      </c>
      <c r="S2426" s="1">
        <f t="shared" si="643"/>
        <v>0</v>
      </c>
      <c r="T2426" s="1">
        <f t="shared" si="647"/>
        <v>12.8</v>
      </c>
      <c r="U2426" s="1">
        <f t="shared" si="646"/>
        <v>2.5499999999999998</v>
      </c>
      <c r="V2426" s="1">
        <f t="shared" si="644"/>
        <v>5.5</v>
      </c>
    </row>
    <row r="2427" spans="1:22" x14ac:dyDescent="0.25">
      <c r="A2427" t="s">
        <v>2438</v>
      </c>
      <c r="B2427" s="17">
        <f t="shared" si="632"/>
        <v>40092</v>
      </c>
      <c r="C2427" s="1">
        <f t="shared" si="633"/>
        <v>-32</v>
      </c>
      <c r="D2427" s="1">
        <f t="shared" si="645"/>
        <v>11901.099999999979</v>
      </c>
      <c r="E2427" s="1"/>
      <c r="F2427" s="1"/>
      <c r="G2427" s="1"/>
      <c r="H2427" s="1"/>
      <c r="I2427" s="5">
        <f t="shared" si="634"/>
        <v>2</v>
      </c>
      <c r="J2427" s="5">
        <f t="shared" si="635"/>
        <v>10</v>
      </c>
      <c r="K2427" s="5">
        <f t="shared" si="636"/>
        <v>2009</v>
      </c>
      <c r="L2427" s="18">
        <f t="shared" si="637"/>
        <v>4</v>
      </c>
      <c r="M2427" s="5">
        <f t="shared" si="638"/>
        <v>915</v>
      </c>
      <c r="N2427" s="5">
        <f t="shared" si="639"/>
        <v>906</v>
      </c>
      <c r="O2427" s="5">
        <f t="shared" si="640"/>
        <v>-1</v>
      </c>
      <c r="P2427" s="1">
        <f t="shared" si="641"/>
        <v>0</v>
      </c>
      <c r="Q2427" s="1">
        <f t="shared" si="642"/>
        <v>-31.8</v>
      </c>
      <c r="R2427" s="1">
        <f t="shared" si="648"/>
        <v>-94.850000000000364</v>
      </c>
      <c r="S2427" s="1">
        <f t="shared" si="643"/>
        <v>0</v>
      </c>
      <c r="T2427" s="1">
        <f t="shared" si="647"/>
        <v>12.345000000000001</v>
      </c>
      <c r="U2427" s="1">
        <f t="shared" si="646"/>
        <v>-32</v>
      </c>
      <c r="V2427" s="1">
        <f t="shared" si="644"/>
        <v>0</v>
      </c>
    </row>
    <row r="2428" spans="1:22" x14ac:dyDescent="0.25">
      <c r="A2428" t="s">
        <v>2439</v>
      </c>
      <c r="B2428" s="17">
        <f t="shared" si="632"/>
        <v>40093</v>
      </c>
      <c r="C2428" s="1">
        <f t="shared" si="633"/>
        <v>-10.5</v>
      </c>
      <c r="D2428" s="1">
        <f t="shared" si="645"/>
        <v>11890.599999999979</v>
      </c>
      <c r="E2428" s="1"/>
      <c r="F2428" s="1"/>
      <c r="G2428" s="1"/>
      <c r="H2428" s="1"/>
      <c r="I2428" s="5">
        <f t="shared" si="634"/>
        <v>3</v>
      </c>
      <c r="J2428" s="5">
        <f t="shared" si="635"/>
        <v>10</v>
      </c>
      <c r="K2428" s="5">
        <f t="shared" si="636"/>
        <v>2009</v>
      </c>
      <c r="L2428" s="18">
        <f t="shared" si="637"/>
        <v>3</v>
      </c>
      <c r="M2428" s="5">
        <f t="shared" si="638"/>
        <v>531</v>
      </c>
      <c r="N2428" s="5">
        <f t="shared" si="639"/>
        <v>606</v>
      </c>
      <c r="O2428" s="5">
        <f t="shared" si="640"/>
        <v>1</v>
      </c>
      <c r="P2428" s="1">
        <f t="shared" si="641"/>
        <v>12.05</v>
      </c>
      <c r="Q2428" s="1">
        <f t="shared" si="642"/>
        <v>-9.9</v>
      </c>
      <c r="R2428" s="1">
        <f t="shared" si="648"/>
        <v>-105.35000000000036</v>
      </c>
      <c r="S2428" s="1">
        <f t="shared" si="643"/>
        <v>0</v>
      </c>
      <c r="T2428" s="1">
        <f t="shared" si="647"/>
        <v>12.857500000000002</v>
      </c>
      <c r="U2428" s="1">
        <f t="shared" si="646"/>
        <v>-10.5</v>
      </c>
      <c r="V2428" s="1">
        <f t="shared" si="644"/>
        <v>0</v>
      </c>
    </row>
    <row r="2429" spans="1:22" x14ac:dyDescent="0.25">
      <c r="A2429" t="s">
        <v>2440</v>
      </c>
      <c r="B2429" s="17">
        <f t="shared" si="632"/>
        <v>40094</v>
      </c>
      <c r="C2429" s="1">
        <f t="shared" si="633"/>
        <v>-7.1</v>
      </c>
      <c r="D2429" s="1">
        <f t="shared" si="645"/>
        <v>11883.499999999978</v>
      </c>
      <c r="E2429" s="1"/>
      <c r="F2429" s="1"/>
      <c r="G2429" s="1"/>
      <c r="H2429" s="1"/>
      <c r="I2429" s="5">
        <f t="shared" si="634"/>
        <v>4</v>
      </c>
      <c r="J2429" s="5">
        <f t="shared" si="635"/>
        <v>10</v>
      </c>
      <c r="K2429" s="5">
        <f t="shared" si="636"/>
        <v>2009</v>
      </c>
      <c r="L2429" s="18">
        <f t="shared" si="637"/>
        <v>2</v>
      </c>
      <c r="M2429" s="5">
        <f t="shared" si="638"/>
        <v>549</v>
      </c>
      <c r="N2429" s="5">
        <f t="shared" si="639"/>
        <v>807</v>
      </c>
      <c r="O2429" s="5">
        <f t="shared" si="640"/>
        <v>1</v>
      </c>
      <c r="P2429" s="1">
        <f t="shared" si="641"/>
        <v>4</v>
      </c>
      <c r="Q2429" s="1">
        <f t="shared" si="642"/>
        <v>-10.95</v>
      </c>
      <c r="R2429" s="1">
        <f t="shared" si="648"/>
        <v>-112.45000000000073</v>
      </c>
      <c r="S2429" s="1">
        <f t="shared" si="643"/>
        <v>0</v>
      </c>
      <c r="T2429" s="1">
        <f t="shared" si="647"/>
        <v>12.325000000000001</v>
      </c>
      <c r="U2429" s="1">
        <f t="shared" si="646"/>
        <v>-7.1</v>
      </c>
      <c r="V2429" s="1">
        <f t="shared" si="644"/>
        <v>0</v>
      </c>
    </row>
    <row r="2430" spans="1:22" x14ac:dyDescent="0.25">
      <c r="A2430" t="s">
        <v>2441</v>
      </c>
      <c r="B2430" s="17">
        <f t="shared" si="632"/>
        <v>40095</v>
      </c>
      <c r="C2430" s="1">
        <f t="shared" si="633"/>
        <v>-13.8</v>
      </c>
      <c r="D2430" s="1">
        <f t="shared" si="645"/>
        <v>11869.699999999979</v>
      </c>
      <c r="E2430" s="1"/>
      <c r="F2430" s="1"/>
      <c r="G2430" s="1"/>
      <c r="H2430" s="1"/>
      <c r="I2430" s="5">
        <f t="shared" si="634"/>
        <v>5</v>
      </c>
      <c r="J2430" s="5">
        <f t="shared" si="635"/>
        <v>10</v>
      </c>
      <c r="K2430" s="5">
        <f t="shared" si="636"/>
        <v>2009</v>
      </c>
      <c r="L2430" s="18">
        <f t="shared" si="637"/>
        <v>2</v>
      </c>
      <c r="M2430" s="5">
        <f t="shared" si="638"/>
        <v>522</v>
      </c>
      <c r="N2430" s="5">
        <f t="shared" si="639"/>
        <v>912</v>
      </c>
      <c r="O2430" s="5">
        <f t="shared" si="640"/>
        <v>1</v>
      </c>
      <c r="P2430" s="1">
        <f t="shared" si="641"/>
        <v>1.05</v>
      </c>
      <c r="Q2430" s="1">
        <f t="shared" si="642"/>
        <v>-21.05</v>
      </c>
      <c r="R2430" s="1">
        <f t="shared" si="648"/>
        <v>-126.25</v>
      </c>
      <c r="S2430" s="1">
        <f t="shared" si="643"/>
        <v>0</v>
      </c>
      <c r="T2430" s="1">
        <f t="shared" si="647"/>
        <v>12.125000000000002</v>
      </c>
      <c r="U2430" s="1">
        <f t="shared" si="646"/>
        <v>-13.8</v>
      </c>
      <c r="V2430" s="1">
        <f t="shared" si="644"/>
        <v>0</v>
      </c>
    </row>
    <row r="2431" spans="1:22" x14ac:dyDescent="0.25">
      <c r="A2431" t="s">
        <v>2442</v>
      </c>
      <c r="B2431" s="17">
        <f t="shared" si="632"/>
        <v>40098</v>
      </c>
      <c r="C2431" s="1">
        <f t="shared" si="633"/>
        <v>-3.45</v>
      </c>
      <c r="D2431" s="1">
        <f t="shared" si="645"/>
        <v>11866.249999999978</v>
      </c>
      <c r="E2431" s="1"/>
      <c r="F2431" s="1"/>
      <c r="G2431" s="1"/>
      <c r="H2431" s="1"/>
      <c r="I2431" s="5">
        <f t="shared" si="634"/>
        <v>1</v>
      </c>
      <c r="J2431" s="5">
        <f t="shared" si="635"/>
        <v>10</v>
      </c>
      <c r="K2431" s="5">
        <f t="shared" si="636"/>
        <v>2009</v>
      </c>
      <c r="L2431" s="18">
        <f t="shared" si="637"/>
        <v>1</v>
      </c>
      <c r="M2431" s="5">
        <f t="shared" si="638"/>
        <v>840</v>
      </c>
      <c r="N2431" s="5">
        <f t="shared" si="639"/>
        <v>873</v>
      </c>
      <c r="O2431" s="5">
        <f t="shared" si="640"/>
        <v>1</v>
      </c>
      <c r="P2431" s="1">
        <f t="shared" si="641"/>
        <v>0.25</v>
      </c>
      <c r="Q2431" s="1">
        <f t="shared" si="642"/>
        <v>-3.5</v>
      </c>
      <c r="R2431" s="1">
        <f t="shared" si="648"/>
        <v>-129.70000000000073</v>
      </c>
      <c r="S2431" s="1">
        <f t="shared" si="643"/>
        <v>0</v>
      </c>
      <c r="T2431" s="1">
        <f t="shared" si="647"/>
        <v>11.462500000000002</v>
      </c>
      <c r="U2431" s="1">
        <f t="shared" si="646"/>
        <v>-3.45</v>
      </c>
      <c r="V2431" s="1">
        <f t="shared" si="644"/>
        <v>0</v>
      </c>
    </row>
    <row r="2432" spans="1:22" x14ac:dyDescent="0.25">
      <c r="A2432" t="s">
        <v>2443</v>
      </c>
      <c r="B2432" s="17">
        <f t="shared" si="632"/>
        <v>40099</v>
      </c>
      <c r="C2432" s="1">
        <f t="shared" si="633"/>
        <v>-13.55</v>
      </c>
      <c r="D2432" s="1">
        <f t="shared" si="645"/>
        <v>11852.699999999979</v>
      </c>
      <c r="E2432" s="1"/>
      <c r="F2432" s="1"/>
      <c r="G2432" s="1"/>
      <c r="H2432" s="1"/>
      <c r="I2432" s="5">
        <f t="shared" si="634"/>
        <v>2</v>
      </c>
      <c r="J2432" s="5">
        <f t="shared" si="635"/>
        <v>10</v>
      </c>
      <c r="K2432" s="5">
        <f t="shared" si="636"/>
        <v>2009</v>
      </c>
      <c r="L2432" s="18">
        <f t="shared" si="637"/>
        <v>2</v>
      </c>
      <c r="M2432" s="5">
        <f t="shared" si="638"/>
        <v>915</v>
      </c>
      <c r="N2432" s="5">
        <f t="shared" si="639"/>
        <v>792</v>
      </c>
      <c r="O2432" s="5">
        <f t="shared" si="640"/>
        <v>-1</v>
      </c>
      <c r="P2432" s="1">
        <f t="shared" si="641"/>
        <v>0</v>
      </c>
      <c r="Q2432" s="1">
        <f t="shared" si="642"/>
        <v>-21.15</v>
      </c>
      <c r="R2432" s="1">
        <f t="shared" si="648"/>
        <v>-143.25</v>
      </c>
      <c r="S2432" s="1">
        <f t="shared" si="643"/>
        <v>0</v>
      </c>
      <c r="T2432" s="1">
        <f t="shared" si="647"/>
        <v>10.430000000000001</v>
      </c>
      <c r="U2432" s="1">
        <f t="shared" si="646"/>
        <v>-13.55</v>
      </c>
      <c r="V2432" s="1">
        <f t="shared" si="644"/>
        <v>0</v>
      </c>
    </row>
    <row r="2433" spans="1:22" x14ac:dyDescent="0.25">
      <c r="A2433" t="s">
        <v>2444</v>
      </c>
      <c r="B2433" s="17">
        <f t="shared" si="632"/>
        <v>40100</v>
      </c>
      <c r="C2433" s="1">
        <f t="shared" si="633"/>
        <v>8.4</v>
      </c>
      <c r="D2433" s="1">
        <f t="shared" si="645"/>
        <v>11861.099999999979</v>
      </c>
      <c r="E2433" s="1"/>
      <c r="F2433" s="1"/>
      <c r="G2433" s="1"/>
      <c r="H2433" s="1"/>
      <c r="I2433" s="5">
        <f t="shared" si="634"/>
        <v>3</v>
      </c>
      <c r="J2433" s="5">
        <f t="shared" si="635"/>
        <v>10</v>
      </c>
      <c r="K2433" s="5">
        <f t="shared" si="636"/>
        <v>2009</v>
      </c>
      <c r="L2433" s="18">
        <f t="shared" si="637"/>
        <v>2</v>
      </c>
      <c r="M2433" s="5">
        <f t="shared" si="638"/>
        <v>879</v>
      </c>
      <c r="N2433" s="5">
        <f t="shared" si="639"/>
        <v>693</v>
      </c>
      <c r="O2433" s="5">
        <f t="shared" si="640"/>
        <v>-1</v>
      </c>
      <c r="P2433" s="1">
        <f t="shared" si="641"/>
        <v>11.55</v>
      </c>
      <c r="Q2433" s="1">
        <f t="shared" si="642"/>
        <v>-4.45</v>
      </c>
      <c r="R2433" s="1">
        <f t="shared" si="648"/>
        <v>-134.85000000000036</v>
      </c>
      <c r="S2433" s="1">
        <f t="shared" si="643"/>
        <v>0</v>
      </c>
      <c r="T2433" s="1">
        <f t="shared" si="647"/>
        <v>10.392500000000002</v>
      </c>
      <c r="U2433" s="1">
        <f t="shared" si="646"/>
        <v>8.4</v>
      </c>
      <c r="V2433" s="1">
        <f t="shared" si="644"/>
        <v>11.55</v>
      </c>
    </row>
    <row r="2434" spans="1:22" x14ac:dyDescent="0.25">
      <c r="A2434" t="s">
        <v>2445</v>
      </c>
      <c r="B2434" s="17">
        <f t="shared" si="632"/>
        <v>40101</v>
      </c>
      <c r="C2434" s="1">
        <f t="shared" si="633"/>
        <v>11.6</v>
      </c>
      <c r="D2434" s="1">
        <f t="shared" si="645"/>
        <v>11872.699999999979</v>
      </c>
      <c r="E2434" s="1"/>
      <c r="F2434" s="1"/>
      <c r="G2434" s="1"/>
      <c r="H2434" s="1"/>
      <c r="I2434" s="5">
        <f t="shared" si="634"/>
        <v>4</v>
      </c>
      <c r="J2434" s="5">
        <f t="shared" si="635"/>
        <v>10</v>
      </c>
      <c r="K2434" s="5">
        <f t="shared" si="636"/>
        <v>2009</v>
      </c>
      <c r="L2434" s="18">
        <f t="shared" si="637"/>
        <v>4</v>
      </c>
      <c r="M2434" s="5">
        <f t="shared" si="638"/>
        <v>639</v>
      </c>
      <c r="N2434" s="5">
        <f t="shared" si="639"/>
        <v>543</v>
      </c>
      <c r="O2434" s="5">
        <f t="shared" si="640"/>
        <v>-1</v>
      </c>
      <c r="P2434" s="1">
        <f t="shared" si="641"/>
        <v>13.9</v>
      </c>
      <c r="Q2434" s="1">
        <f t="shared" si="642"/>
        <v>-3.95</v>
      </c>
      <c r="R2434" s="1">
        <f t="shared" si="648"/>
        <v>-123.25</v>
      </c>
      <c r="S2434" s="1">
        <f t="shared" si="643"/>
        <v>0</v>
      </c>
      <c r="T2434" s="1">
        <f t="shared" si="647"/>
        <v>8.9925000000000015</v>
      </c>
      <c r="U2434" s="1">
        <f t="shared" si="646"/>
        <v>11.6</v>
      </c>
      <c r="V2434" s="1">
        <f t="shared" si="644"/>
        <v>11.8</v>
      </c>
    </row>
    <row r="2435" spans="1:22" x14ac:dyDescent="0.25">
      <c r="A2435" t="s">
        <v>2446</v>
      </c>
      <c r="B2435" s="17">
        <f t="shared" si="632"/>
        <v>40102</v>
      </c>
      <c r="C2435" s="1">
        <f t="shared" si="633"/>
        <v>-12.35</v>
      </c>
      <c r="D2435" s="1">
        <f t="shared" si="645"/>
        <v>11860.349999999979</v>
      </c>
      <c r="E2435" s="1"/>
      <c r="F2435" s="1"/>
      <c r="G2435" s="1"/>
      <c r="H2435" s="1"/>
      <c r="I2435" s="5">
        <f t="shared" si="634"/>
        <v>5</v>
      </c>
      <c r="J2435" s="5">
        <f t="shared" si="635"/>
        <v>10</v>
      </c>
      <c r="K2435" s="5">
        <f t="shared" si="636"/>
        <v>2009</v>
      </c>
      <c r="L2435" s="18">
        <f t="shared" si="637"/>
        <v>1</v>
      </c>
      <c r="M2435" s="5">
        <f t="shared" si="638"/>
        <v>534</v>
      </c>
      <c r="N2435" s="5">
        <f t="shared" si="639"/>
        <v>753</v>
      </c>
      <c r="O2435" s="5">
        <f t="shared" si="640"/>
        <v>1</v>
      </c>
      <c r="P2435" s="1">
        <f t="shared" si="641"/>
        <v>2.5</v>
      </c>
      <c r="Q2435" s="1">
        <f t="shared" si="642"/>
        <v>-13.45</v>
      </c>
      <c r="R2435" s="1">
        <f t="shared" si="648"/>
        <v>-135.60000000000036</v>
      </c>
      <c r="S2435" s="1">
        <f t="shared" si="643"/>
        <v>0</v>
      </c>
      <c r="T2435" s="1">
        <f t="shared" si="647"/>
        <v>8.8275000000000023</v>
      </c>
      <c r="U2435" s="1">
        <f t="shared" si="646"/>
        <v>-12.35</v>
      </c>
      <c r="V2435" s="1">
        <f t="shared" si="644"/>
        <v>0</v>
      </c>
    </row>
    <row r="2436" spans="1:22" x14ac:dyDescent="0.25">
      <c r="A2436" t="s">
        <v>2447</v>
      </c>
      <c r="B2436" s="17">
        <f t="shared" si="632"/>
        <v>40105</v>
      </c>
      <c r="C2436" s="1">
        <f t="shared" si="633"/>
        <v>2.0499999999999998</v>
      </c>
      <c r="D2436" s="1">
        <f t="shared" si="645"/>
        <v>11862.399999999978</v>
      </c>
      <c r="E2436" s="1"/>
      <c r="F2436" s="1"/>
      <c r="G2436" s="1"/>
      <c r="H2436" s="1"/>
      <c r="I2436" s="5">
        <f t="shared" si="634"/>
        <v>1</v>
      </c>
      <c r="J2436" s="5">
        <f t="shared" si="635"/>
        <v>10</v>
      </c>
      <c r="K2436" s="5">
        <f t="shared" si="636"/>
        <v>2009</v>
      </c>
      <c r="L2436" s="18">
        <f t="shared" si="637"/>
        <v>1</v>
      </c>
      <c r="M2436" s="5">
        <f t="shared" si="638"/>
        <v>759</v>
      </c>
      <c r="N2436" s="5">
        <f t="shared" si="639"/>
        <v>609</v>
      </c>
      <c r="O2436" s="5">
        <f t="shared" si="640"/>
        <v>-1</v>
      </c>
      <c r="P2436" s="1">
        <f t="shared" si="641"/>
        <v>5</v>
      </c>
      <c r="Q2436" s="1">
        <f t="shared" si="642"/>
        <v>-0.5</v>
      </c>
      <c r="R2436" s="1">
        <f t="shared" si="648"/>
        <v>-124.14999999999964</v>
      </c>
      <c r="S2436" s="1">
        <f t="shared" si="643"/>
        <v>0</v>
      </c>
      <c r="T2436" s="1">
        <f t="shared" si="647"/>
        <v>8.9150000000000027</v>
      </c>
      <c r="U2436" s="1">
        <f t="shared" si="646"/>
        <v>2.0499999999999998</v>
      </c>
      <c r="V2436" s="1">
        <f t="shared" si="644"/>
        <v>5</v>
      </c>
    </row>
    <row r="2437" spans="1:22" x14ac:dyDescent="0.25">
      <c r="A2437" t="s">
        <v>2448</v>
      </c>
      <c r="B2437" s="17">
        <f t="shared" si="632"/>
        <v>40106</v>
      </c>
      <c r="C2437" s="1">
        <f t="shared" si="633"/>
        <v>-7.2</v>
      </c>
      <c r="D2437" s="1">
        <f t="shared" si="645"/>
        <v>11855.199999999977</v>
      </c>
      <c r="E2437" s="1"/>
      <c r="F2437" s="1"/>
      <c r="G2437" s="1"/>
      <c r="H2437" s="1"/>
      <c r="I2437" s="5">
        <f t="shared" si="634"/>
        <v>2</v>
      </c>
      <c r="J2437" s="5">
        <f t="shared" si="635"/>
        <v>10</v>
      </c>
      <c r="K2437" s="5">
        <f t="shared" si="636"/>
        <v>2009</v>
      </c>
      <c r="L2437" s="18">
        <f t="shared" si="637"/>
        <v>3</v>
      </c>
      <c r="M2437" s="5">
        <f t="shared" si="638"/>
        <v>699</v>
      </c>
      <c r="N2437" s="5">
        <f t="shared" si="639"/>
        <v>885</v>
      </c>
      <c r="O2437" s="5">
        <f t="shared" si="640"/>
        <v>1</v>
      </c>
      <c r="P2437" s="1">
        <f t="shared" si="641"/>
        <v>10.65</v>
      </c>
      <c r="Q2437" s="1">
        <f t="shared" si="642"/>
        <v>-8.1</v>
      </c>
      <c r="R2437" s="1">
        <f t="shared" si="648"/>
        <v>-131.35000000000036</v>
      </c>
      <c r="S2437" s="1">
        <f t="shared" si="643"/>
        <v>0</v>
      </c>
      <c r="T2437" s="1">
        <f t="shared" si="647"/>
        <v>9.0725000000000016</v>
      </c>
      <c r="U2437" s="1">
        <f t="shared" si="646"/>
        <v>0</v>
      </c>
      <c r="V2437" s="1">
        <f t="shared" si="644"/>
        <v>8.5500000000000007</v>
      </c>
    </row>
    <row r="2438" spans="1:22" x14ac:dyDescent="0.25">
      <c r="A2438" t="s">
        <v>2449</v>
      </c>
      <c r="B2438" s="17">
        <f t="shared" si="632"/>
        <v>40107</v>
      </c>
      <c r="C2438" s="1">
        <f t="shared" si="633"/>
        <v>17.45</v>
      </c>
      <c r="D2438" s="1">
        <f t="shared" si="645"/>
        <v>11872.649999999978</v>
      </c>
      <c r="E2438" s="1"/>
      <c r="F2438" s="1"/>
      <c r="G2438" s="1"/>
      <c r="H2438" s="1"/>
      <c r="I2438" s="5">
        <f t="shared" si="634"/>
        <v>3</v>
      </c>
      <c r="J2438" s="5">
        <f t="shared" si="635"/>
        <v>10</v>
      </c>
      <c r="K2438" s="5">
        <f t="shared" si="636"/>
        <v>2009</v>
      </c>
      <c r="L2438" s="18">
        <f t="shared" si="637"/>
        <v>2</v>
      </c>
      <c r="M2438" s="5">
        <f t="shared" si="638"/>
        <v>903</v>
      </c>
      <c r="N2438" s="5">
        <f t="shared" si="639"/>
        <v>915</v>
      </c>
      <c r="O2438" s="5">
        <f t="shared" si="640"/>
        <v>1</v>
      </c>
      <c r="P2438" s="1">
        <f t="shared" si="641"/>
        <v>21.15</v>
      </c>
      <c r="Q2438" s="1">
        <f t="shared" si="642"/>
        <v>0</v>
      </c>
      <c r="R2438" s="1">
        <f t="shared" si="648"/>
        <v>-108.85000000000036</v>
      </c>
      <c r="S2438" s="1">
        <f t="shared" si="643"/>
        <v>0</v>
      </c>
      <c r="T2438" s="1">
        <f t="shared" si="647"/>
        <v>9.8900000000000023</v>
      </c>
      <c r="U2438" s="1">
        <f t="shared" si="646"/>
        <v>17.45</v>
      </c>
      <c r="V2438" s="1">
        <f t="shared" si="644"/>
        <v>14.25</v>
      </c>
    </row>
    <row r="2439" spans="1:22" x14ac:dyDescent="0.25">
      <c r="A2439" t="s">
        <v>2450</v>
      </c>
      <c r="B2439" s="17">
        <f t="shared" si="632"/>
        <v>40108</v>
      </c>
      <c r="C2439" s="1">
        <f t="shared" si="633"/>
        <v>34.450000000000003</v>
      </c>
      <c r="D2439" s="1">
        <f t="shared" si="645"/>
        <v>11907.099999999979</v>
      </c>
      <c r="E2439" s="1"/>
      <c r="F2439" s="1"/>
      <c r="G2439" s="1"/>
      <c r="H2439" s="1"/>
      <c r="I2439" s="5">
        <f t="shared" si="634"/>
        <v>4</v>
      </c>
      <c r="J2439" s="5">
        <f t="shared" si="635"/>
        <v>10</v>
      </c>
      <c r="K2439" s="5">
        <f t="shared" si="636"/>
        <v>2009</v>
      </c>
      <c r="L2439" s="18">
        <f t="shared" si="637"/>
        <v>4</v>
      </c>
      <c r="M2439" s="5">
        <f t="shared" si="638"/>
        <v>690</v>
      </c>
      <c r="N2439" s="5">
        <f t="shared" si="639"/>
        <v>522</v>
      </c>
      <c r="O2439" s="5">
        <f t="shared" si="640"/>
        <v>-1</v>
      </c>
      <c r="P2439" s="1">
        <f t="shared" si="641"/>
        <v>34.450000000000003</v>
      </c>
      <c r="Q2439" s="1">
        <f t="shared" si="642"/>
        <v>-1.75</v>
      </c>
      <c r="R2439" s="1">
        <f t="shared" si="648"/>
        <v>-55.100000000000364</v>
      </c>
      <c r="S2439" s="1">
        <f t="shared" si="643"/>
        <v>0</v>
      </c>
      <c r="T2439" s="1">
        <f t="shared" si="647"/>
        <v>11.460000000000003</v>
      </c>
      <c r="U2439" s="1">
        <f t="shared" si="646"/>
        <v>34.450000000000003</v>
      </c>
      <c r="V2439" s="1">
        <f t="shared" si="644"/>
        <v>32.299999999999997</v>
      </c>
    </row>
    <row r="2440" spans="1:22" x14ac:dyDescent="0.25">
      <c r="A2440" t="s">
        <v>2451</v>
      </c>
      <c r="B2440" s="17">
        <f t="shared" si="632"/>
        <v>40109</v>
      </c>
      <c r="C2440" s="1">
        <f t="shared" si="633"/>
        <v>-19.399999999999999</v>
      </c>
      <c r="D2440" s="1">
        <f t="shared" si="645"/>
        <v>11887.699999999979</v>
      </c>
      <c r="E2440" s="1"/>
      <c r="F2440" s="1"/>
      <c r="G2440" s="1"/>
      <c r="H2440" s="1"/>
      <c r="I2440" s="5">
        <f t="shared" si="634"/>
        <v>5</v>
      </c>
      <c r="J2440" s="5">
        <f t="shared" si="635"/>
        <v>10</v>
      </c>
      <c r="K2440" s="5">
        <f t="shared" si="636"/>
        <v>2009</v>
      </c>
      <c r="L2440" s="18">
        <f t="shared" si="637"/>
        <v>3</v>
      </c>
      <c r="M2440" s="5">
        <f t="shared" si="638"/>
        <v>543</v>
      </c>
      <c r="N2440" s="5">
        <f t="shared" si="639"/>
        <v>828</v>
      </c>
      <c r="O2440" s="5">
        <f t="shared" si="640"/>
        <v>1</v>
      </c>
      <c r="P2440" s="1">
        <f t="shared" si="641"/>
        <v>12.05</v>
      </c>
      <c r="Q2440" s="1">
        <f t="shared" si="642"/>
        <v>-25.05</v>
      </c>
      <c r="R2440" s="1">
        <f t="shared" si="648"/>
        <v>-65.600000000000364</v>
      </c>
      <c r="S2440" s="1">
        <f t="shared" si="643"/>
        <v>0</v>
      </c>
      <c r="T2440" s="1">
        <f t="shared" si="647"/>
        <v>11.055000000000001</v>
      </c>
      <c r="U2440" s="1">
        <f t="shared" si="646"/>
        <v>0</v>
      </c>
      <c r="V2440" s="1">
        <f t="shared" si="644"/>
        <v>0</v>
      </c>
    </row>
    <row r="2441" spans="1:22" x14ac:dyDescent="0.25">
      <c r="A2441" t="s">
        <v>2452</v>
      </c>
      <c r="B2441" s="17">
        <f t="shared" si="632"/>
        <v>40112</v>
      </c>
      <c r="C2441" s="1">
        <f t="shared" si="633"/>
        <v>-12</v>
      </c>
      <c r="D2441" s="1">
        <f t="shared" si="645"/>
        <v>11875.699999999979</v>
      </c>
      <c r="E2441" s="1"/>
      <c r="F2441" s="1"/>
      <c r="G2441" s="1"/>
      <c r="H2441" s="1"/>
      <c r="I2441" s="5">
        <f t="shared" si="634"/>
        <v>1</v>
      </c>
      <c r="J2441" s="5">
        <f t="shared" si="635"/>
        <v>10</v>
      </c>
      <c r="K2441" s="5">
        <f t="shared" si="636"/>
        <v>2009</v>
      </c>
      <c r="L2441" s="18">
        <f t="shared" si="637"/>
        <v>2</v>
      </c>
      <c r="M2441" s="5">
        <f t="shared" si="638"/>
        <v>618</v>
      </c>
      <c r="N2441" s="5">
        <f t="shared" si="639"/>
        <v>717</v>
      </c>
      <c r="O2441" s="5">
        <f t="shared" si="640"/>
        <v>1</v>
      </c>
      <c r="P2441" s="1">
        <f t="shared" si="641"/>
        <v>7.3</v>
      </c>
      <c r="Q2441" s="1">
        <f t="shared" si="642"/>
        <v>-17.3</v>
      </c>
      <c r="R2441" s="1">
        <f t="shared" si="648"/>
        <v>-77.600000000000364</v>
      </c>
      <c r="S2441" s="1">
        <f t="shared" si="643"/>
        <v>0</v>
      </c>
      <c r="T2441" s="1">
        <f t="shared" si="647"/>
        <v>10.355</v>
      </c>
      <c r="U2441" s="1">
        <f t="shared" si="646"/>
        <v>-12</v>
      </c>
      <c r="V2441" s="1">
        <f t="shared" si="644"/>
        <v>0</v>
      </c>
    </row>
    <row r="2442" spans="1:22" x14ac:dyDescent="0.25">
      <c r="A2442" t="s">
        <v>2453</v>
      </c>
      <c r="B2442" s="17">
        <f t="shared" si="632"/>
        <v>40113</v>
      </c>
      <c r="C2442" s="1">
        <f t="shared" si="633"/>
        <v>0.05</v>
      </c>
      <c r="D2442" s="1">
        <f t="shared" si="645"/>
        <v>11875.749999999978</v>
      </c>
      <c r="E2442" s="1"/>
      <c r="F2442" s="1"/>
      <c r="G2442" s="1"/>
      <c r="H2442" s="1"/>
      <c r="I2442" s="5">
        <f t="shared" si="634"/>
        <v>2</v>
      </c>
      <c r="J2442" s="5">
        <f t="shared" si="635"/>
        <v>10</v>
      </c>
      <c r="K2442" s="5">
        <f t="shared" si="636"/>
        <v>2009</v>
      </c>
      <c r="L2442" s="18">
        <f t="shared" si="637"/>
        <v>3</v>
      </c>
      <c r="M2442" s="5">
        <f t="shared" si="638"/>
        <v>537</v>
      </c>
      <c r="N2442" s="5">
        <f t="shared" si="639"/>
        <v>549</v>
      </c>
      <c r="O2442" s="5">
        <f t="shared" si="640"/>
        <v>1</v>
      </c>
      <c r="P2442" s="1">
        <f t="shared" si="641"/>
        <v>13</v>
      </c>
      <c r="Q2442" s="1">
        <f t="shared" si="642"/>
        <v>-21.7</v>
      </c>
      <c r="R2442" s="1">
        <f t="shared" si="648"/>
        <v>-77.550000000001091</v>
      </c>
      <c r="S2442" s="1">
        <f t="shared" si="643"/>
        <v>0</v>
      </c>
      <c r="T2442" s="1">
        <f t="shared" si="647"/>
        <v>9.3025000000000002</v>
      </c>
      <c r="U2442" s="1">
        <f t="shared" si="646"/>
        <v>0.05</v>
      </c>
      <c r="V2442" s="1">
        <f t="shared" si="644"/>
        <v>9.4</v>
      </c>
    </row>
    <row r="2443" spans="1:22" x14ac:dyDescent="0.25">
      <c r="A2443" t="s">
        <v>2454</v>
      </c>
      <c r="B2443" s="17">
        <f t="shared" ref="B2443:B2506" si="649">VALUE(LEFT(A2443,10))</f>
        <v>40114</v>
      </c>
      <c r="C2443" s="1">
        <f t="shared" si="633"/>
        <v>26.3</v>
      </c>
      <c r="D2443" s="1">
        <f t="shared" si="645"/>
        <v>11902.049999999977</v>
      </c>
      <c r="E2443" s="1"/>
      <c r="F2443" s="1"/>
      <c r="G2443" s="1"/>
      <c r="H2443" s="1"/>
      <c r="I2443" s="5">
        <f t="shared" si="634"/>
        <v>3</v>
      </c>
      <c r="J2443" s="5">
        <f t="shared" si="635"/>
        <v>10</v>
      </c>
      <c r="K2443" s="5">
        <f t="shared" si="636"/>
        <v>2009</v>
      </c>
      <c r="L2443" s="18">
        <f t="shared" si="637"/>
        <v>2</v>
      </c>
      <c r="M2443" s="5">
        <f t="shared" si="638"/>
        <v>879</v>
      </c>
      <c r="N2443" s="5">
        <f t="shared" si="639"/>
        <v>522</v>
      </c>
      <c r="O2443" s="5">
        <f t="shared" si="640"/>
        <v>-1</v>
      </c>
      <c r="P2443" s="1">
        <f t="shared" si="641"/>
        <v>27.45</v>
      </c>
      <c r="Q2443" s="1">
        <f t="shared" si="642"/>
        <v>-1.5</v>
      </c>
      <c r="R2443" s="1">
        <f t="shared" si="648"/>
        <v>-51.250000000001819</v>
      </c>
      <c r="S2443" s="1">
        <f t="shared" si="643"/>
        <v>0</v>
      </c>
      <c r="T2443" s="1">
        <f t="shared" si="647"/>
        <v>10.497500000000002</v>
      </c>
      <c r="U2443" s="1">
        <f t="shared" si="646"/>
        <v>26.3</v>
      </c>
      <c r="V2443" s="1">
        <f t="shared" si="644"/>
        <v>14.65</v>
      </c>
    </row>
    <row r="2444" spans="1:22" x14ac:dyDescent="0.25">
      <c r="A2444" t="s">
        <v>2455</v>
      </c>
      <c r="B2444" s="17">
        <f t="shared" si="649"/>
        <v>40115</v>
      </c>
      <c r="C2444" s="1">
        <f t="shared" ref="C2444:C2507" si="650">VALUE(MID($A2444,11,10))</f>
        <v>-19.899999999999999</v>
      </c>
      <c r="D2444" s="1">
        <f t="shared" si="645"/>
        <v>11882.149999999978</v>
      </c>
      <c r="E2444" s="1"/>
      <c r="F2444" s="1"/>
      <c r="G2444" s="1"/>
      <c r="H2444" s="1"/>
      <c r="I2444" s="5">
        <f t="shared" ref="I2444:I2507" si="651">WEEKDAY(B2444,2)</f>
        <v>4</v>
      </c>
      <c r="J2444" s="5">
        <f t="shared" ref="J2444:J2507" si="652">MONTH(B2444)</f>
        <v>10</v>
      </c>
      <c r="K2444" s="5">
        <f t="shared" ref="K2444:K2507" si="653">YEAR(B2444)</f>
        <v>2009</v>
      </c>
      <c r="L2444" s="18">
        <f t="shared" ref="L2444:L2507" si="654">VALUE(MID($A2444,31,10))</f>
        <v>4</v>
      </c>
      <c r="M2444" s="5">
        <f t="shared" ref="M2444:M2507" si="655">VALUE(MID($A2444,71,10))</f>
        <v>528</v>
      </c>
      <c r="N2444" s="5">
        <f t="shared" ref="N2444:N2507" si="656">VALUE(MID($A2444,81,10))</f>
        <v>699</v>
      </c>
      <c r="O2444" s="5">
        <f t="shared" ref="O2444:O2507" si="657">IF(M2444&lt;N2444,1,IF(N2444&lt;M2444,-1,0))</f>
        <v>1</v>
      </c>
      <c r="P2444" s="1">
        <f t="shared" ref="P2444:P2507" si="658">VALUE(MID($A2444,41,10))</f>
        <v>4.75</v>
      </c>
      <c r="Q2444" s="1">
        <f t="shared" ref="Q2444:Q2507" si="659">VALUE(MID($A2444,51,10))</f>
        <v>-25.4</v>
      </c>
      <c r="R2444" s="1">
        <f t="shared" si="648"/>
        <v>-50.950000000000728</v>
      </c>
      <c r="S2444" s="1">
        <f t="shared" ref="S2444:S2507" si="660">IF(AND(J2444=$S$2,K2444=$S$3),C2444,0)</f>
        <v>0</v>
      </c>
      <c r="T2444" s="1">
        <f t="shared" si="647"/>
        <v>9.6925000000000008</v>
      </c>
      <c r="U2444" s="1">
        <f t="shared" si="646"/>
        <v>-19.899999999999999</v>
      </c>
      <c r="V2444" s="1">
        <f t="shared" ref="V2444:V2507" si="661">VALUE(MID($A2444,101,10))</f>
        <v>0</v>
      </c>
    </row>
    <row r="2445" spans="1:22" x14ac:dyDescent="0.25">
      <c r="A2445" t="s">
        <v>2456</v>
      </c>
      <c r="B2445" s="17">
        <f t="shared" si="649"/>
        <v>40116</v>
      </c>
      <c r="C2445" s="1">
        <f t="shared" si="650"/>
        <v>21</v>
      </c>
      <c r="D2445" s="1">
        <f t="shared" ref="D2445:D2508" si="662">D2444+C2445</f>
        <v>11903.149999999978</v>
      </c>
      <c r="E2445" s="1"/>
      <c r="F2445" s="1"/>
      <c r="G2445" s="1"/>
      <c r="H2445" s="1"/>
      <c r="I2445" s="5">
        <f t="shared" si="651"/>
        <v>5</v>
      </c>
      <c r="J2445" s="5">
        <f t="shared" si="652"/>
        <v>10</v>
      </c>
      <c r="K2445" s="5">
        <f t="shared" si="653"/>
        <v>2009</v>
      </c>
      <c r="L2445" s="18">
        <f t="shared" si="654"/>
        <v>5</v>
      </c>
      <c r="M2445" s="5">
        <f t="shared" si="655"/>
        <v>600</v>
      </c>
      <c r="N2445" s="5">
        <f t="shared" si="656"/>
        <v>519</v>
      </c>
      <c r="O2445" s="5">
        <f t="shared" si="657"/>
        <v>-1</v>
      </c>
      <c r="P2445" s="1">
        <f t="shared" si="658"/>
        <v>41.05</v>
      </c>
      <c r="Q2445" s="1">
        <f t="shared" si="659"/>
        <v>-3</v>
      </c>
      <c r="R2445" s="1">
        <f t="shared" si="648"/>
        <v>-29.950000000000728</v>
      </c>
      <c r="S2445" s="1">
        <f t="shared" si="660"/>
        <v>0</v>
      </c>
      <c r="T2445" s="1">
        <f t="shared" si="647"/>
        <v>11.382499999999999</v>
      </c>
      <c r="U2445" s="1">
        <f t="shared" ref="U2445:U2508" si="663">IF(AND(P2445&gt;$T$7*T2444,M2445&lt;N2445,C2445&lt;=0),0,C2445)</f>
        <v>21</v>
      </c>
      <c r="V2445" s="1">
        <f t="shared" si="661"/>
        <v>41.05</v>
      </c>
    </row>
    <row r="2446" spans="1:22" x14ac:dyDescent="0.25">
      <c r="A2446" t="s">
        <v>2457</v>
      </c>
      <c r="B2446" s="17">
        <f t="shared" si="649"/>
        <v>40119</v>
      </c>
      <c r="C2446" s="1">
        <f t="shared" si="650"/>
        <v>44.8</v>
      </c>
      <c r="D2446" s="1">
        <f t="shared" si="662"/>
        <v>11947.949999999977</v>
      </c>
      <c r="E2446" s="1"/>
      <c r="F2446" s="1"/>
      <c r="G2446" s="1"/>
      <c r="H2446" s="1"/>
      <c r="I2446" s="5">
        <f t="shared" si="651"/>
        <v>1</v>
      </c>
      <c r="J2446" s="5">
        <f t="shared" si="652"/>
        <v>11</v>
      </c>
      <c r="K2446" s="5">
        <f t="shared" si="653"/>
        <v>2009</v>
      </c>
      <c r="L2446" s="18">
        <f t="shared" si="654"/>
        <v>7</v>
      </c>
      <c r="M2446" s="5">
        <f t="shared" si="655"/>
        <v>714</v>
      </c>
      <c r="N2446" s="5">
        <f t="shared" si="656"/>
        <v>582</v>
      </c>
      <c r="O2446" s="5">
        <f t="shared" si="657"/>
        <v>-1</v>
      </c>
      <c r="P2446" s="1">
        <f t="shared" si="658"/>
        <v>44.8</v>
      </c>
      <c r="Q2446" s="1">
        <f t="shared" si="659"/>
        <v>-34.049999999999997</v>
      </c>
      <c r="R2446" s="1">
        <f t="shared" si="648"/>
        <v>0</v>
      </c>
      <c r="S2446" s="1">
        <f t="shared" si="660"/>
        <v>0</v>
      </c>
      <c r="T2446" s="1">
        <f t="shared" si="647"/>
        <v>13.3475</v>
      </c>
      <c r="U2446" s="1">
        <f t="shared" si="663"/>
        <v>44.8</v>
      </c>
      <c r="V2446" s="1">
        <f t="shared" si="661"/>
        <v>16.75</v>
      </c>
    </row>
    <row r="2447" spans="1:22" x14ac:dyDescent="0.25">
      <c r="A2447" t="s">
        <v>2458</v>
      </c>
      <c r="B2447" s="17">
        <f t="shared" si="649"/>
        <v>40120</v>
      </c>
      <c r="C2447" s="1">
        <f t="shared" si="650"/>
        <v>14.75</v>
      </c>
      <c r="D2447" s="1">
        <f t="shared" si="662"/>
        <v>11962.699999999977</v>
      </c>
      <c r="E2447" s="1"/>
      <c r="F2447" s="1"/>
      <c r="G2447" s="1"/>
      <c r="H2447" s="1"/>
      <c r="I2447" s="5">
        <f t="shared" si="651"/>
        <v>2</v>
      </c>
      <c r="J2447" s="5">
        <f t="shared" si="652"/>
        <v>11</v>
      </c>
      <c r="K2447" s="5">
        <f t="shared" si="653"/>
        <v>2009</v>
      </c>
      <c r="L2447" s="18">
        <f t="shared" si="654"/>
        <v>2</v>
      </c>
      <c r="M2447" s="5">
        <f t="shared" si="655"/>
        <v>792</v>
      </c>
      <c r="N2447" s="5">
        <f t="shared" si="656"/>
        <v>516</v>
      </c>
      <c r="O2447" s="5">
        <f t="shared" si="657"/>
        <v>-1</v>
      </c>
      <c r="P2447" s="1">
        <f t="shared" si="658"/>
        <v>17.149999999999999</v>
      </c>
      <c r="Q2447" s="1">
        <f t="shared" si="659"/>
        <v>-2</v>
      </c>
      <c r="R2447" s="1">
        <f t="shared" si="648"/>
        <v>0</v>
      </c>
      <c r="S2447" s="1">
        <f t="shared" si="660"/>
        <v>0</v>
      </c>
      <c r="T2447" s="1">
        <f t="shared" si="647"/>
        <v>14.204999999999998</v>
      </c>
      <c r="U2447" s="1">
        <f t="shared" si="663"/>
        <v>14.75</v>
      </c>
      <c r="V2447" s="1">
        <f t="shared" si="661"/>
        <v>17.149999999999999</v>
      </c>
    </row>
    <row r="2448" spans="1:22" x14ac:dyDescent="0.25">
      <c r="A2448" t="s">
        <v>2459</v>
      </c>
      <c r="B2448" s="17">
        <f t="shared" si="649"/>
        <v>40121</v>
      </c>
      <c r="C2448" s="1">
        <f t="shared" si="650"/>
        <v>-33.35</v>
      </c>
      <c r="D2448" s="1">
        <f t="shared" si="662"/>
        <v>11929.349999999977</v>
      </c>
      <c r="E2448" s="1"/>
      <c r="F2448" s="1"/>
      <c r="G2448" s="1"/>
      <c r="H2448" s="1"/>
      <c r="I2448" s="5">
        <f t="shared" si="651"/>
        <v>3</v>
      </c>
      <c r="J2448" s="5">
        <f t="shared" si="652"/>
        <v>11</v>
      </c>
      <c r="K2448" s="5">
        <f t="shared" si="653"/>
        <v>2009</v>
      </c>
      <c r="L2448" s="18">
        <f t="shared" si="654"/>
        <v>2</v>
      </c>
      <c r="M2448" s="5">
        <f t="shared" si="655"/>
        <v>528</v>
      </c>
      <c r="N2448" s="5">
        <f t="shared" si="656"/>
        <v>894</v>
      </c>
      <c r="O2448" s="5">
        <f t="shared" si="657"/>
        <v>1</v>
      </c>
      <c r="P2448" s="1">
        <f t="shared" si="658"/>
        <v>2.25</v>
      </c>
      <c r="Q2448" s="1">
        <f t="shared" si="659"/>
        <v>-37.700000000000003</v>
      </c>
      <c r="R2448" s="1">
        <f t="shared" si="648"/>
        <v>-33.350000000000364</v>
      </c>
      <c r="S2448" s="1">
        <f t="shared" si="660"/>
        <v>0</v>
      </c>
      <c r="T2448" s="1">
        <f t="shared" si="647"/>
        <v>13.714999999999998</v>
      </c>
      <c r="U2448" s="1">
        <f t="shared" si="663"/>
        <v>-33.35</v>
      </c>
      <c r="V2448" s="1">
        <f t="shared" si="661"/>
        <v>0</v>
      </c>
    </row>
    <row r="2449" spans="1:22" x14ac:dyDescent="0.25">
      <c r="A2449" t="s">
        <v>2460</v>
      </c>
      <c r="B2449" s="17">
        <f t="shared" si="649"/>
        <v>40122</v>
      </c>
      <c r="C2449" s="1">
        <f t="shared" si="650"/>
        <v>-10.75</v>
      </c>
      <c r="D2449" s="1">
        <f t="shared" si="662"/>
        <v>11918.599999999977</v>
      </c>
      <c r="E2449" s="1"/>
      <c r="F2449" s="1"/>
      <c r="G2449" s="1"/>
      <c r="H2449" s="1"/>
      <c r="I2449" s="5">
        <f t="shared" si="651"/>
        <v>4</v>
      </c>
      <c r="J2449" s="5">
        <f t="shared" si="652"/>
        <v>11</v>
      </c>
      <c r="K2449" s="5">
        <f t="shared" si="653"/>
        <v>2009</v>
      </c>
      <c r="L2449" s="18">
        <f t="shared" si="654"/>
        <v>3</v>
      </c>
      <c r="M2449" s="5">
        <f t="shared" si="655"/>
        <v>522</v>
      </c>
      <c r="N2449" s="5">
        <f t="shared" si="656"/>
        <v>789</v>
      </c>
      <c r="O2449" s="5">
        <f t="shared" si="657"/>
        <v>1</v>
      </c>
      <c r="P2449" s="1">
        <f t="shared" si="658"/>
        <v>1.75</v>
      </c>
      <c r="Q2449" s="1">
        <f t="shared" si="659"/>
        <v>-25.9</v>
      </c>
      <c r="R2449" s="1">
        <f t="shared" si="648"/>
        <v>-44.100000000000364</v>
      </c>
      <c r="S2449" s="1">
        <f t="shared" si="660"/>
        <v>0</v>
      </c>
      <c r="T2449" s="1">
        <f t="shared" si="647"/>
        <v>13.602499999999997</v>
      </c>
      <c r="U2449" s="1">
        <f t="shared" si="663"/>
        <v>-10.75</v>
      </c>
      <c r="V2449" s="1">
        <f t="shared" si="661"/>
        <v>0</v>
      </c>
    </row>
    <row r="2450" spans="1:22" x14ac:dyDescent="0.25">
      <c r="A2450" t="s">
        <v>2461</v>
      </c>
      <c r="B2450" s="17">
        <f t="shared" si="649"/>
        <v>40123</v>
      </c>
      <c r="C2450" s="1">
        <f t="shared" si="650"/>
        <v>2.9</v>
      </c>
      <c r="D2450" s="1">
        <f t="shared" si="662"/>
        <v>11921.499999999976</v>
      </c>
      <c r="E2450" s="1"/>
      <c r="F2450" s="1"/>
      <c r="G2450" s="1"/>
      <c r="H2450" s="1"/>
      <c r="I2450" s="5">
        <f t="shared" si="651"/>
        <v>5</v>
      </c>
      <c r="J2450" s="5">
        <f t="shared" si="652"/>
        <v>11</v>
      </c>
      <c r="K2450" s="5">
        <f t="shared" si="653"/>
        <v>2009</v>
      </c>
      <c r="L2450" s="18">
        <f t="shared" si="654"/>
        <v>1</v>
      </c>
      <c r="M2450" s="5">
        <f t="shared" si="655"/>
        <v>534</v>
      </c>
      <c r="N2450" s="5">
        <f t="shared" si="656"/>
        <v>516</v>
      </c>
      <c r="O2450" s="5">
        <f t="shared" si="657"/>
        <v>-1</v>
      </c>
      <c r="P2450" s="1">
        <f t="shared" si="658"/>
        <v>5.3</v>
      </c>
      <c r="Q2450" s="1">
        <f t="shared" si="659"/>
        <v>-1</v>
      </c>
      <c r="R2450" s="1">
        <f t="shared" si="648"/>
        <v>-41.200000000000728</v>
      </c>
      <c r="S2450" s="1">
        <f t="shared" si="660"/>
        <v>0</v>
      </c>
      <c r="T2450" s="1">
        <f t="shared" si="647"/>
        <v>13.815000000000001</v>
      </c>
      <c r="U2450" s="1">
        <f t="shared" si="663"/>
        <v>2.9</v>
      </c>
      <c r="V2450" s="1">
        <f t="shared" si="661"/>
        <v>3.1</v>
      </c>
    </row>
    <row r="2451" spans="1:22" x14ac:dyDescent="0.25">
      <c r="A2451" t="s">
        <v>2462</v>
      </c>
      <c r="B2451" s="17">
        <f t="shared" si="649"/>
        <v>40126</v>
      </c>
      <c r="C2451" s="1">
        <f t="shared" si="650"/>
        <v>10.3</v>
      </c>
      <c r="D2451" s="1">
        <f t="shared" si="662"/>
        <v>11931.799999999976</v>
      </c>
      <c r="E2451" s="1"/>
      <c r="F2451" s="1"/>
      <c r="G2451" s="1"/>
      <c r="H2451" s="1"/>
      <c r="I2451" s="5">
        <f t="shared" si="651"/>
        <v>1</v>
      </c>
      <c r="J2451" s="5">
        <f t="shared" si="652"/>
        <v>11</v>
      </c>
      <c r="K2451" s="5">
        <f t="shared" si="653"/>
        <v>2009</v>
      </c>
      <c r="L2451" s="18">
        <f t="shared" si="654"/>
        <v>1</v>
      </c>
      <c r="M2451" s="5">
        <f t="shared" si="655"/>
        <v>900</v>
      </c>
      <c r="N2451" s="5">
        <f t="shared" si="656"/>
        <v>567</v>
      </c>
      <c r="O2451" s="5">
        <f t="shared" si="657"/>
        <v>-1</v>
      </c>
      <c r="P2451" s="1">
        <f t="shared" si="658"/>
        <v>10.5</v>
      </c>
      <c r="Q2451" s="1">
        <f t="shared" si="659"/>
        <v>-1</v>
      </c>
      <c r="R2451" s="1">
        <f t="shared" si="648"/>
        <v>-30.900000000001455</v>
      </c>
      <c r="S2451" s="1">
        <f t="shared" si="660"/>
        <v>0</v>
      </c>
      <c r="T2451" s="1">
        <f t="shared" si="647"/>
        <v>14.327500000000001</v>
      </c>
      <c r="U2451" s="1">
        <f t="shared" si="663"/>
        <v>10.3</v>
      </c>
      <c r="V2451" s="1">
        <f t="shared" si="661"/>
        <v>10.5</v>
      </c>
    </row>
    <row r="2452" spans="1:22" x14ac:dyDescent="0.25">
      <c r="A2452" t="s">
        <v>2463</v>
      </c>
      <c r="B2452" s="17">
        <f t="shared" si="649"/>
        <v>40127</v>
      </c>
      <c r="C2452" s="1">
        <f t="shared" si="650"/>
        <v>22.7</v>
      </c>
      <c r="D2452" s="1">
        <f t="shared" si="662"/>
        <v>11954.499999999976</v>
      </c>
      <c r="E2452" s="1"/>
      <c r="F2452" s="1"/>
      <c r="G2452" s="1"/>
      <c r="H2452" s="1"/>
      <c r="I2452" s="5">
        <f t="shared" si="651"/>
        <v>2</v>
      </c>
      <c r="J2452" s="5">
        <f t="shared" si="652"/>
        <v>11</v>
      </c>
      <c r="K2452" s="5">
        <f t="shared" si="653"/>
        <v>2009</v>
      </c>
      <c r="L2452" s="18">
        <f t="shared" si="654"/>
        <v>5</v>
      </c>
      <c r="M2452" s="5">
        <f t="shared" si="655"/>
        <v>789</v>
      </c>
      <c r="N2452" s="5">
        <f t="shared" si="656"/>
        <v>573</v>
      </c>
      <c r="O2452" s="5">
        <f t="shared" si="657"/>
        <v>-1</v>
      </c>
      <c r="P2452" s="1">
        <f t="shared" si="658"/>
        <v>22.7</v>
      </c>
      <c r="Q2452" s="1">
        <f t="shared" si="659"/>
        <v>-19.45</v>
      </c>
      <c r="R2452" s="1">
        <f t="shared" si="648"/>
        <v>-8.2000000000007276</v>
      </c>
      <c r="S2452" s="1">
        <f t="shared" si="660"/>
        <v>0</v>
      </c>
      <c r="T2452" s="1">
        <f t="shared" si="647"/>
        <v>15.4625</v>
      </c>
      <c r="U2452" s="1">
        <f t="shared" si="663"/>
        <v>22.7</v>
      </c>
      <c r="V2452" s="1">
        <f t="shared" si="661"/>
        <v>22.65</v>
      </c>
    </row>
    <row r="2453" spans="1:22" x14ac:dyDescent="0.25">
      <c r="A2453" t="s">
        <v>2464</v>
      </c>
      <c r="B2453" s="17">
        <f t="shared" si="649"/>
        <v>40128</v>
      </c>
      <c r="C2453" s="1">
        <f t="shared" si="650"/>
        <v>-6.85</v>
      </c>
      <c r="D2453" s="1">
        <f t="shared" si="662"/>
        <v>11947.649999999976</v>
      </c>
      <c r="E2453" s="1"/>
      <c r="F2453" s="1"/>
      <c r="G2453" s="1"/>
      <c r="H2453" s="1"/>
      <c r="I2453" s="5">
        <f t="shared" si="651"/>
        <v>3</v>
      </c>
      <c r="J2453" s="5">
        <f t="shared" si="652"/>
        <v>11</v>
      </c>
      <c r="K2453" s="5">
        <f t="shared" si="653"/>
        <v>2009</v>
      </c>
      <c r="L2453" s="18">
        <f t="shared" si="654"/>
        <v>2</v>
      </c>
      <c r="M2453" s="5">
        <f t="shared" si="655"/>
        <v>765</v>
      </c>
      <c r="N2453" s="5">
        <f t="shared" si="656"/>
        <v>696</v>
      </c>
      <c r="O2453" s="5">
        <f t="shared" si="657"/>
        <v>-1</v>
      </c>
      <c r="P2453" s="1">
        <f t="shared" si="658"/>
        <v>4.3</v>
      </c>
      <c r="Q2453" s="1">
        <f t="shared" si="659"/>
        <v>-7.7</v>
      </c>
      <c r="R2453" s="1">
        <f t="shared" si="648"/>
        <v>-15.050000000001091</v>
      </c>
      <c r="S2453" s="1">
        <f t="shared" si="660"/>
        <v>0</v>
      </c>
      <c r="T2453" s="1">
        <f t="shared" si="647"/>
        <v>15.100000000000003</v>
      </c>
      <c r="U2453" s="1">
        <f t="shared" si="663"/>
        <v>-6.85</v>
      </c>
      <c r="V2453" s="1">
        <f t="shared" si="661"/>
        <v>0</v>
      </c>
    </row>
    <row r="2454" spans="1:22" x14ac:dyDescent="0.25">
      <c r="A2454" t="s">
        <v>2465</v>
      </c>
      <c r="B2454" s="17">
        <f t="shared" si="649"/>
        <v>40129</v>
      </c>
      <c r="C2454" s="1">
        <f t="shared" si="650"/>
        <v>8.8000000000000007</v>
      </c>
      <c r="D2454" s="1">
        <f t="shared" si="662"/>
        <v>11956.449999999975</v>
      </c>
      <c r="E2454" s="1"/>
      <c r="F2454" s="1"/>
      <c r="G2454" s="1"/>
      <c r="H2454" s="1"/>
      <c r="I2454" s="5">
        <f t="shared" si="651"/>
        <v>4</v>
      </c>
      <c r="J2454" s="5">
        <f t="shared" si="652"/>
        <v>11</v>
      </c>
      <c r="K2454" s="5">
        <f t="shared" si="653"/>
        <v>2009</v>
      </c>
      <c r="L2454" s="18">
        <f t="shared" si="654"/>
        <v>1</v>
      </c>
      <c r="M2454" s="5">
        <f t="shared" si="655"/>
        <v>882</v>
      </c>
      <c r="N2454" s="5">
        <f t="shared" si="656"/>
        <v>543</v>
      </c>
      <c r="O2454" s="5">
        <f t="shared" si="657"/>
        <v>-1</v>
      </c>
      <c r="P2454" s="1">
        <f t="shared" si="658"/>
        <v>11.75</v>
      </c>
      <c r="Q2454" s="1">
        <f t="shared" si="659"/>
        <v>-6.5</v>
      </c>
      <c r="R2454" s="1">
        <f t="shared" si="648"/>
        <v>-6.250000000001819</v>
      </c>
      <c r="S2454" s="1">
        <f t="shared" si="660"/>
        <v>0</v>
      </c>
      <c r="T2454" s="1">
        <f t="shared" si="647"/>
        <v>14.992500000000001</v>
      </c>
      <c r="U2454" s="1">
        <f t="shared" si="663"/>
        <v>8.8000000000000007</v>
      </c>
      <c r="V2454" s="1">
        <f t="shared" si="661"/>
        <v>0</v>
      </c>
    </row>
    <row r="2455" spans="1:22" x14ac:dyDescent="0.25">
      <c r="A2455" t="s">
        <v>2466</v>
      </c>
      <c r="B2455" s="17">
        <f t="shared" si="649"/>
        <v>40130</v>
      </c>
      <c r="C2455" s="1">
        <f t="shared" si="650"/>
        <v>-8.15</v>
      </c>
      <c r="D2455" s="1">
        <f t="shared" si="662"/>
        <v>11948.299999999976</v>
      </c>
      <c r="E2455" s="1"/>
      <c r="F2455" s="1"/>
      <c r="G2455" s="1"/>
      <c r="H2455" s="1"/>
      <c r="I2455" s="5">
        <f t="shared" si="651"/>
        <v>5</v>
      </c>
      <c r="J2455" s="5">
        <f t="shared" si="652"/>
        <v>11</v>
      </c>
      <c r="K2455" s="5">
        <f t="shared" si="653"/>
        <v>2009</v>
      </c>
      <c r="L2455" s="18">
        <f t="shared" si="654"/>
        <v>2</v>
      </c>
      <c r="M2455" s="5">
        <f t="shared" si="655"/>
        <v>573</v>
      </c>
      <c r="N2455" s="5">
        <f t="shared" si="656"/>
        <v>816</v>
      </c>
      <c r="O2455" s="5">
        <f t="shared" si="657"/>
        <v>1</v>
      </c>
      <c r="P2455" s="1">
        <f t="shared" si="658"/>
        <v>11.4</v>
      </c>
      <c r="Q2455" s="1">
        <f t="shared" si="659"/>
        <v>-9.5500000000000007</v>
      </c>
      <c r="R2455" s="1">
        <f t="shared" si="648"/>
        <v>-14.400000000001455</v>
      </c>
      <c r="S2455" s="1">
        <f t="shared" si="660"/>
        <v>0</v>
      </c>
      <c r="T2455" s="1">
        <f t="shared" si="647"/>
        <v>15.4375</v>
      </c>
      <c r="U2455" s="1">
        <f t="shared" si="663"/>
        <v>-8.15</v>
      </c>
      <c r="V2455" s="1">
        <f t="shared" si="661"/>
        <v>0</v>
      </c>
    </row>
    <row r="2456" spans="1:22" x14ac:dyDescent="0.25">
      <c r="A2456" t="s">
        <v>2467</v>
      </c>
      <c r="B2456" s="17">
        <f t="shared" si="649"/>
        <v>40133</v>
      </c>
      <c r="C2456" s="1">
        <f t="shared" si="650"/>
        <v>-14.3</v>
      </c>
      <c r="D2456" s="1">
        <f t="shared" si="662"/>
        <v>11933.999999999976</v>
      </c>
      <c r="E2456" s="1"/>
      <c r="F2456" s="1"/>
      <c r="G2456" s="1"/>
      <c r="H2456" s="1"/>
      <c r="I2456" s="5">
        <f t="shared" si="651"/>
        <v>1</v>
      </c>
      <c r="J2456" s="5">
        <f t="shared" si="652"/>
        <v>11</v>
      </c>
      <c r="K2456" s="5">
        <f t="shared" si="653"/>
        <v>2009</v>
      </c>
      <c r="L2456" s="18">
        <f t="shared" si="654"/>
        <v>2</v>
      </c>
      <c r="M2456" s="5">
        <f t="shared" si="655"/>
        <v>915</v>
      </c>
      <c r="N2456" s="5">
        <f t="shared" si="656"/>
        <v>861</v>
      </c>
      <c r="O2456" s="5">
        <f t="shared" si="657"/>
        <v>-1</v>
      </c>
      <c r="P2456" s="1">
        <f t="shared" si="658"/>
        <v>0</v>
      </c>
      <c r="Q2456" s="1">
        <f t="shared" si="659"/>
        <v>-18.2</v>
      </c>
      <c r="R2456" s="1">
        <f t="shared" si="648"/>
        <v>-28.700000000000728</v>
      </c>
      <c r="S2456" s="1">
        <f t="shared" si="660"/>
        <v>0</v>
      </c>
      <c r="T2456" s="1">
        <f t="shared" si="647"/>
        <v>15.187500000000004</v>
      </c>
      <c r="U2456" s="1">
        <f t="shared" si="663"/>
        <v>-14.3</v>
      </c>
      <c r="V2456" s="1">
        <f t="shared" si="661"/>
        <v>0</v>
      </c>
    </row>
    <row r="2457" spans="1:22" x14ac:dyDescent="0.25">
      <c r="A2457" t="s">
        <v>2468</v>
      </c>
      <c r="B2457" s="17">
        <f t="shared" si="649"/>
        <v>40134</v>
      </c>
      <c r="C2457" s="1">
        <f t="shared" si="650"/>
        <v>22.9</v>
      </c>
      <c r="D2457" s="1">
        <f t="shared" si="662"/>
        <v>11956.899999999976</v>
      </c>
      <c r="E2457" s="1"/>
      <c r="F2457" s="1"/>
      <c r="G2457" s="1"/>
      <c r="H2457" s="1"/>
      <c r="I2457" s="5">
        <f t="shared" si="651"/>
        <v>2</v>
      </c>
      <c r="J2457" s="5">
        <f t="shared" si="652"/>
        <v>11</v>
      </c>
      <c r="K2457" s="5">
        <f t="shared" si="653"/>
        <v>2009</v>
      </c>
      <c r="L2457" s="18">
        <f t="shared" si="654"/>
        <v>3</v>
      </c>
      <c r="M2457" s="5">
        <f t="shared" si="655"/>
        <v>729</v>
      </c>
      <c r="N2457" s="5">
        <f t="shared" si="656"/>
        <v>537</v>
      </c>
      <c r="O2457" s="5">
        <f t="shared" si="657"/>
        <v>-1</v>
      </c>
      <c r="P2457" s="1">
        <f t="shared" si="658"/>
        <v>22.9</v>
      </c>
      <c r="Q2457" s="1">
        <f t="shared" si="659"/>
        <v>-2.2000000000000002</v>
      </c>
      <c r="R2457" s="1">
        <f t="shared" si="648"/>
        <v>-5.8000000000010914</v>
      </c>
      <c r="S2457" s="1">
        <f t="shared" si="660"/>
        <v>0</v>
      </c>
      <c r="T2457" s="1">
        <f t="shared" si="647"/>
        <v>15.8</v>
      </c>
      <c r="U2457" s="1">
        <f t="shared" si="663"/>
        <v>22.9</v>
      </c>
      <c r="V2457" s="1">
        <f t="shared" si="661"/>
        <v>20.2</v>
      </c>
    </row>
    <row r="2458" spans="1:22" x14ac:dyDescent="0.25">
      <c r="A2458" t="s">
        <v>2469</v>
      </c>
      <c r="B2458" s="17">
        <f t="shared" si="649"/>
        <v>40135</v>
      </c>
      <c r="C2458" s="1">
        <f t="shared" si="650"/>
        <v>8.6999999999999993</v>
      </c>
      <c r="D2458" s="1">
        <f t="shared" si="662"/>
        <v>11965.599999999977</v>
      </c>
      <c r="E2458" s="1"/>
      <c r="F2458" s="1"/>
      <c r="G2458" s="1"/>
      <c r="H2458" s="1"/>
      <c r="I2458" s="5">
        <f t="shared" si="651"/>
        <v>3</v>
      </c>
      <c r="J2458" s="5">
        <f t="shared" si="652"/>
        <v>11</v>
      </c>
      <c r="K2458" s="5">
        <f t="shared" si="653"/>
        <v>2009</v>
      </c>
      <c r="L2458" s="18">
        <f t="shared" si="654"/>
        <v>2</v>
      </c>
      <c r="M2458" s="5">
        <f t="shared" si="655"/>
        <v>747</v>
      </c>
      <c r="N2458" s="5">
        <f t="shared" si="656"/>
        <v>528</v>
      </c>
      <c r="O2458" s="5">
        <f t="shared" si="657"/>
        <v>-1</v>
      </c>
      <c r="P2458" s="1">
        <f t="shared" si="658"/>
        <v>15.4</v>
      </c>
      <c r="Q2458" s="1">
        <f t="shared" si="659"/>
        <v>-3.25</v>
      </c>
      <c r="R2458" s="1">
        <f t="shared" si="648"/>
        <v>0</v>
      </c>
      <c r="S2458" s="1">
        <f t="shared" si="660"/>
        <v>0</v>
      </c>
      <c r="T2458" s="1">
        <f t="shared" si="647"/>
        <v>15.512499999999999</v>
      </c>
      <c r="U2458" s="1">
        <f t="shared" si="663"/>
        <v>8.6999999999999993</v>
      </c>
      <c r="V2458" s="1">
        <f t="shared" si="661"/>
        <v>0</v>
      </c>
    </row>
    <row r="2459" spans="1:22" x14ac:dyDescent="0.25">
      <c r="A2459" t="s">
        <v>2470</v>
      </c>
      <c r="B2459" s="17">
        <f t="shared" si="649"/>
        <v>40136</v>
      </c>
      <c r="C2459" s="1">
        <f t="shared" si="650"/>
        <v>-16.05</v>
      </c>
      <c r="D2459" s="1">
        <f t="shared" si="662"/>
        <v>11949.549999999977</v>
      </c>
      <c r="E2459" s="1"/>
      <c r="F2459" s="1"/>
      <c r="G2459" s="1"/>
      <c r="H2459" s="1"/>
      <c r="I2459" s="5">
        <f t="shared" si="651"/>
        <v>4</v>
      </c>
      <c r="J2459" s="5">
        <f t="shared" si="652"/>
        <v>11</v>
      </c>
      <c r="K2459" s="5">
        <f t="shared" si="653"/>
        <v>2009</v>
      </c>
      <c r="L2459" s="18">
        <f t="shared" si="654"/>
        <v>2</v>
      </c>
      <c r="M2459" s="5">
        <f t="shared" si="655"/>
        <v>915</v>
      </c>
      <c r="N2459" s="5">
        <f t="shared" si="656"/>
        <v>834</v>
      </c>
      <c r="O2459" s="5">
        <f t="shared" si="657"/>
        <v>-1</v>
      </c>
      <c r="P2459" s="1">
        <f t="shared" si="658"/>
        <v>0</v>
      </c>
      <c r="Q2459" s="1">
        <f t="shared" si="659"/>
        <v>-17.95</v>
      </c>
      <c r="R2459" s="1">
        <f t="shared" si="648"/>
        <v>-16.049999999999272</v>
      </c>
      <c r="S2459" s="1">
        <f t="shared" si="660"/>
        <v>0</v>
      </c>
      <c r="T2459" s="1">
        <f t="shared" si="647"/>
        <v>13.789999999999997</v>
      </c>
      <c r="U2459" s="1">
        <f t="shared" si="663"/>
        <v>-16.05</v>
      </c>
      <c r="V2459" s="1">
        <f t="shared" si="661"/>
        <v>0</v>
      </c>
    </row>
    <row r="2460" spans="1:22" x14ac:dyDescent="0.25">
      <c r="A2460" t="s">
        <v>2471</v>
      </c>
      <c r="B2460" s="17">
        <f t="shared" si="649"/>
        <v>40137</v>
      </c>
      <c r="C2460" s="1">
        <f t="shared" si="650"/>
        <v>1.5</v>
      </c>
      <c r="D2460" s="1">
        <f t="shared" si="662"/>
        <v>11951.049999999977</v>
      </c>
      <c r="E2460" s="1"/>
      <c r="F2460" s="1"/>
      <c r="G2460" s="1"/>
      <c r="H2460" s="1"/>
      <c r="I2460" s="5">
        <f t="shared" si="651"/>
        <v>5</v>
      </c>
      <c r="J2460" s="5">
        <f t="shared" si="652"/>
        <v>11</v>
      </c>
      <c r="K2460" s="5">
        <f t="shared" si="653"/>
        <v>2009</v>
      </c>
      <c r="L2460" s="18">
        <f t="shared" si="654"/>
        <v>3</v>
      </c>
      <c r="M2460" s="5">
        <f t="shared" si="655"/>
        <v>525</v>
      </c>
      <c r="N2460" s="5">
        <f t="shared" si="656"/>
        <v>639</v>
      </c>
      <c r="O2460" s="5">
        <f t="shared" si="657"/>
        <v>1</v>
      </c>
      <c r="P2460" s="1">
        <f t="shared" si="658"/>
        <v>6</v>
      </c>
      <c r="Q2460" s="1">
        <f t="shared" si="659"/>
        <v>-2.15</v>
      </c>
      <c r="R2460" s="1">
        <f t="shared" si="648"/>
        <v>-14.549999999999272</v>
      </c>
      <c r="S2460" s="1">
        <f t="shared" si="660"/>
        <v>0</v>
      </c>
      <c r="T2460" s="1">
        <f t="shared" si="647"/>
        <v>13.487500000000001</v>
      </c>
      <c r="U2460" s="1">
        <f t="shared" si="663"/>
        <v>1.5</v>
      </c>
      <c r="V2460" s="1">
        <f t="shared" si="661"/>
        <v>1.85</v>
      </c>
    </row>
    <row r="2461" spans="1:22" x14ac:dyDescent="0.25">
      <c r="A2461" t="s">
        <v>2472</v>
      </c>
      <c r="B2461" s="17">
        <f t="shared" si="649"/>
        <v>40140</v>
      </c>
      <c r="C2461" s="1">
        <f t="shared" si="650"/>
        <v>1.4</v>
      </c>
      <c r="D2461" s="1">
        <f t="shared" si="662"/>
        <v>11952.449999999977</v>
      </c>
      <c r="E2461" s="1"/>
      <c r="F2461" s="1"/>
      <c r="G2461" s="1"/>
      <c r="H2461" s="1"/>
      <c r="I2461" s="5">
        <f t="shared" si="651"/>
        <v>1</v>
      </c>
      <c r="J2461" s="5">
        <f t="shared" si="652"/>
        <v>11</v>
      </c>
      <c r="K2461" s="5">
        <f t="shared" si="653"/>
        <v>2009</v>
      </c>
      <c r="L2461" s="18">
        <f t="shared" si="654"/>
        <v>2</v>
      </c>
      <c r="M2461" s="5">
        <f t="shared" si="655"/>
        <v>540</v>
      </c>
      <c r="N2461" s="5">
        <f t="shared" si="656"/>
        <v>915</v>
      </c>
      <c r="O2461" s="5">
        <f t="shared" si="657"/>
        <v>1</v>
      </c>
      <c r="P2461" s="1">
        <f t="shared" si="658"/>
        <v>12.5</v>
      </c>
      <c r="Q2461" s="1">
        <f t="shared" si="659"/>
        <v>0</v>
      </c>
      <c r="R2461" s="1">
        <f t="shared" si="648"/>
        <v>-13.149999999999636</v>
      </c>
      <c r="S2461" s="1">
        <f t="shared" si="660"/>
        <v>0</v>
      </c>
      <c r="T2461" s="1">
        <f t="shared" si="647"/>
        <v>13.747500000000002</v>
      </c>
      <c r="U2461" s="1">
        <f t="shared" si="663"/>
        <v>1.4</v>
      </c>
      <c r="V2461" s="1">
        <f t="shared" si="661"/>
        <v>12.5</v>
      </c>
    </row>
    <row r="2462" spans="1:22" x14ac:dyDescent="0.25">
      <c r="A2462" t="s">
        <v>2473</v>
      </c>
      <c r="B2462" s="17">
        <f t="shared" si="649"/>
        <v>40141</v>
      </c>
      <c r="C2462" s="1">
        <f t="shared" si="650"/>
        <v>-2.85</v>
      </c>
      <c r="D2462" s="1">
        <f t="shared" si="662"/>
        <v>11949.599999999977</v>
      </c>
      <c r="E2462" s="1"/>
      <c r="F2462" s="1"/>
      <c r="G2462" s="1"/>
      <c r="H2462" s="1"/>
      <c r="I2462" s="5">
        <f t="shared" si="651"/>
        <v>2</v>
      </c>
      <c r="J2462" s="5">
        <f t="shared" si="652"/>
        <v>11</v>
      </c>
      <c r="K2462" s="5">
        <f t="shared" si="653"/>
        <v>2009</v>
      </c>
      <c r="L2462" s="18">
        <f t="shared" si="654"/>
        <v>2</v>
      </c>
      <c r="M2462" s="5">
        <f t="shared" si="655"/>
        <v>915</v>
      </c>
      <c r="N2462" s="5">
        <f t="shared" si="656"/>
        <v>552</v>
      </c>
      <c r="O2462" s="5">
        <f t="shared" si="657"/>
        <v>-1</v>
      </c>
      <c r="P2462" s="1">
        <f t="shared" si="658"/>
        <v>0</v>
      </c>
      <c r="Q2462" s="1">
        <f t="shared" si="659"/>
        <v>-12.45</v>
      </c>
      <c r="R2462" s="1">
        <f t="shared" si="648"/>
        <v>-16</v>
      </c>
      <c r="S2462" s="1">
        <f t="shared" si="660"/>
        <v>0</v>
      </c>
      <c r="T2462" s="1">
        <f t="shared" si="647"/>
        <v>13.097500000000002</v>
      </c>
      <c r="U2462" s="1">
        <f t="shared" si="663"/>
        <v>-2.85</v>
      </c>
      <c r="V2462" s="1">
        <f t="shared" si="661"/>
        <v>0</v>
      </c>
    </row>
    <row r="2463" spans="1:22" x14ac:dyDescent="0.25">
      <c r="A2463" t="s">
        <v>2474</v>
      </c>
      <c r="B2463" s="17">
        <f t="shared" si="649"/>
        <v>40142</v>
      </c>
      <c r="C2463" s="1">
        <f t="shared" si="650"/>
        <v>-4.8</v>
      </c>
      <c r="D2463" s="1">
        <f t="shared" si="662"/>
        <v>11944.799999999977</v>
      </c>
      <c r="E2463" s="1"/>
      <c r="F2463" s="1"/>
      <c r="G2463" s="1"/>
      <c r="H2463" s="1"/>
      <c r="I2463" s="5">
        <f t="shared" si="651"/>
        <v>3</v>
      </c>
      <c r="J2463" s="5">
        <f t="shared" si="652"/>
        <v>11</v>
      </c>
      <c r="K2463" s="5">
        <f t="shared" si="653"/>
        <v>2009</v>
      </c>
      <c r="L2463" s="18">
        <f t="shared" si="654"/>
        <v>2</v>
      </c>
      <c r="M2463" s="5">
        <f t="shared" si="655"/>
        <v>525</v>
      </c>
      <c r="N2463" s="5">
        <f t="shared" si="656"/>
        <v>888</v>
      </c>
      <c r="O2463" s="5">
        <f t="shared" si="657"/>
        <v>1</v>
      </c>
      <c r="P2463" s="1">
        <f t="shared" si="658"/>
        <v>4.5</v>
      </c>
      <c r="Q2463" s="1">
        <f t="shared" si="659"/>
        <v>-6.4</v>
      </c>
      <c r="R2463" s="1">
        <f t="shared" si="648"/>
        <v>-20.799999999999272</v>
      </c>
      <c r="S2463" s="1">
        <f t="shared" si="660"/>
        <v>0</v>
      </c>
      <c r="T2463" s="1">
        <f t="shared" ref="T2463:T2526" si="664">AVERAGE(P2444:P2463)</f>
        <v>11.950000000000001</v>
      </c>
      <c r="U2463" s="1">
        <f t="shared" si="663"/>
        <v>-4.8</v>
      </c>
      <c r="V2463" s="1">
        <f t="shared" si="661"/>
        <v>0</v>
      </c>
    </row>
    <row r="2464" spans="1:22" x14ac:dyDescent="0.25">
      <c r="A2464" t="s">
        <v>2475</v>
      </c>
      <c r="B2464" s="17">
        <f t="shared" si="649"/>
        <v>40147</v>
      </c>
      <c r="C2464" s="1">
        <f t="shared" si="650"/>
        <v>-17.5</v>
      </c>
      <c r="D2464" s="1">
        <f t="shared" si="662"/>
        <v>11927.299999999977</v>
      </c>
      <c r="E2464" s="1"/>
      <c r="F2464" s="1"/>
      <c r="G2464" s="1"/>
      <c r="H2464" s="1"/>
      <c r="I2464" s="5">
        <f t="shared" si="651"/>
        <v>1</v>
      </c>
      <c r="J2464" s="5">
        <f t="shared" si="652"/>
        <v>11</v>
      </c>
      <c r="K2464" s="5">
        <f t="shared" si="653"/>
        <v>2009</v>
      </c>
      <c r="L2464" s="18">
        <f t="shared" si="654"/>
        <v>2</v>
      </c>
      <c r="M2464" s="5">
        <f t="shared" si="655"/>
        <v>522</v>
      </c>
      <c r="N2464" s="5">
        <f t="shared" si="656"/>
        <v>867</v>
      </c>
      <c r="O2464" s="5">
        <f t="shared" si="657"/>
        <v>1</v>
      </c>
      <c r="P2464" s="1">
        <f t="shared" si="658"/>
        <v>4.5</v>
      </c>
      <c r="Q2464" s="1">
        <f t="shared" si="659"/>
        <v>-20.8</v>
      </c>
      <c r="R2464" s="1">
        <f t="shared" si="648"/>
        <v>-38.299999999999272</v>
      </c>
      <c r="S2464" s="1">
        <f t="shared" si="660"/>
        <v>0</v>
      </c>
      <c r="T2464" s="1">
        <f t="shared" si="664"/>
        <v>11.937500000000002</v>
      </c>
      <c r="U2464" s="1">
        <f t="shared" si="663"/>
        <v>-17.5</v>
      </c>
      <c r="V2464" s="1">
        <f t="shared" si="661"/>
        <v>0</v>
      </c>
    </row>
    <row r="2465" spans="1:22" x14ac:dyDescent="0.25">
      <c r="A2465" t="s">
        <v>2476</v>
      </c>
      <c r="B2465" s="17">
        <f t="shared" si="649"/>
        <v>40148</v>
      </c>
      <c r="C2465" s="1">
        <f t="shared" si="650"/>
        <v>7.05</v>
      </c>
      <c r="D2465" s="1">
        <f t="shared" si="662"/>
        <v>11934.349999999977</v>
      </c>
      <c r="E2465" s="1"/>
      <c r="F2465" s="1"/>
      <c r="G2465" s="1"/>
      <c r="H2465" s="1"/>
      <c r="I2465" s="5">
        <f t="shared" si="651"/>
        <v>2</v>
      </c>
      <c r="J2465" s="5">
        <f t="shared" si="652"/>
        <v>12</v>
      </c>
      <c r="K2465" s="5">
        <f t="shared" si="653"/>
        <v>2009</v>
      </c>
      <c r="L2465" s="18">
        <f t="shared" si="654"/>
        <v>5</v>
      </c>
      <c r="M2465" s="5">
        <f t="shared" si="655"/>
        <v>753</v>
      </c>
      <c r="N2465" s="5">
        <f t="shared" si="656"/>
        <v>564</v>
      </c>
      <c r="O2465" s="5">
        <f t="shared" si="657"/>
        <v>-1</v>
      </c>
      <c r="P2465" s="1">
        <f t="shared" si="658"/>
        <v>15.45</v>
      </c>
      <c r="Q2465" s="1">
        <f t="shared" si="659"/>
        <v>-16.2</v>
      </c>
      <c r="R2465" s="1">
        <f t="shared" ref="R2465:R2528" si="665">D2465-MAX(D2444:D2465)</f>
        <v>-31.25</v>
      </c>
      <c r="S2465" s="1">
        <f t="shared" si="660"/>
        <v>0</v>
      </c>
      <c r="T2465" s="1">
        <f t="shared" si="664"/>
        <v>10.657499999999999</v>
      </c>
      <c r="U2465" s="1">
        <f t="shared" si="663"/>
        <v>7.05</v>
      </c>
      <c r="V2465" s="1">
        <f t="shared" si="661"/>
        <v>15.45</v>
      </c>
    </row>
    <row r="2466" spans="1:22" x14ac:dyDescent="0.25">
      <c r="A2466" t="s">
        <v>2477</v>
      </c>
      <c r="B2466" s="17">
        <f t="shared" si="649"/>
        <v>40149</v>
      </c>
      <c r="C2466" s="1">
        <f t="shared" si="650"/>
        <v>-1.45</v>
      </c>
      <c r="D2466" s="1">
        <f t="shared" si="662"/>
        <v>11932.899999999976</v>
      </c>
      <c r="E2466" s="1"/>
      <c r="F2466" s="1"/>
      <c r="G2466" s="1"/>
      <c r="H2466" s="1"/>
      <c r="I2466" s="5">
        <f t="shared" si="651"/>
        <v>3</v>
      </c>
      <c r="J2466" s="5">
        <f t="shared" si="652"/>
        <v>12</v>
      </c>
      <c r="K2466" s="5">
        <f t="shared" si="653"/>
        <v>2009</v>
      </c>
      <c r="L2466" s="18">
        <f t="shared" si="654"/>
        <v>5</v>
      </c>
      <c r="M2466" s="5">
        <f t="shared" si="655"/>
        <v>528</v>
      </c>
      <c r="N2466" s="5">
        <f t="shared" si="656"/>
        <v>555</v>
      </c>
      <c r="O2466" s="5">
        <f t="shared" si="657"/>
        <v>1</v>
      </c>
      <c r="P2466" s="1">
        <f t="shared" si="658"/>
        <v>8.25</v>
      </c>
      <c r="Q2466" s="1">
        <f t="shared" si="659"/>
        <v>-28.45</v>
      </c>
      <c r="R2466" s="1">
        <f t="shared" si="665"/>
        <v>-32.700000000000728</v>
      </c>
      <c r="S2466" s="1">
        <f t="shared" si="660"/>
        <v>0</v>
      </c>
      <c r="T2466" s="1">
        <f t="shared" si="664"/>
        <v>8.83</v>
      </c>
      <c r="U2466" s="1">
        <f t="shared" si="663"/>
        <v>-1.45</v>
      </c>
      <c r="V2466" s="1">
        <f t="shared" si="661"/>
        <v>0</v>
      </c>
    </row>
    <row r="2467" spans="1:22" x14ac:dyDescent="0.25">
      <c r="A2467" t="s">
        <v>2478</v>
      </c>
      <c r="B2467" s="17">
        <f t="shared" si="649"/>
        <v>40150</v>
      </c>
      <c r="C2467" s="1">
        <f t="shared" si="650"/>
        <v>11.3</v>
      </c>
      <c r="D2467" s="1">
        <f t="shared" si="662"/>
        <v>11944.199999999975</v>
      </c>
      <c r="E2467" s="1"/>
      <c r="F2467" s="1"/>
      <c r="G2467" s="1"/>
      <c r="H2467" s="1"/>
      <c r="I2467" s="5">
        <f t="shared" si="651"/>
        <v>4</v>
      </c>
      <c r="J2467" s="5">
        <f t="shared" si="652"/>
        <v>12</v>
      </c>
      <c r="K2467" s="5">
        <f t="shared" si="653"/>
        <v>2009</v>
      </c>
      <c r="L2467" s="18">
        <f t="shared" si="654"/>
        <v>1</v>
      </c>
      <c r="M2467" s="5">
        <f t="shared" si="655"/>
        <v>900</v>
      </c>
      <c r="N2467" s="5">
        <f t="shared" si="656"/>
        <v>528</v>
      </c>
      <c r="O2467" s="5">
        <f t="shared" si="657"/>
        <v>-1</v>
      </c>
      <c r="P2467" s="1">
        <f t="shared" si="658"/>
        <v>12.25</v>
      </c>
      <c r="Q2467" s="1">
        <f t="shared" si="659"/>
        <v>-6.5</v>
      </c>
      <c r="R2467" s="1">
        <f t="shared" si="665"/>
        <v>-21.400000000001455</v>
      </c>
      <c r="S2467" s="1">
        <f t="shared" si="660"/>
        <v>0</v>
      </c>
      <c r="T2467" s="1">
        <f t="shared" si="664"/>
        <v>8.5849999999999991</v>
      </c>
      <c r="U2467" s="1">
        <f t="shared" si="663"/>
        <v>11.3</v>
      </c>
      <c r="V2467" s="1">
        <f t="shared" si="661"/>
        <v>0</v>
      </c>
    </row>
    <row r="2468" spans="1:22" x14ac:dyDescent="0.25">
      <c r="A2468" t="s">
        <v>2479</v>
      </c>
      <c r="B2468" s="17">
        <f t="shared" si="649"/>
        <v>40151</v>
      </c>
      <c r="C2468" s="1">
        <f t="shared" si="650"/>
        <v>23.1</v>
      </c>
      <c r="D2468" s="1">
        <f t="shared" si="662"/>
        <v>11967.299999999976</v>
      </c>
      <c r="E2468" s="1"/>
      <c r="F2468" s="1"/>
      <c r="G2468" s="1"/>
      <c r="H2468" s="1"/>
      <c r="I2468" s="5">
        <f t="shared" si="651"/>
        <v>5</v>
      </c>
      <c r="J2468" s="5">
        <f t="shared" si="652"/>
        <v>12</v>
      </c>
      <c r="K2468" s="5">
        <f t="shared" si="653"/>
        <v>2009</v>
      </c>
      <c r="L2468" s="18">
        <f t="shared" si="654"/>
        <v>2</v>
      </c>
      <c r="M2468" s="5">
        <f t="shared" si="655"/>
        <v>807</v>
      </c>
      <c r="N2468" s="5">
        <f t="shared" si="656"/>
        <v>531</v>
      </c>
      <c r="O2468" s="5">
        <f t="shared" si="657"/>
        <v>-1</v>
      </c>
      <c r="P2468" s="1">
        <f t="shared" si="658"/>
        <v>32.799999999999997</v>
      </c>
      <c r="Q2468" s="1">
        <f t="shared" si="659"/>
        <v>-11.25</v>
      </c>
      <c r="R2468" s="1">
        <f t="shared" si="665"/>
        <v>0</v>
      </c>
      <c r="S2468" s="1">
        <f t="shared" si="660"/>
        <v>0</v>
      </c>
      <c r="T2468" s="1">
        <f t="shared" si="664"/>
        <v>10.112500000000001</v>
      </c>
      <c r="U2468" s="1">
        <f t="shared" si="663"/>
        <v>23.1</v>
      </c>
      <c r="V2468" s="1">
        <f t="shared" si="661"/>
        <v>0</v>
      </c>
    </row>
    <row r="2469" spans="1:22" x14ac:dyDescent="0.25">
      <c r="A2469" t="s">
        <v>2480</v>
      </c>
      <c r="B2469" s="17">
        <f t="shared" si="649"/>
        <v>40154</v>
      </c>
      <c r="C2469" s="1">
        <f t="shared" si="650"/>
        <v>-3.6</v>
      </c>
      <c r="D2469" s="1">
        <f t="shared" si="662"/>
        <v>11963.699999999975</v>
      </c>
      <c r="E2469" s="1"/>
      <c r="F2469" s="1"/>
      <c r="G2469" s="1"/>
      <c r="H2469" s="1"/>
      <c r="I2469" s="5">
        <f t="shared" si="651"/>
        <v>1</v>
      </c>
      <c r="J2469" s="5">
        <f t="shared" si="652"/>
        <v>12</v>
      </c>
      <c r="K2469" s="5">
        <f t="shared" si="653"/>
        <v>2009</v>
      </c>
      <c r="L2469" s="18">
        <f t="shared" si="654"/>
        <v>1</v>
      </c>
      <c r="M2469" s="5">
        <f t="shared" si="655"/>
        <v>819</v>
      </c>
      <c r="N2469" s="5">
        <f t="shared" si="656"/>
        <v>885</v>
      </c>
      <c r="O2469" s="5">
        <f t="shared" si="657"/>
        <v>1</v>
      </c>
      <c r="P2469" s="1">
        <f t="shared" si="658"/>
        <v>0.05</v>
      </c>
      <c r="Q2469" s="1">
        <f t="shared" si="659"/>
        <v>-5.4</v>
      </c>
      <c r="R2469" s="1">
        <f t="shared" si="665"/>
        <v>-3.6000000000003638</v>
      </c>
      <c r="S2469" s="1">
        <f t="shared" si="660"/>
        <v>0</v>
      </c>
      <c r="T2469" s="1">
        <f t="shared" si="664"/>
        <v>10.0275</v>
      </c>
      <c r="U2469" s="1">
        <f t="shared" si="663"/>
        <v>-3.6</v>
      </c>
      <c r="V2469" s="1">
        <f t="shared" si="661"/>
        <v>0</v>
      </c>
    </row>
    <row r="2470" spans="1:22" x14ac:dyDescent="0.25">
      <c r="A2470" t="s">
        <v>2481</v>
      </c>
      <c r="B2470" s="17">
        <f t="shared" si="649"/>
        <v>40155</v>
      </c>
      <c r="C2470" s="1">
        <f t="shared" si="650"/>
        <v>-11.5</v>
      </c>
      <c r="D2470" s="1">
        <f t="shared" si="662"/>
        <v>11952.199999999975</v>
      </c>
      <c r="E2470" s="1"/>
      <c r="F2470" s="1"/>
      <c r="G2470" s="1"/>
      <c r="H2470" s="1"/>
      <c r="I2470" s="5">
        <f t="shared" si="651"/>
        <v>2</v>
      </c>
      <c r="J2470" s="5">
        <f t="shared" si="652"/>
        <v>12</v>
      </c>
      <c r="K2470" s="5">
        <f t="shared" si="653"/>
        <v>2009</v>
      </c>
      <c r="L2470" s="18">
        <f t="shared" si="654"/>
        <v>2</v>
      </c>
      <c r="M2470" s="5">
        <f t="shared" si="655"/>
        <v>528</v>
      </c>
      <c r="N2470" s="5">
        <f t="shared" si="656"/>
        <v>765</v>
      </c>
      <c r="O2470" s="5">
        <f t="shared" si="657"/>
        <v>1</v>
      </c>
      <c r="P2470" s="1">
        <f t="shared" si="658"/>
        <v>3.8</v>
      </c>
      <c r="Q2470" s="1">
        <f t="shared" si="659"/>
        <v>-18.600000000000001</v>
      </c>
      <c r="R2470" s="1">
        <f t="shared" si="665"/>
        <v>-15.100000000000364</v>
      </c>
      <c r="S2470" s="1">
        <f t="shared" si="660"/>
        <v>0</v>
      </c>
      <c r="T2470" s="1">
        <f t="shared" si="664"/>
        <v>9.9525000000000006</v>
      </c>
      <c r="U2470" s="1">
        <f t="shared" si="663"/>
        <v>-11.5</v>
      </c>
      <c r="V2470" s="1">
        <f t="shared" si="661"/>
        <v>0</v>
      </c>
    </row>
    <row r="2471" spans="1:22" x14ac:dyDescent="0.25">
      <c r="A2471" t="s">
        <v>2482</v>
      </c>
      <c r="B2471" s="17">
        <f t="shared" si="649"/>
        <v>40156</v>
      </c>
      <c r="C2471" s="1">
        <f t="shared" si="650"/>
        <v>7.9</v>
      </c>
      <c r="D2471" s="1">
        <f t="shared" si="662"/>
        <v>11960.099999999975</v>
      </c>
      <c r="E2471" s="1"/>
      <c r="F2471" s="1"/>
      <c r="G2471" s="1"/>
      <c r="H2471" s="1"/>
      <c r="I2471" s="5">
        <f t="shared" si="651"/>
        <v>3</v>
      </c>
      <c r="J2471" s="5">
        <f t="shared" si="652"/>
        <v>12</v>
      </c>
      <c r="K2471" s="5">
        <f t="shared" si="653"/>
        <v>2009</v>
      </c>
      <c r="L2471" s="18">
        <f t="shared" si="654"/>
        <v>1</v>
      </c>
      <c r="M2471" s="5">
        <f t="shared" si="655"/>
        <v>888</v>
      </c>
      <c r="N2471" s="5">
        <f t="shared" si="656"/>
        <v>528</v>
      </c>
      <c r="O2471" s="5">
        <f t="shared" si="657"/>
        <v>-1</v>
      </c>
      <c r="P2471" s="1">
        <f t="shared" si="658"/>
        <v>8.85</v>
      </c>
      <c r="Q2471" s="1">
        <f t="shared" si="659"/>
        <v>-3.75</v>
      </c>
      <c r="R2471" s="1">
        <f t="shared" si="665"/>
        <v>-7.2000000000007276</v>
      </c>
      <c r="S2471" s="1">
        <f t="shared" si="660"/>
        <v>0</v>
      </c>
      <c r="T2471" s="1">
        <f t="shared" si="664"/>
        <v>9.870000000000001</v>
      </c>
      <c r="U2471" s="1">
        <f t="shared" si="663"/>
        <v>7.9</v>
      </c>
      <c r="V2471" s="1">
        <f t="shared" si="661"/>
        <v>8.85</v>
      </c>
    </row>
    <row r="2472" spans="1:22" x14ac:dyDescent="0.25">
      <c r="A2472" t="s">
        <v>2483</v>
      </c>
      <c r="B2472" s="17">
        <f t="shared" si="649"/>
        <v>40157</v>
      </c>
      <c r="C2472" s="1">
        <f t="shared" si="650"/>
        <v>-7.85</v>
      </c>
      <c r="D2472" s="1">
        <f t="shared" si="662"/>
        <v>11952.249999999975</v>
      </c>
      <c r="E2472" s="1"/>
      <c r="F2472" s="1"/>
      <c r="G2472" s="1"/>
      <c r="H2472" s="1"/>
      <c r="I2472" s="5">
        <f t="shared" si="651"/>
        <v>4</v>
      </c>
      <c r="J2472" s="5">
        <f t="shared" si="652"/>
        <v>12</v>
      </c>
      <c r="K2472" s="5">
        <f t="shared" si="653"/>
        <v>2009</v>
      </c>
      <c r="L2472" s="18">
        <f t="shared" si="654"/>
        <v>2</v>
      </c>
      <c r="M2472" s="5">
        <f t="shared" si="655"/>
        <v>522</v>
      </c>
      <c r="N2472" s="5">
        <f t="shared" si="656"/>
        <v>870</v>
      </c>
      <c r="O2472" s="5">
        <f t="shared" si="657"/>
        <v>1</v>
      </c>
      <c r="P2472" s="1">
        <f t="shared" si="658"/>
        <v>1.8</v>
      </c>
      <c r="Q2472" s="1">
        <f t="shared" si="659"/>
        <v>-11.2</v>
      </c>
      <c r="R2472" s="1">
        <f t="shared" si="665"/>
        <v>-15.050000000001091</v>
      </c>
      <c r="S2472" s="1">
        <f t="shared" si="660"/>
        <v>0</v>
      </c>
      <c r="T2472" s="1">
        <f t="shared" si="664"/>
        <v>8.8250000000000011</v>
      </c>
      <c r="U2472" s="1">
        <f t="shared" si="663"/>
        <v>-7.85</v>
      </c>
      <c r="V2472" s="1">
        <f t="shared" si="661"/>
        <v>0</v>
      </c>
    </row>
    <row r="2473" spans="1:22" x14ac:dyDescent="0.25">
      <c r="A2473" t="s">
        <v>2484</v>
      </c>
      <c r="B2473" s="17">
        <f t="shared" si="649"/>
        <v>40158</v>
      </c>
      <c r="C2473" s="1">
        <f t="shared" si="650"/>
        <v>-2.6</v>
      </c>
      <c r="D2473" s="1">
        <f t="shared" si="662"/>
        <v>11949.649999999974</v>
      </c>
      <c r="E2473" s="1"/>
      <c r="F2473" s="1"/>
      <c r="G2473" s="1"/>
      <c r="H2473" s="1"/>
      <c r="I2473" s="5">
        <f t="shared" si="651"/>
        <v>5</v>
      </c>
      <c r="J2473" s="5">
        <f t="shared" si="652"/>
        <v>12</v>
      </c>
      <c r="K2473" s="5">
        <f t="shared" si="653"/>
        <v>2009</v>
      </c>
      <c r="L2473" s="18">
        <f t="shared" si="654"/>
        <v>2</v>
      </c>
      <c r="M2473" s="5">
        <f t="shared" si="655"/>
        <v>534</v>
      </c>
      <c r="N2473" s="5">
        <f t="shared" si="656"/>
        <v>648</v>
      </c>
      <c r="O2473" s="5">
        <f t="shared" si="657"/>
        <v>1</v>
      </c>
      <c r="P2473" s="1">
        <f t="shared" si="658"/>
        <v>2.75</v>
      </c>
      <c r="Q2473" s="1">
        <f t="shared" si="659"/>
        <v>-8.4499999999999993</v>
      </c>
      <c r="R2473" s="1">
        <f t="shared" si="665"/>
        <v>-17.650000000001455</v>
      </c>
      <c r="S2473" s="1">
        <f t="shared" si="660"/>
        <v>0</v>
      </c>
      <c r="T2473" s="1">
        <f t="shared" si="664"/>
        <v>8.7475000000000005</v>
      </c>
      <c r="U2473" s="1">
        <f t="shared" si="663"/>
        <v>-2.6</v>
      </c>
      <c r="V2473" s="1">
        <f t="shared" si="661"/>
        <v>0</v>
      </c>
    </row>
    <row r="2474" spans="1:22" x14ac:dyDescent="0.25">
      <c r="A2474" t="s">
        <v>2485</v>
      </c>
      <c r="B2474" s="17">
        <f t="shared" si="649"/>
        <v>40161</v>
      </c>
      <c r="C2474" s="1">
        <f t="shared" si="650"/>
        <v>-5.85</v>
      </c>
      <c r="D2474" s="1">
        <f t="shared" si="662"/>
        <v>11943.799999999974</v>
      </c>
      <c r="E2474" s="1"/>
      <c r="F2474" s="1"/>
      <c r="G2474" s="1"/>
      <c r="H2474" s="1"/>
      <c r="I2474" s="5">
        <f t="shared" si="651"/>
        <v>1</v>
      </c>
      <c r="J2474" s="5">
        <f t="shared" si="652"/>
        <v>12</v>
      </c>
      <c r="K2474" s="5">
        <f t="shared" si="653"/>
        <v>2009</v>
      </c>
      <c r="L2474" s="18">
        <f t="shared" si="654"/>
        <v>2</v>
      </c>
      <c r="M2474" s="5">
        <f t="shared" si="655"/>
        <v>561</v>
      </c>
      <c r="N2474" s="5">
        <f t="shared" si="656"/>
        <v>705</v>
      </c>
      <c r="O2474" s="5">
        <f t="shared" si="657"/>
        <v>1</v>
      </c>
      <c r="P2474" s="1">
        <f t="shared" si="658"/>
        <v>5.5</v>
      </c>
      <c r="Q2474" s="1">
        <f t="shared" si="659"/>
        <v>-6.5</v>
      </c>
      <c r="R2474" s="1">
        <f t="shared" si="665"/>
        <v>-23.500000000001819</v>
      </c>
      <c r="S2474" s="1">
        <f t="shared" si="660"/>
        <v>0</v>
      </c>
      <c r="T2474" s="1">
        <f t="shared" si="664"/>
        <v>8.4350000000000005</v>
      </c>
      <c r="U2474" s="1">
        <f t="shared" si="663"/>
        <v>-5.85</v>
      </c>
      <c r="V2474" s="1">
        <f t="shared" si="661"/>
        <v>0</v>
      </c>
    </row>
    <row r="2475" spans="1:22" x14ac:dyDescent="0.25">
      <c r="A2475" t="s">
        <v>2486</v>
      </c>
      <c r="B2475" s="17">
        <f t="shared" si="649"/>
        <v>40162</v>
      </c>
      <c r="C2475" s="1">
        <f t="shared" si="650"/>
        <v>9.15</v>
      </c>
      <c r="D2475" s="1">
        <f t="shared" si="662"/>
        <v>11952.949999999973</v>
      </c>
      <c r="E2475" s="1"/>
      <c r="F2475" s="1"/>
      <c r="G2475" s="1"/>
      <c r="H2475" s="1"/>
      <c r="I2475" s="5">
        <f t="shared" si="651"/>
        <v>2</v>
      </c>
      <c r="J2475" s="5">
        <f t="shared" si="652"/>
        <v>12</v>
      </c>
      <c r="K2475" s="5">
        <f t="shared" si="653"/>
        <v>2009</v>
      </c>
      <c r="L2475" s="18">
        <f t="shared" si="654"/>
        <v>2</v>
      </c>
      <c r="M2475" s="5">
        <f t="shared" si="655"/>
        <v>888</v>
      </c>
      <c r="N2475" s="5">
        <f t="shared" si="656"/>
        <v>531</v>
      </c>
      <c r="O2475" s="5">
        <f t="shared" si="657"/>
        <v>-1</v>
      </c>
      <c r="P2475" s="1">
        <f t="shared" si="658"/>
        <v>12.35</v>
      </c>
      <c r="Q2475" s="1">
        <f t="shared" si="659"/>
        <v>-1.75</v>
      </c>
      <c r="R2475" s="1">
        <f t="shared" si="665"/>
        <v>-14.350000000002183</v>
      </c>
      <c r="S2475" s="1">
        <f t="shared" si="660"/>
        <v>0</v>
      </c>
      <c r="T2475" s="1">
        <f t="shared" si="664"/>
        <v>8.4825000000000017</v>
      </c>
      <c r="U2475" s="1">
        <f t="shared" si="663"/>
        <v>9.15</v>
      </c>
      <c r="V2475" s="1">
        <f t="shared" si="661"/>
        <v>2.75</v>
      </c>
    </row>
    <row r="2476" spans="1:22" x14ac:dyDescent="0.25">
      <c r="A2476" t="s">
        <v>2487</v>
      </c>
      <c r="B2476" s="17">
        <f t="shared" si="649"/>
        <v>40163</v>
      </c>
      <c r="C2476" s="1">
        <f t="shared" si="650"/>
        <v>-7.1</v>
      </c>
      <c r="D2476" s="1">
        <f t="shared" si="662"/>
        <v>11945.849999999973</v>
      </c>
      <c r="E2476" s="1"/>
      <c r="F2476" s="1"/>
      <c r="G2476" s="1"/>
      <c r="H2476" s="1"/>
      <c r="I2476" s="5">
        <f t="shared" si="651"/>
        <v>3</v>
      </c>
      <c r="J2476" s="5">
        <f t="shared" si="652"/>
        <v>12</v>
      </c>
      <c r="K2476" s="5">
        <f t="shared" si="653"/>
        <v>2009</v>
      </c>
      <c r="L2476" s="18">
        <f t="shared" si="654"/>
        <v>1</v>
      </c>
      <c r="M2476" s="5">
        <f t="shared" si="655"/>
        <v>915</v>
      </c>
      <c r="N2476" s="5">
        <f t="shared" si="656"/>
        <v>804</v>
      </c>
      <c r="O2476" s="5">
        <f t="shared" si="657"/>
        <v>-1</v>
      </c>
      <c r="P2476" s="1">
        <f t="shared" si="658"/>
        <v>0</v>
      </c>
      <c r="Q2476" s="1">
        <f t="shared" si="659"/>
        <v>-7.95</v>
      </c>
      <c r="R2476" s="1">
        <f t="shared" si="665"/>
        <v>-21.450000000002547</v>
      </c>
      <c r="S2476" s="1">
        <f t="shared" si="660"/>
        <v>0</v>
      </c>
      <c r="T2476" s="1">
        <f t="shared" si="664"/>
        <v>8.4825000000000017</v>
      </c>
      <c r="U2476" s="1">
        <f t="shared" si="663"/>
        <v>-7.1</v>
      </c>
      <c r="V2476" s="1">
        <f t="shared" si="661"/>
        <v>0</v>
      </c>
    </row>
    <row r="2477" spans="1:22" x14ac:dyDescent="0.25">
      <c r="A2477" t="s">
        <v>2488</v>
      </c>
      <c r="B2477" s="17">
        <f t="shared" si="649"/>
        <v>40164</v>
      </c>
      <c r="C2477" s="1">
        <f t="shared" si="650"/>
        <v>-6.8</v>
      </c>
      <c r="D2477" s="1">
        <f t="shared" si="662"/>
        <v>11939.049999999974</v>
      </c>
      <c r="E2477" s="1"/>
      <c r="F2477" s="1"/>
      <c r="G2477" s="1"/>
      <c r="H2477" s="1"/>
      <c r="I2477" s="5">
        <f t="shared" si="651"/>
        <v>4</v>
      </c>
      <c r="J2477" s="5">
        <f t="shared" si="652"/>
        <v>12</v>
      </c>
      <c r="K2477" s="5">
        <f t="shared" si="653"/>
        <v>2009</v>
      </c>
      <c r="L2477" s="18">
        <f t="shared" si="654"/>
        <v>2</v>
      </c>
      <c r="M2477" s="5">
        <f t="shared" si="655"/>
        <v>711</v>
      </c>
      <c r="N2477" s="5">
        <f t="shared" si="656"/>
        <v>822</v>
      </c>
      <c r="O2477" s="5">
        <f t="shared" si="657"/>
        <v>1</v>
      </c>
      <c r="P2477" s="1">
        <f t="shared" si="658"/>
        <v>2.8</v>
      </c>
      <c r="Q2477" s="1">
        <f t="shared" si="659"/>
        <v>-8.1999999999999993</v>
      </c>
      <c r="R2477" s="1">
        <f t="shared" si="665"/>
        <v>-28.250000000001819</v>
      </c>
      <c r="S2477" s="1">
        <f t="shared" si="660"/>
        <v>0</v>
      </c>
      <c r="T2477" s="1">
        <f t="shared" si="664"/>
        <v>7.4774999999999991</v>
      </c>
      <c r="U2477" s="1">
        <f t="shared" si="663"/>
        <v>-6.8</v>
      </c>
      <c r="V2477" s="1">
        <f t="shared" si="661"/>
        <v>1</v>
      </c>
    </row>
    <row r="2478" spans="1:22" x14ac:dyDescent="0.25">
      <c r="A2478" t="s">
        <v>2489</v>
      </c>
      <c r="B2478" s="17">
        <f t="shared" si="649"/>
        <v>40165</v>
      </c>
      <c r="C2478" s="1">
        <f t="shared" si="650"/>
        <v>-8.4499999999999993</v>
      </c>
      <c r="D2478" s="1">
        <f t="shared" si="662"/>
        <v>11930.599999999973</v>
      </c>
      <c r="E2478" s="1"/>
      <c r="F2478" s="1"/>
      <c r="G2478" s="1"/>
      <c r="H2478" s="1"/>
      <c r="I2478" s="5">
        <f t="shared" si="651"/>
        <v>5</v>
      </c>
      <c r="J2478" s="5">
        <f t="shared" si="652"/>
        <v>12</v>
      </c>
      <c r="K2478" s="5">
        <f t="shared" si="653"/>
        <v>2009</v>
      </c>
      <c r="L2478" s="18">
        <f t="shared" si="654"/>
        <v>2</v>
      </c>
      <c r="M2478" s="5">
        <f t="shared" si="655"/>
        <v>579</v>
      </c>
      <c r="N2478" s="5">
        <f t="shared" si="656"/>
        <v>750</v>
      </c>
      <c r="O2478" s="5">
        <f t="shared" si="657"/>
        <v>1</v>
      </c>
      <c r="P2478" s="1">
        <f t="shared" si="658"/>
        <v>4.55</v>
      </c>
      <c r="Q2478" s="1">
        <f t="shared" si="659"/>
        <v>-10.85</v>
      </c>
      <c r="R2478" s="1">
        <f t="shared" si="665"/>
        <v>-36.700000000002547</v>
      </c>
      <c r="S2478" s="1">
        <f t="shared" si="660"/>
        <v>0</v>
      </c>
      <c r="T2478" s="1">
        <f t="shared" si="664"/>
        <v>6.9350000000000005</v>
      </c>
      <c r="U2478" s="1">
        <f t="shared" si="663"/>
        <v>-8.4499999999999993</v>
      </c>
      <c r="V2478" s="1">
        <f t="shared" si="661"/>
        <v>4.55</v>
      </c>
    </row>
    <row r="2479" spans="1:22" x14ac:dyDescent="0.25">
      <c r="A2479" t="s">
        <v>2490</v>
      </c>
      <c r="B2479" s="17">
        <f t="shared" si="649"/>
        <v>40168</v>
      </c>
      <c r="C2479" s="1">
        <f t="shared" si="650"/>
        <v>-8.5</v>
      </c>
      <c r="D2479" s="1">
        <f t="shared" si="662"/>
        <v>11922.099999999973</v>
      </c>
      <c r="E2479" s="1"/>
      <c r="F2479" s="1"/>
      <c r="G2479" s="1"/>
      <c r="H2479" s="1"/>
      <c r="I2479" s="5">
        <f t="shared" si="651"/>
        <v>1</v>
      </c>
      <c r="J2479" s="5">
        <f t="shared" si="652"/>
        <v>12</v>
      </c>
      <c r="K2479" s="5">
        <f t="shared" si="653"/>
        <v>2009</v>
      </c>
      <c r="L2479" s="18">
        <f t="shared" si="654"/>
        <v>3</v>
      </c>
      <c r="M2479" s="5">
        <f t="shared" si="655"/>
        <v>681</v>
      </c>
      <c r="N2479" s="5">
        <f t="shared" si="656"/>
        <v>858</v>
      </c>
      <c r="O2479" s="5">
        <f t="shared" si="657"/>
        <v>1</v>
      </c>
      <c r="P2479" s="1">
        <f t="shared" si="658"/>
        <v>4.8</v>
      </c>
      <c r="Q2479" s="1">
        <f t="shared" si="659"/>
        <v>-10.95</v>
      </c>
      <c r="R2479" s="1">
        <f t="shared" si="665"/>
        <v>-45.200000000002547</v>
      </c>
      <c r="S2479" s="1">
        <f t="shared" si="660"/>
        <v>0</v>
      </c>
      <c r="T2479" s="1">
        <f t="shared" si="664"/>
        <v>7.1750000000000016</v>
      </c>
      <c r="U2479" s="1">
        <f t="shared" si="663"/>
        <v>-8.5</v>
      </c>
      <c r="V2479" s="1">
        <f t="shared" si="661"/>
        <v>0</v>
      </c>
    </row>
    <row r="2480" spans="1:22" x14ac:dyDescent="0.25">
      <c r="A2480" t="s">
        <v>2491</v>
      </c>
      <c r="B2480" s="17">
        <f t="shared" si="649"/>
        <v>40169</v>
      </c>
      <c r="C2480" s="1">
        <f t="shared" si="650"/>
        <v>-3.15</v>
      </c>
      <c r="D2480" s="1">
        <f t="shared" si="662"/>
        <v>11918.949999999973</v>
      </c>
      <c r="E2480" s="1"/>
      <c r="F2480" s="1"/>
      <c r="G2480" s="1"/>
      <c r="H2480" s="1"/>
      <c r="I2480" s="5">
        <f t="shared" si="651"/>
        <v>2</v>
      </c>
      <c r="J2480" s="5">
        <f t="shared" si="652"/>
        <v>12</v>
      </c>
      <c r="K2480" s="5">
        <f t="shared" si="653"/>
        <v>2009</v>
      </c>
      <c r="L2480" s="18">
        <f t="shared" si="654"/>
        <v>1</v>
      </c>
      <c r="M2480" s="5">
        <f t="shared" si="655"/>
        <v>633</v>
      </c>
      <c r="N2480" s="5">
        <f t="shared" si="656"/>
        <v>543</v>
      </c>
      <c r="O2480" s="5">
        <f t="shared" si="657"/>
        <v>-1</v>
      </c>
      <c r="P2480" s="1">
        <f t="shared" si="658"/>
        <v>1</v>
      </c>
      <c r="Q2480" s="1">
        <f t="shared" si="659"/>
        <v>-4</v>
      </c>
      <c r="R2480" s="1">
        <f t="shared" si="665"/>
        <v>-48.350000000002183</v>
      </c>
      <c r="S2480" s="1">
        <f t="shared" si="660"/>
        <v>0</v>
      </c>
      <c r="T2480" s="1">
        <f t="shared" si="664"/>
        <v>6.9249999999999998</v>
      </c>
      <c r="U2480" s="1">
        <f t="shared" si="663"/>
        <v>-3.15</v>
      </c>
      <c r="V2480" s="1">
        <f t="shared" si="661"/>
        <v>0</v>
      </c>
    </row>
    <row r="2481" spans="1:22" x14ac:dyDescent="0.25">
      <c r="A2481" t="s">
        <v>2492</v>
      </c>
      <c r="B2481" s="17">
        <f t="shared" si="649"/>
        <v>40170</v>
      </c>
      <c r="C2481" s="1">
        <f t="shared" si="650"/>
        <v>4.5999999999999996</v>
      </c>
      <c r="D2481" s="1">
        <f t="shared" si="662"/>
        <v>11923.549999999974</v>
      </c>
      <c r="E2481" s="1"/>
      <c r="F2481" s="1"/>
      <c r="G2481" s="1"/>
      <c r="H2481" s="1"/>
      <c r="I2481" s="5">
        <f t="shared" si="651"/>
        <v>3</v>
      </c>
      <c r="J2481" s="5">
        <f t="shared" si="652"/>
        <v>12</v>
      </c>
      <c r="K2481" s="5">
        <f t="shared" si="653"/>
        <v>2009</v>
      </c>
      <c r="L2481" s="18">
        <f t="shared" si="654"/>
        <v>1</v>
      </c>
      <c r="M2481" s="5">
        <f t="shared" si="655"/>
        <v>768</v>
      </c>
      <c r="N2481" s="5">
        <f t="shared" si="656"/>
        <v>519</v>
      </c>
      <c r="O2481" s="5">
        <f t="shared" si="657"/>
        <v>-1</v>
      </c>
      <c r="P2481" s="1">
        <f t="shared" si="658"/>
        <v>5.8</v>
      </c>
      <c r="Q2481" s="1">
        <f t="shared" si="659"/>
        <v>-1.25</v>
      </c>
      <c r="R2481" s="1">
        <f t="shared" si="665"/>
        <v>-43.750000000001819</v>
      </c>
      <c r="S2481" s="1">
        <f t="shared" si="660"/>
        <v>0</v>
      </c>
      <c r="T2481" s="1">
        <f t="shared" si="664"/>
        <v>6.589999999999999</v>
      </c>
      <c r="U2481" s="1">
        <f t="shared" si="663"/>
        <v>4.5999999999999996</v>
      </c>
      <c r="V2481" s="1">
        <f t="shared" si="661"/>
        <v>5.8</v>
      </c>
    </row>
    <row r="2482" spans="1:22" x14ac:dyDescent="0.25">
      <c r="A2482" t="s">
        <v>2493</v>
      </c>
      <c r="B2482" s="17">
        <f t="shared" si="649"/>
        <v>40175</v>
      </c>
      <c r="C2482" s="1">
        <f t="shared" si="650"/>
        <v>-0.45</v>
      </c>
      <c r="D2482" s="1">
        <f t="shared" si="662"/>
        <v>11923.099999999973</v>
      </c>
      <c r="E2482" s="1"/>
      <c r="F2482" s="1"/>
      <c r="G2482" s="1"/>
      <c r="H2482" s="1"/>
      <c r="I2482" s="5">
        <f t="shared" si="651"/>
        <v>1</v>
      </c>
      <c r="J2482" s="5">
        <f t="shared" si="652"/>
        <v>12</v>
      </c>
      <c r="K2482" s="5">
        <f t="shared" si="653"/>
        <v>2009</v>
      </c>
      <c r="L2482" s="18">
        <f t="shared" si="654"/>
        <v>1</v>
      </c>
      <c r="M2482" s="5">
        <f t="shared" si="655"/>
        <v>801</v>
      </c>
      <c r="N2482" s="5">
        <f t="shared" si="656"/>
        <v>900</v>
      </c>
      <c r="O2482" s="5">
        <f t="shared" si="657"/>
        <v>1</v>
      </c>
      <c r="P2482" s="1">
        <f t="shared" si="658"/>
        <v>3.5</v>
      </c>
      <c r="Q2482" s="1">
        <f t="shared" si="659"/>
        <v>-0.75</v>
      </c>
      <c r="R2482" s="1">
        <f t="shared" si="665"/>
        <v>-44.200000000002547</v>
      </c>
      <c r="S2482" s="1">
        <f t="shared" si="660"/>
        <v>0</v>
      </c>
      <c r="T2482" s="1">
        <f t="shared" si="664"/>
        <v>6.7649999999999988</v>
      </c>
      <c r="U2482" s="1">
        <f t="shared" si="663"/>
        <v>-0.45</v>
      </c>
      <c r="V2482" s="1">
        <f t="shared" si="661"/>
        <v>0</v>
      </c>
    </row>
    <row r="2483" spans="1:22" x14ac:dyDescent="0.25">
      <c r="A2483" t="s">
        <v>2494</v>
      </c>
      <c r="B2483" s="17">
        <f t="shared" si="649"/>
        <v>40176</v>
      </c>
      <c r="C2483" s="1">
        <f t="shared" si="650"/>
        <v>3.85</v>
      </c>
      <c r="D2483" s="1">
        <f t="shared" si="662"/>
        <v>11926.949999999973</v>
      </c>
      <c r="E2483" s="1"/>
      <c r="F2483" s="1"/>
      <c r="G2483" s="1"/>
      <c r="H2483" s="1"/>
      <c r="I2483" s="5">
        <f t="shared" si="651"/>
        <v>2</v>
      </c>
      <c r="J2483" s="5">
        <f t="shared" si="652"/>
        <v>12</v>
      </c>
      <c r="K2483" s="5">
        <f t="shared" si="653"/>
        <v>2009</v>
      </c>
      <c r="L2483" s="18">
        <f t="shared" si="654"/>
        <v>1</v>
      </c>
      <c r="M2483" s="5">
        <f t="shared" si="655"/>
        <v>900</v>
      </c>
      <c r="N2483" s="5">
        <f t="shared" si="656"/>
        <v>516</v>
      </c>
      <c r="O2483" s="5">
        <f t="shared" si="657"/>
        <v>-1</v>
      </c>
      <c r="P2483" s="1">
        <f t="shared" si="658"/>
        <v>4.3</v>
      </c>
      <c r="Q2483" s="1">
        <f t="shared" si="659"/>
        <v>-0.25</v>
      </c>
      <c r="R2483" s="1">
        <f t="shared" si="665"/>
        <v>-40.350000000002183</v>
      </c>
      <c r="S2483" s="1">
        <f t="shared" si="660"/>
        <v>0</v>
      </c>
      <c r="T2483" s="1">
        <f t="shared" si="664"/>
        <v>6.7549999999999981</v>
      </c>
      <c r="U2483" s="1">
        <f t="shared" si="663"/>
        <v>3.85</v>
      </c>
      <c r="V2483" s="1">
        <f t="shared" si="661"/>
        <v>0</v>
      </c>
    </row>
    <row r="2484" spans="1:22" x14ac:dyDescent="0.25">
      <c r="A2484" t="s">
        <v>2495</v>
      </c>
      <c r="B2484" s="17">
        <f t="shared" si="649"/>
        <v>40177</v>
      </c>
      <c r="C2484" s="1">
        <f t="shared" si="650"/>
        <v>3.3</v>
      </c>
      <c r="D2484" s="1">
        <f t="shared" si="662"/>
        <v>11930.249999999973</v>
      </c>
      <c r="E2484" s="1"/>
      <c r="F2484" s="1"/>
      <c r="G2484" s="1"/>
      <c r="H2484" s="1"/>
      <c r="I2484" s="5">
        <f t="shared" si="651"/>
        <v>3</v>
      </c>
      <c r="J2484" s="5">
        <f t="shared" si="652"/>
        <v>12</v>
      </c>
      <c r="K2484" s="5">
        <f t="shared" si="653"/>
        <v>2009</v>
      </c>
      <c r="L2484" s="18">
        <f t="shared" si="654"/>
        <v>1</v>
      </c>
      <c r="M2484" s="5">
        <f t="shared" si="655"/>
        <v>537</v>
      </c>
      <c r="N2484" s="5">
        <f t="shared" si="656"/>
        <v>516</v>
      </c>
      <c r="O2484" s="5">
        <f t="shared" si="657"/>
        <v>-1</v>
      </c>
      <c r="P2484" s="1">
        <f t="shared" si="658"/>
        <v>4</v>
      </c>
      <c r="Q2484" s="1">
        <f t="shared" si="659"/>
        <v>-0.5</v>
      </c>
      <c r="R2484" s="1">
        <f t="shared" si="665"/>
        <v>-37.05000000000291</v>
      </c>
      <c r="S2484" s="1">
        <f t="shared" si="660"/>
        <v>0</v>
      </c>
      <c r="T2484" s="1">
        <f t="shared" si="664"/>
        <v>6.7299999999999986</v>
      </c>
      <c r="U2484" s="1">
        <f t="shared" si="663"/>
        <v>3.3</v>
      </c>
      <c r="V2484" s="1">
        <f t="shared" si="661"/>
        <v>4</v>
      </c>
    </row>
    <row r="2485" spans="1:22" x14ac:dyDescent="0.25">
      <c r="A2485" t="s">
        <v>2496</v>
      </c>
      <c r="B2485" s="17">
        <f t="shared" si="649"/>
        <v>40178</v>
      </c>
      <c r="C2485" s="1">
        <f t="shared" si="650"/>
        <v>25.1</v>
      </c>
      <c r="D2485" s="1">
        <f t="shared" si="662"/>
        <v>11955.349999999973</v>
      </c>
      <c r="E2485" s="1"/>
      <c r="F2485" s="1"/>
      <c r="G2485" s="1"/>
      <c r="H2485" s="1"/>
      <c r="I2485" s="5">
        <f t="shared" si="651"/>
        <v>4</v>
      </c>
      <c r="J2485" s="5">
        <f t="shared" si="652"/>
        <v>12</v>
      </c>
      <c r="K2485" s="5">
        <f t="shared" si="653"/>
        <v>2009</v>
      </c>
      <c r="L2485" s="18">
        <f t="shared" si="654"/>
        <v>2</v>
      </c>
      <c r="M2485" s="5">
        <f t="shared" si="655"/>
        <v>900</v>
      </c>
      <c r="N2485" s="5">
        <f t="shared" si="656"/>
        <v>915</v>
      </c>
      <c r="O2485" s="5">
        <f t="shared" si="657"/>
        <v>1</v>
      </c>
      <c r="P2485" s="1">
        <f t="shared" si="658"/>
        <v>26.5</v>
      </c>
      <c r="Q2485" s="1">
        <f t="shared" si="659"/>
        <v>0</v>
      </c>
      <c r="R2485" s="1">
        <f t="shared" si="665"/>
        <v>-11.950000000002547</v>
      </c>
      <c r="S2485" s="1">
        <f t="shared" si="660"/>
        <v>0</v>
      </c>
      <c r="T2485" s="1">
        <f t="shared" si="664"/>
        <v>7.2824999999999989</v>
      </c>
      <c r="U2485" s="1">
        <f t="shared" si="663"/>
        <v>25.1</v>
      </c>
      <c r="V2485" s="1">
        <f t="shared" si="661"/>
        <v>0</v>
      </c>
    </row>
    <row r="2486" spans="1:22" x14ac:dyDescent="0.25">
      <c r="A2486" t="s">
        <v>2497</v>
      </c>
      <c r="B2486" s="17">
        <f t="shared" si="649"/>
        <v>40182</v>
      </c>
      <c r="C2486" s="1">
        <f t="shared" si="650"/>
        <v>13.1</v>
      </c>
      <c r="D2486" s="1">
        <f t="shared" si="662"/>
        <v>11968.449999999973</v>
      </c>
      <c r="E2486" s="1"/>
      <c r="F2486" s="1"/>
      <c r="G2486" s="1"/>
      <c r="H2486" s="1"/>
      <c r="I2486" s="5">
        <f t="shared" si="651"/>
        <v>1</v>
      </c>
      <c r="J2486" s="5">
        <f t="shared" si="652"/>
        <v>1</v>
      </c>
      <c r="K2486" s="5">
        <f t="shared" si="653"/>
        <v>2010</v>
      </c>
      <c r="L2486" s="18">
        <f t="shared" si="654"/>
        <v>2</v>
      </c>
      <c r="M2486" s="5">
        <f t="shared" si="655"/>
        <v>645</v>
      </c>
      <c r="N2486" s="5">
        <f t="shared" si="656"/>
        <v>915</v>
      </c>
      <c r="O2486" s="5">
        <f t="shared" si="657"/>
        <v>1</v>
      </c>
      <c r="P2486" s="1">
        <f t="shared" si="658"/>
        <v>15.5</v>
      </c>
      <c r="Q2486" s="1">
        <f t="shared" si="659"/>
        <v>0</v>
      </c>
      <c r="R2486" s="1">
        <f t="shared" si="665"/>
        <v>0</v>
      </c>
      <c r="S2486" s="1">
        <f t="shared" si="660"/>
        <v>0</v>
      </c>
      <c r="T2486" s="1">
        <f t="shared" si="664"/>
        <v>7.6449999999999987</v>
      </c>
      <c r="U2486" s="1">
        <f t="shared" si="663"/>
        <v>13.1</v>
      </c>
      <c r="V2486" s="1">
        <f t="shared" si="661"/>
        <v>15.5</v>
      </c>
    </row>
    <row r="2487" spans="1:22" x14ac:dyDescent="0.25">
      <c r="A2487" t="s">
        <v>2498</v>
      </c>
      <c r="B2487" s="17">
        <f t="shared" si="649"/>
        <v>40183</v>
      </c>
      <c r="C2487" s="1">
        <f t="shared" si="650"/>
        <v>30.3</v>
      </c>
      <c r="D2487" s="1">
        <f t="shared" si="662"/>
        <v>11998.749999999973</v>
      </c>
      <c r="E2487" s="1"/>
      <c r="F2487" s="1"/>
      <c r="G2487" s="1"/>
      <c r="H2487" s="1"/>
      <c r="I2487" s="5">
        <f t="shared" si="651"/>
        <v>2</v>
      </c>
      <c r="J2487" s="5">
        <f t="shared" si="652"/>
        <v>1</v>
      </c>
      <c r="K2487" s="5">
        <f t="shared" si="653"/>
        <v>2010</v>
      </c>
      <c r="L2487" s="18">
        <f t="shared" si="654"/>
        <v>7</v>
      </c>
      <c r="M2487" s="5">
        <f t="shared" si="655"/>
        <v>765</v>
      </c>
      <c r="N2487" s="5">
        <f t="shared" si="656"/>
        <v>543</v>
      </c>
      <c r="O2487" s="5">
        <f t="shared" si="657"/>
        <v>-1</v>
      </c>
      <c r="P2487" s="1">
        <f t="shared" si="658"/>
        <v>34.9</v>
      </c>
      <c r="Q2487" s="1">
        <f t="shared" si="659"/>
        <v>-11.25</v>
      </c>
      <c r="R2487" s="1">
        <f t="shared" si="665"/>
        <v>0</v>
      </c>
      <c r="S2487" s="1">
        <f t="shared" si="660"/>
        <v>0</v>
      </c>
      <c r="T2487" s="1">
        <f t="shared" si="664"/>
        <v>8.7774999999999999</v>
      </c>
      <c r="U2487" s="1">
        <f t="shared" si="663"/>
        <v>30.3</v>
      </c>
      <c r="V2487" s="1">
        <f t="shared" si="661"/>
        <v>34.9</v>
      </c>
    </row>
    <row r="2488" spans="1:22" x14ac:dyDescent="0.25">
      <c r="A2488" t="s">
        <v>2499</v>
      </c>
      <c r="B2488" s="17">
        <f t="shared" si="649"/>
        <v>40184</v>
      </c>
      <c r="C2488" s="1">
        <f t="shared" si="650"/>
        <v>0.95</v>
      </c>
      <c r="D2488" s="1">
        <f t="shared" si="662"/>
        <v>11999.699999999973</v>
      </c>
      <c r="E2488" s="1"/>
      <c r="F2488" s="1"/>
      <c r="G2488" s="1"/>
      <c r="H2488" s="1"/>
      <c r="I2488" s="5">
        <f t="shared" si="651"/>
        <v>3</v>
      </c>
      <c r="J2488" s="5">
        <f t="shared" si="652"/>
        <v>1</v>
      </c>
      <c r="K2488" s="5">
        <f t="shared" si="653"/>
        <v>2010</v>
      </c>
      <c r="L2488" s="18">
        <f t="shared" si="654"/>
        <v>2</v>
      </c>
      <c r="M2488" s="5">
        <f t="shared" si="655"/>
        <v>819</v>
      </c>
      <c r="N2488" s="5">
        <f t="shared" si="656"/>
        <v>534</v>
      </c>
      <c r="O2488" s="5">
        <f t="shared" si="657"/>
        <v>-1</v>
      </c>
      <c r="P2488" s="1">
        <f t="shared" si="658"/>
        <v>5.85</v>
      </c>
      <c r="Q2488" s="1">
        <f t="shared" si="659"/>
        <v>-3.25</v>
      </c>
      <c r="R2488" s="1">
        <f t="shared" si="665"/>
        <v>0</v>
      </c>
      <c r="S2488" s="1">
        <f t="shared" si="660"/>
        <v>0</v>
      </c>
      <c r="T2488" s="1">
        <f t="shared" si="664"/>
        <v>7.43</v>
      </c>
      <c r="U2488" s="1">
        <f t="shared" si="663"/>
        <v>0.95</v>
      </c>
      <c r="V2488" s="1">
        <f t="shared" si="661"/>
        <v>5.85</v>
      </c>
    </row>
    <row r="2489" spans="1:22" x14ac:dyDescent="0.25">
      <c r="A2489" t="s">
        <v>2500</v>
      </c>
      <c r="B2489" s="17">
        <f t="shared" si="649"/>
        <v>40185</v>
      </c>
      <c r="C2489" s="1">
        <f t="shared" si="650"/>
        <v>12.85</v>
      </c>
      <c r="D2489" s="1">
        <f t="shared" si="662"/>
        <v>12012.549999999974</v>
      </c>
      <c r="E2489" s="1"/>
      <c r="F2489" s="1"/>
      <c r="G2489" s="1"/>
      <c r="H2489" s="1"/>
      <c r="I2489" s="5">
        <f t="shared" si="651"/>
        <v>4</v>
      </c>
      <c r="J2489" s="5">
        <f t="shared" si="652"/>
        <v>1</v>
      </c>
      <c r="K2489" s="5">
        <f t="shared" si="653"/>
        <v>2010</v>
      </c>
      <c r="L2489" s="18">
        <f t="shared" si="654"/>
        <v>2</v>
      </c>
      <c r="M2489" s="5">
        <f t="shared" si="655"/>
        <v>888</v>
      </c>
      <c r="N2489" s="5">
        <f t="shared" si="656"/>
        <v>540</v>
      </c>
      <c r="O2489" s="5">
        <f t="shared" si="657"/>
        <v>-1</v>
      </c>
      <c r="P2489" s="1">
        <f t="shared" si="658"/>
        <v>15</v>
      </c>
      <c r="Q2489" s="1">
        <f t="shared" si="659"/>
        <v>-7</v>
      </c>
      <c r="R2489" s="1">
        <f t="shared" si="665"/>
        <v>0</v>
      </c>
      <c r="S2489" s="1">
        <f t="shared" si="660"/>
        <v>0</v>
      </c>
      <c r="T2489" s="1">
        <f t="shared" si="664"/>
        <v>8.1774999999999984</v>
      </c>
      <c r="U2489" s="1">
        <f t="shared" si="663"/>
        <v>12.85</v>
      </c>
      <c r="V2489" s="1">
        <f t="shared" si="661"/>
        <v>15</v>
      </c>
    </row>
    <row r="2490" spans="1:22" x14ac:dyDescent="0.25">
      <c r="A2490" t="s">
        <v>2501</v>
      </c>
      <c r="B2490" s="17">
        <f t="shared" si="649"/>
        <v>40186</v>
      </c>
      <c r="C2490" s="1">
        <f t="shared" si="650"/>
        <v>13.7</v>
      </c>
      <c r="D2490" s="1">
        <f t="shared" si="662"/>
        <v>12026.249999999975</v>
      </c>
      <c r="E2490" s="1"/>
      <c r="F2490" s="1"/>
      <c r="G2490" s="1"/>
      <c r="H2490" s="1"/>
      <c r="I2490" s="5">
        <f t="shared" si="651"/>
        <v>5</v>
      </c>
      <c r="J2490" s="5">
        <f t="shared" si="652"/>
        <v>1</v>
      </c>
      <c r="K2490" s="5">
        <f t="shared" si="653"/>
        <v>2010</v>
      </c>
      <c r="L2490" s="18">
        <f t="shared" si="654"/>
        <v>2</v>
      </c>
      <c r="M2490" s="5">
        <f t="shared" si="655"/>
        <v>894</v>
      </c>
      <c r="N2490" s="5">
        <f t="shared" si="656"/>
        <v>525</v>
      </c>
      <c r="O2490" s="5">
        <f t="shared" si="657"/>
        <v>-1</v>
      </c>
      <c r="P2490" s="1">
        <f t="shared" si="658"/>
        <v>14.6</v>
      </c>
      <c r="Q2490" s="1">
        <f t="shared" si="659"/>
        <v>-5</v>
      </c>
      <c r="R2490" s="1">
        <f t="shared" si="665"/>
        <v>0</v>
      </c>
      <c r="S2490" s="1">
        <f t="shared" si="660"/>
        <v>0</v>
      </c>
      <c r="T2490" s="1">
        <f t="shared" si="664"/>
        <v>8.7174999999999976</v>
      </c>
      <c r="U2490" s="1">
        <f t="shared" si="663"/>
        <v>13.7</v>
      </c>
      <c r="V2490" s="1">
        <f t="shared" si="661"/>
        <v>14.6</v>
      </c>
    </row>
    <row r="2491" spans="1:22" x14ac:dyDescent="0.25">
      <c r="A2491" t="s">
        <v>2502</v>
      </c>
      <c r="B2491" s="17">
        <f t="shared" si="649"/>
        <v>40189</v>
      </c>
      <c r="C2491" s="1">
        <f t="shared" si="650"/>
        <v>5.15</v>
      </c>
      <c r="D2491" s="1">
        <f t="shared" si="662"/>
        <v>12031.399999999974</v>
      </c>
      <c r="E2491" s="1"/>
      <c r="F2491" s="1"/>
      <c r="G2491" s="1"/>
      <c r="H2491" s="1"/>
      <c r="I2491" s="5">
        <f t="shared" si="651"/>
        <v>1</v>
      </c>
      <c r="J2491" s="5">
        <f t="shared" si="652"/>
        <v>1</v>
      </c>
      <c r="K2491" s="5">
        <f t="shared" si="653"/>
        <v>2010</v>
      </c>
      <c r="L2491" s="18">
        <f t="shared" si="654"/>
        <v>2</v>
      </c>
      <c r="M2491" s="5">
        <f t="shared" si="655"/>
        <v>711</v>
      </c>
      <c r="N2491" s="5">
        <f t="shared" si="656"/>
        <v>915</v>
      </c>
      <c r="O2491" s="5">
        <f t="shared" si="657"/>
        <v>1</v>
      </c>
      <c r="P2491" s="1">
        <f t="shared" si="658"/>
        <v>14.5</v>
      </c>
      <c r="Q2491" s="1">
        <f t="shared" si="659"/>
        <v>0</v>
      </c>
      <c r="R2491" s="1">
        <f t="shared" si="665"/>
        <v>0</v>
      </c>
      <c r="S2491" s="1">
        <f t="shared" si="660"/>
        <v>0</v>
      </c>
      <c r="T2491" s="1">
        <f t="shared" si="664"/>
        <v>8.9999999999999982</v>
      </c>
      <c r="U2491" s="1">
        <f t="shared" si="663"/>
        <v>5.15</v>
      </c>
      <c r="V2491" s="1">
        <f t="shared" si="661"/>
        <v>0</v>
      </c>
    </row>
    <row r="2492" spans="1:22" x14ac:dyDescent="0.25">
      <c r="A2492" t="s">
        <v>2503</v>
      </c>
      <c r="B2492" s="17">
        <f t="shared" si="649"/>
        <v>40190</v>
      </c>
      <c r="C2492" s="1">
        <f t="shared" si="650"/>
        <v>3.5</v>
      </c>
      <c r="D2492" s="1">
        <f t="shared" si="662"/>
        <v>12034.899999999974</v>
      </c>
      <c r="E2492" s="1"/>
      <c r="F2492" s="1"/>
      <c r="G2492" s="1"/>
      <c r="H2492" s="1"/>
      <c r="I2492" s="5">
        <f t="shared" si="651"/>
        <v>2</v>
      </c>
      <c r="J2492" s="5">
        <f t="shared" si="652"/>
        <v>1</v>
      </c>
      <c r="K2492" s="5">
        <f t="shared" si="653"/>
        <v>2010</v>
      </c>
      <c r="L2492" s="18">
        <f t="shared" si="654"/>
        <v>2</v>
      </c>
      <c r="M2492" s="5">
        <f t="shared" si="655"/>
        <v>741</v>
      </c>
      <c r="N2492" s="5">
        <f t="shared" si="656"/>
        <v>522</v>
      </c>
      <c r="O2492" s="5">
        <f t="shared" si="657"/>
        <v>-1</v>
      </c>
      <c r="P2492" s="1">
        <f t="shared" si="658"/>
        <v>12.1</v>
      </c>
      <c r="Q2492" s="1">
        <f t="shared" si="659"/>
        <v>-1</v>
      </c>
      <c r="R2492" s="1">
        <f t="shared" si="665"/>
        <v>0</v>
      </c>
      <c r="S2492" s="1">
        <f t="shared" si="660"/>
        <v>0</v>
      </c>
      <c r="T2492" s="1">
        <f t="shared" si="664"/>
        <v>9.5149999999999988</v>
      </c>
      <c r="U2492" s="1">
        <f t="shared" si="663"/>
        <v>3.5</v>
      </c>
      <c r="V2492" s="1">
        <f t="shared" si="661"/>
        <v>6.3</v>
      </c>
    </row>
    <row r="2493" spans="1:22" x14ac:dyDescent="0.25">
      <c r="A2493" t="s">
        <v>2504</v>
      </c>
      <c r="B2493" s="17">
        <f t="shared" si="649"/>
        <v>40191</v>
      </c>
      <c r="C2493" s="1">
        <f t="shared" si="650"/>
        <v>5.45</v>
      </c>
      <c r="D2493" s="1">
        <f t="shared" si="662"/>
        <v>12040.349999999975</v>
      </c>
      <c r="E2493" s="1"/>
      <c r="F2493" s="1"/>
      <c r="G2493" s="1"/>
      <c r="H2493" s="1"/>
      <c r="I2493" s="5">
        <f t="shared" si="651"/>
        <v>3</v>
      </c>
      <c r="J2493" s="5">
        <f t="shared" si="652"/>
        <v>1</v>
      </c>
      <c r="K2493" s="5">
        <f t="shared" si="653"/>
        <v>2010</v>
      </c>
      <c r="L2493" s="18">
        <f t="shared" si="654"/>
        <v>3</v>
      </c>
      <c r="M2493" s="5">
        <f t="shared" si="655"/>
        <v>666</v>
      </c>
      <c r="N2493" s="5">
        <f t="shared" si="656"/>
        <v>573</v>
      </c>
      <c r="O2493" s="5">
        <f t="shared" si="657"/>
        <v>-1</v>
      </c>
      <c r="P2493" s="1">
        <f t="shared" si="658"/>
        <v>5.45</v>
      </c>
      <c r="Q2493" s="1">
        <f t="shared" si="659"/>
        <v>-10.65</v>
      </c>
      <c r="R2493" s="1">
        <f t="shared" si="665"/>
        <v>0</v>
      </c>
      <c r="S2493" s="1">
        <f t="shared" si="660"/>
        <v>0</v>
      </c>
      <c r="T2493" s="1">
        <f t="shared" si="664"/>
        <v>9.6499999999999986</v>
      </c>
      <c r="U2493" s="1">
        <f t="shared" si="663"/>
        <v>5.45</v>
      </c>
      <c r="V2493" s="1">
        <f t="shared" si="661"/>
        <v>3.85</v>
      </c>
    </row>
    <row r="2494" spans="1:22" x14ac:dyDescent="0.25">
      <c r="A2494" t="s">
        <v>2505</v>
      </c>
      <c r="B2494" s="17">
        <f t="shared" si="649"/>
        <v>40192</v>
      </c>
      <c r="C2494" s="1">
        <f t="shared" si="650"/>
        <v>-12.75</v>
      </c>
      <c r="D2494" s="1">
        <f t="shared" si="662"/>
        <v>12027.599999999975</v>
      </c>
      <c r="E2494" s="1"/>
      <c r="F2494" s="1"/>
      <c r="G2494" s="1"/>
      <c r="H2494" s="1"/>
      <c r="I2494" s="5">
        <f t="shared" si="651"/>
        <v>4</v>
      </c>
      <c r="J2494" s="5">
        <f t="shared" si="652"/>
        <v>1</v>
      </c>
      <c r="K2494" s="5">
        <f t="shared" si="653"/>
        <v>2010</v>
      </c>
      <c r="L2494" s="18">
        <f t="shared" si="654"/>
        <v>3</v>
      </c>
      <c r="M2494" s="5">
        <f t="shared" si="655"/>
        <v>612</v>
      </c>
      <c r="N2494" s="5">
        <f t="shared" si="656"/>
        <v>879</v>
      </c>
      <c r="O2494" s="5">
        <f t="shared" si="657"/>
        <v>1</v>
      </c>
      <c r="P2494" s="1">
        <f t="shared" si="658"/>
        <v>4.5</v>
      </c>
      <c r="Q2494" s="1">
        <f t="shared" si="659"/>
        <v>-13.65</v>
      </c>
      <c r="R2494" s="1">
        <f t="shared" si="665"/>
        <v>-12.75</v>
      </c>
      <c r="S2494" s="1">
        <f t="shared" si="660"/>
        <v>0</v>
      </c>
      <c r="T2494" s="1">
        <f t="shared" si="664"/>
        <v>9.5999999999999979</v>
      </c>
      <c r="U2494" s="1">
        <f t="shared" si="663"/>
        <v>-12.75</v>
      </c>
      <c r="V2494" s="1">
        <f t="shared" si="661"/>
        <v>0</v>
      </c>
    </row>
    <row r="2495" spans="1:22" x14ac:dyDescent="0.25">
      <c r="A2495" t="s">
        <v>2506</v>
      </c>
      <c r="B2495" s="17">
        <f t="shared" si="649"/>
        <v>40193</v>
      </c>
      <c r="C2495" s="1">
        <f t="shared" si="650"/>
        <v>-8.8000000000000007</v>
      </c>
      <c r="D2495" s="1">
        <f t="shared" si="662"/>
        <v>12018.799999999976</v>
      </c>
      <c r="E2495" s="1"/>
      <c r="F2495" s="1"/>
      <c r="G2495" s="1"/>
      <c r="H2495" s="1"/>
      <c r="I2495" s="5">
        <f t="shared" si="651"/>
        <v>5</v>
      </c>
      <c r="J2495" s="5">
        <f t="shared" si="652"/>
        <v>1</v>
      </c>
      <c r="K2495" s="5">
        <f t="shared" si="653"/>
        <v>2010</v>
      </c>
      <c r="L2495" s="18">
        <f t="shared" si="654"/>
        <v>2</v>
      </c>
      <c r="M2495" s="5">
        <f t="shared" si="655"/>
        <v>708</v>
      </c>
      <c r="N2495" s="5">
        <f t="shared" si="656"/>
        <v>594</v>
      </c>
      <c r="O2495" s="5">
        <f t="shared" si="657"/>
        <v>-1</v>
      </c>
      <c r="P2495" s="1">
        <f t="shared" si="658"/>
        <v>0.55000000000000004</v>
      </c>
      <c r="Q2495" s="1">
        <f t="shared" si="659"/>
        <v>-11.95</v>
      </c>
      <c r="R2495" s="1">
        <f t="shared" si="665"/>
        <v>-21.549999999999272</v>
      </c>
      <c r="S2495" s="1">
        <f t="shared" si="660"/>
        <v>0</v>
      </c>
      <c r="T2495" s="1">
        <f t="shared" si="664"/>
        <v>9.01</v>
      </c>
      <c r="U2495" s="1">
        <f t="shared" si="663"/>
        <v>-8.8000000000000007</v>
      </c>
      <c r="V2495" s="1">
        <f t="shared" si="661"/>
        <v>0</v>
      </c>
    </row>
    <row r="2496" spans="1:22" x14ac:dyDescent="0.25">
      <c r="A2496" t="s">
        <v>2507</v>
      </c>
      <c r="B2496" s="17">
        <f t="shared" si="649"/>
        <v>40197</v>
      </c>
      <c r="C2496" s="1">
        <f t="shared" si="650"/>
        <v>-32.9</v>
      </c>
      <c r="D2496" s="1">
        <f t="shared" si="662"/>
        <v>11985.899999999976</v>
      </c>
      <c r="E2496" s="1"/>
      <c r="F2496" s="1"/>
      <c r="G2496" s="1"/>
      <c r="H2496" s="1"/>
      <c r="I2496" s="5">
        <f t="shared" si="651"/>
        <v>2</v>
      </c>
      <c r="J2496" s="5">
        <f t="shared" si="652"/>
        <v>1</v>
      </c>
      <c r="K2496" s="5">
        <f t="shared" si="653"/>
        <v>2010</v>
      </c>
      <c r="L2496" s="18">
        <f t="shared" si="654"/>
        <v>5</v>
      </c>
      <c r="M2496" s="5">
        <f t="shared" si="655"/>
        <v>522</v>
      </c>
      <c r="N2496" s="5">
        <f t="shared" si="656"/>
        <v>588</v>
      </c>
      <c r="O2496" s="5">
        <f t="shared" si="657"/>
        <v>1</v>
      </c>
      <c r="P2496" s="1">
        <f t="shared" si="658"/>
        <v>1</v>
      </c>
      <c r="Q2496" s="1">
        <f t="shared" si="659"/>
        <v>-35.9</v>
      </c>
      <c r="R2496" s="1">
        <f t="shared" si="665"/>
        <v>-54.449999999998909</v>
      </c>
      <c r="S2496" s="1">
        <f t="shared" si="660"/>
        <v>0</v>
      </c>
      <c r="T2496" s="1">
        <f t="shared" si="664"/>
        <v>9.0599999999999987</v>
      </c>
      <c r="U2496" s="1">
        <f t="shared" si="663"/>
        <v>-32.9</v>
      </c>
      <c r="V2496" s="1">
        <f t="shared" si="661"/>
        <v>0</v>
      </c>
    </row>
    <row r="2497" spans="1:22" x14ac:dyDescent="0.25">
      <c r="A2497" t="s">
        <v>2508</v>
      </c>
      <c r="B2497" s="17">
        <f t="shared" si="649"/>
        <v>40198</v>
      </c>
      <c r="C2497" s="1">
        <f t="shared" si="650"/>
        <v>-18.399999999999999</v>
      </c>
      <c r="D2497" s="1">
        <f t="shared" si="662"/>
        <v>11967.499999999976</v>
      </c>
      <c r="E2497" s="1"/>
      <c r="F2497" s="1"/>
      <c r="G2497" s="1"/>
      <c r="H2497" s="1"/>
      <c r="I2497" s="5">
        <f t="shared" si="651"/>
        <v>3</v>
      </c>
      <c r="J2497" s="5">
        <f t="shared" si="652"/>
        <v>1</v>
      </c>
      <c r="K2497" s="5">
        <f t="shared" si="653"/>
        <v>2010</v>
      </c>
      <c r="L2497" s="18">
        <f t="shared" si="654"/>
        <v>4</v>
      </c>
      <c r="M2497" s="5">
        <f t="shared" si="655"/>
        <v>537</v>
      </c>
      <c r="N2497" s="5">
        <f t="shared" si="656"/>
        <v>612</v>
      </c>
      <c r="O2497" s="5">
        <f t="shared" si="657"/>
        <v>1</v>
      </c>
      <c r="P2497" s="1">
        <f t="shared" si="658"/>
        <v>10</v>
      </c>
      <c r="Q2497" s="1">
        <f t="shared" si="659"/>
        <v>-24.95</v>
      </c>
      <c r="R2497" s="1">
        <f t="shared" si="665"/>
        <v>-72.849999999998545</v>
      </c>
      <c r="S2497" s="1">
        <f t="shared" si="660"/>
        <v>0</v>
      </c>
      <c r="T2497" s="1">
        <f t="shared" si="664"/>
        <v>9.4199999999999982</v>
      </c>
      <c r="U2497" s="1">
        <f t="shared" si="663"/>
        <v>0</v>
      </c>
      <c r="V2497" s="1">
        <f t="shared" si="661"/>
        <v>0</v>
      </c>
    </row>
    <row r="2498" spans="1:22" x14ac:dyDescent="0.25">
      <c r="A2498" t="s">
        <v>2509</v>
      </c>
      <c r="B2498" s="17">
        <f t="shared" si="649"/>
        <v>40199</v>
      </c>
      <c r="C2498" s="1">
        <f t="shared" si="650"/>
        <v>-31.15</v>
      </c>
      <c r="D2498" s="1">
        <f t="shared" si="662"/>
        <v>11936.349999999977</v>
      </c>
      <c r="E2498" s="1"/>
      <c r="F2498" s="1"/>
      <c r="G2498" s="1"/>
      <c r="H2498" s="1"/>
      <c r="I2498" s="5">
        <f t="shared" si="651"/>
        <v>4</v>
      </c>
      <c r="J2498" s="5">
        <f t="shared" si="652"/>
        <v>1</v>
      </c>
      <c r="K2498" s="5">
        <f t="shared" si="653"/>
        <v>2010</v>
      </c>
      <c r="L2498" s="18">
        <f t="shared" si="654"/>
        <v>4</v>
      </c>
      <c r="M2498" s="5">
        <f t="shared" si="655"/>
        <v>549</v>
      </c>
      <c r="N2498" s="5">
        <f t="shared" si="656"/>
        <v>618</v>
      </c>
      <c r="O2498" s="5">
        <f t="shared" si="657"/>
        <v>1</v>
      </c>
      <c r="P2498" s="1">
        <f t="shared" si="658"/>
        <v>18.100000000000001</v>
      </c>
      <c r="Q2498" s="1">
        <f t="shared" si="659"/>
        <v>-42.65</v>
      </c>
      <c r="R2498" s="1">
        <f t="shared" si="665"/>
        <v>-103.99999999999818</v>
      </c>
      <c r="S2498" s="1">
        <f t="shared" si="660"/>
        <v>0</v>
      </c>
      <c r="T2498" s="1">
        <f t="shared" si="664"/>
        <v>10.0975</v>
      </c>
      <c r="U2498" s="1">
        <f t="shared" si="663"/>
        <v>0</v>
      </c>
      <c r="V2498" s="1">
        <f t="shared" si="661"/>
        <v>0</v>
      </c>
    </row>
    <row r="2499" spans="1:22" x14ac:dyDescent="0.25">
      <c r="A2499" t="s">
        <v>2510</v>
      </c>
      <c r="B2499" s="17">
        <f t="shared" si="649"/>
        <v>40200</v>
      </c>
      <c r="C2499" s="1">
        <f t="shared" si="650"/>
        <v>57.5</v>
      </c>
      <c r="D2499" s="1">
        <f t="shared" si="662"/>
        <v>11993.849999999977</v>
      </c>
      <c r="E2499" s="1"/>
      <c r="F2499" s="1"/>
      <c r="G2499" s="1"/>
      <c r="H2499" s="1"/>
      <c r="I2499" s="5">
        <f t="shared" si="651"/>
        <v>5</v>
      </c>
      <c r="J2499" s="5">
        <f t="shared" si="652"/>
        <v>1</v>
      </c>
      <c r="K2499" s="5">
        <f t="shared" si="653"/>
        <v>2010</v>
      </c>
      <c r="L2499" s="18">
        <f t="shared" si="654"/>
        <v>6</v>
      </c>
      <c r="M2499" s="5">
        <f t="shared" si="655"/>
        <v>612</v>
      </c>
      <c r="N2499" s="5">
        <f t="shared" si="656"/>
        <v>522</v>
      </c>
      <c r="O2499" s="5">
        <f t="shared" si="657"/>
        <v>-1</v>
      </c>
      <c r="P2499" s="1">
        <f t="shared" si="658"/>
        <v>57.9</v>
      </c>
      <c r="Q2499" s="1">
        <f t="shared" si="659"/>
        <v>-6.45</v>
      </c>
      <c r="R2499" s="1">
        <f t="shared" si="665"/>
        <v>-46.499999999998181</v>
      </c>
      <c r="S2499" s="1">
        <f t="shared" si="660"/>
        <v>0</v>
      </c>
      <c r="T2499" s="1">
        <f t="shared" si="664"/>
        <v>12.7525</v>
      </c>
      <c r="U2499" s="1">
        <f t="shared" si="663"/>
        <v>57.5</v>
      </c>
      <c r="V2499" s="1">
        <f t="shared" si="661"/>
        <v>52.35</v>
      </c>
    </row>
    <row r="2500" spans="1:22" x14ac:dyDescent="0.25">
      <c r="A2500" t="s">
        <v>2511</v>
      </c>
      <c r="B2500" s="17">
        <f t="shared" si="649"/>
        <v>40203</v>
      </c>
      <c r="C2500" s="1">
        <f t="shared" si="650"/>
        <v>14.8</v>
      </c>
      <c r="D2500" s="1">
        <f t="shared" si="662"/>
        <v>12008.649999999976</v>
      </c>
      <c r="E2500" s="1"/>
      <c r="F2500" s="1"/>
      <c r="G2500" s="1"/>
      <c r="H2500" s="1"/>
      <c r="I2500" s="5">
        <f t="shared" si="651"/>
        <v>1</v>
      </c>
      <c r="J2500" s="5">
        <f t="shared" si="652"/>
        <v>1</v>
      </c>
      <c r="K2500" s="5">
        <f t="shared" si="653"/>
        <v>2010</v>
      </c>
      <c r="L2500" s="18">
        <f t="shared" si="654"/>
        <v>5</v>
      </c>
      <c r="M2500" s="5">
        <f t="shared" si="655"/>
        <v>570</v>
      </c>
      <c r="N2500" s="5">
        <f t="shared" si="656"/>
        <v>639</v>
      </c>
      <c r="O2500" s="5">
        <f t="shared" si="657"/>
        <v>1</v>
      </c>
      <c r="P2500" s="1">
        <f t="shared" si="658"/>
        <v>20.55</v>
      </c>
      <c r="Q2500" s="1">
        <f t="shared" si="659"/>
        <v>-15.7</v>
      </c>
      <c r="R2500" s="1">
        <f t="shared" si="665"/>
        <v>-31.699999999998909</v>
      </c>
      <c r="S2500" s="1">
        <f t="shared" si="660"/>
        <v>0</v>
      </c>
      <c r="T2500" s="1">
        <f t="shared" si="664"/>
        <v>13.729999999999999</v>
      </c>
      <c r="U2500" s="1">
        <f t="shared" si="663"/>
        <v>14.8</v>
      </c>
      <c r="V2500" s="1">
        <f t="shared" si="661"/>
        <v>0</v>
      </c>
    </row>
    <row r="2501" spans="1:22" x14ac:dyDescent="0.25">
      <c r="A2501" t="s">
        <v>2512</v>
      </c>
      <c r="B2501" s="17">
        <f t="shared" si="649"/>
        <v>40204</v>
      </c>
      <c r="C2501" s="1">
        <f t="shared" si="650"/>
        <v>-29.45</v>
      </c>
      <c r="D2501" s="1">
        <f t="shared" si="662"/>
        <v>11979.199999999975</v>
      </c>
      <c r="E2501" s="1"/>
      <c r="F2501" s="1"/>
      <c r="G2501" s="1"/>
      <c r="H2501" s="1"/>
      <c r="I2501" s="5">
        <f t="shared" si="651"/>
        <v>2</v>
      </c>
      <c r="J2501" s="5">
        <f t="shared" si="652"/>
        <v>1</v>
      </c>
      <c r="K2501" s="5">
        <f t="shared" si="653"/>
        <v>2010</v>
      </c>
      <c r="L2501" s="18">
        <f t="shared" si="654"/>
        <v>3</v>
      </c>
      <c r="M2501" s="5">
        <f t="shared" si="655"/>
        <v>600</v>
      </c>
      <c r="N2501" s="5">
        <f t="shared" si="656"/>
        <v>888</v>
      </c>
      <c r="O2501" s="5">
        <f t="shared" si="657"/>
        <v>1</v>
      </c>
      <c r="P2501" s="1">
        <f t="shared" si="658"/>
        <v>4.05</v>
      </c>
      <c r="Q2501" s="1">
        <f t="shared" si="659"/>
        <v>-30.3</v>
      </c>
      <c r="R2501" s="1">
        <f t="shared" si="665"/>
        <v>-61.149999999999636</v>
      </c>
      <c r="S2501" s="1">
        <f t="shared" si="660"/>
        <v>0</v>
      </c>
      <c r="T2501" s="1">
        <f t="shared" si="664"/>
        <v>13.642499999999998</v>
      </c>
      <c r="U2501" s="1">
        <f t="shared" si="663"/>
        <v>-29.45</v>
      </c>
      <c r="V2501" s="1">
        <f t="shared" si="661"/>
        <v>0</v>
      </c>
    </row>
    <row r="2502" spans="1:22" x14ac:dyDescent="0.25">
      <c r="A2502" t="s">
        <v>2513</v>
      </c>
      <c r="B2502" s="17">
        <f t="shared" si="649"/>
        <v>40205</v>
      </c>
      <c r="C2502" s="1">
        <f t="shared" si="650"/>
        <v>-4.45</v>
      </c>
      <c r="D2502" s="1">
        <f t="shared" si="662"/>
        <v>11974.749999999975</v>
      </c>
      <c r="E2502" s="1"/>
      <c r="F2502" s="1"/>
      <c r="G2502" s="1"/>
      <c r="H2502" s="1"/>
      <c r="I2502" s="5">
        <f t="shared" si="651"/>
        <v>3</v>
      </c>
      <c r="J2502" s="5">
        <f t="shared" si="652"/>
        <v>1</v>
      </c>
      <c r="K2502" s="5">
        <f t="shared" si="653"/>
        <v>2010</v>
      </c>
      <c r="L2502" s="18">
        <f t="shared" si="654"/>
        <v>2</v>
      </c>
      <c r="M2502" s="5">
        <f t="shared" si="655"/>
        <v>798</v>
      </c>
      <c r="N2502" s="5">
        <f t="shared" si="656"/>
        <v>825</v>
      </c>
      <c r="O2502" s="5">
        <f t="shared" si="657"/>
        <v>1</v>
      </c>
      <c r="P2502" s="1">
        <f t="shared" si="658"/>
        <v>18.149999999999999</v>
      </c>
      <c r="Q2502" s="1">
        <f t="shared" si="659"/>
        <v>-7.85</v>
      </c>
      <c r="R2502" s="1">
        <f t="shared" si="665"/>
        <v>-65.600000000000364</v>
      </c>
      <c r="S2502" s="1">
        <f t="shared" si="660"/>
        <v>0</v>
      </c>
      <c r="T2502" s="1">
        <f t="shared" si="664"/>
        <v>14.374999999999996</v>
      </c>
      <c r="U2502" s="1">
        <f t="shared" si="663"/>
        <v>0</v>
      </c>
      <c r="V2502" s="1">
        <f t="shared" si="661"/>
        <v>10.6</v>
      </c>
    </row>
    <row r="2503" spans="1:22" x14ac:dyDescent="0.25">
      <c r="A2503" t="s">
        <v>2514</v>
      </c>
      <c r="B2503" s="17">
        <f t="shared" si="649"/>
        <v>40206</v>
      </c>
      <c r="C2503" s="1">
        <f t="shared" si="650"/>
        <v>-5.65</v>
      </c>
      <c r="D2503" s="1">
        <f t="shared" si="662"/>
        <v>11969.099999999975</v>
      </c>
      <c r="E2503" s="1"/>
      <c r="F2503" s="1"/>
      <c r="G2503" s="1"/>
      <c r="H2503" s="1"/>
      <c r="I2503" s="5">
        <f t="shared" si="651"/>
        <v>4</v>
      </c>
      <c r="J2503" s="5">
        <f t="shared" si="652"/>
        <v>1</v>
      </c>
      <c r="K2503" s="5">
        <f t="shared" si="653"/>
        <v>2010</v>
      </c>
      <c r="L2503" s="18">
        <f t="shared" si="654"/>
        <v>3</v>
      </c>
      <c r="M2503" s="5">
        <f t="shared" si="655"/>
        <v>684</v>
      </c>
      <c r="N2503" s="5">
        <f t="shared" si="656"/>
        <v>882</v>
      </c>
      <c r="O2503" s="5">
        <f t="shared" si="657"/>
        <v>1</v>
      </c>
      <c r="P2503" s="1">
        <f t="shared" si="658"/>
        <v>15.9</v>
      </c>
      <c r="Q2503" s="1">
        <f t="shared" si="659"/>
        <v>-13.55</v>
      </c>
      <c r="R2503" s="1">
        <f t="shared" si="665"/>
        <v>-71.25</v>
      </c>
      <c r="S2503" s="1">
        <f t="shared" si="660"/>
        <v>0</v>
      </c>
      <c r="T2503" s="1">
        <f t="shared" si="664"/>
        <v>14.954999999999998</v>
      </c>
      <c r="U2503" s="1">
        <f t="shared" si="663"/>
        <v>0</v>
      </c>
      <c r="V2503" s="1">
        <f t="shared" si="661"/>
        <v>0</v>
      </c>
    </row>
    <row r="2504" spans="1:22" x14ac:dyDescent="0.25">
      <c r="A2504" t="s">
        <v>2515</v>
      </c>
      <c r="B2504" s="17">
        <f t="shared" si="649"/>
        <v>40207</v>
      </c>
      <c r="C2504" s="1">
        <f t="shared" si="650"/>
        <v>27.2</v>
      </c>
      <c r="D2504" s="1">
        <f t="shared" si="662"/>
        <v>11996.299999999976</v>
      </c>
      <c r="E2504" s="1"/>
      <c r="F2504" s="1"/>
      <c r="G2504" s="1"/>
      <c r="H2504" s="1"/>
      <c r="I2504" s="5">
        <f t="shared" si="651"/>
        <v>5</v>
      </c>
      <c r="J2504" s="5">
        <f t="shared" si="652"/>
        <v>1</v>
      </c>
      <c r="K2504" s="5">
        <f t="shared" si="653"/>
        <v>2010</v>
      </c>
      <c r="L2504" s="18">
        <f t="shared" si="654"/>
        <v>2</v>
      </c>
      <c r="M2504" s="5">
        <f t="shared" si="655"/>
        <v>873</v>
      </c>
      <c r="N2504" s="5">
        <f t="shared" si="656"/>
        <v>573</v>
      </c>
      <c r="O2504" s="5">
        <f t="shared" si="657"/>
        <v>-1</v>
      </c>
      <c r="P2504" s="1">
        <f t="shared" si="658"/>
        <v>29.15</v>
      </c>
      <c r="Q2504" s="1">
        <f t="shared" si="659"/>
        <v>-7.7</v>
      </c>
      <c r="R2504" s="1">
        <f t="shared" si="665"/>
        <v>-44.049999999999272</v>
      </c>
      <c r="S2504" s="1">
        <f t="shared" si="660"/>
        <v>0</v>
      </c>
      <c r="T2504" s="1">
        <f t="shared" si="664"/>
        <v>16.212499999999999</v>
      </c>
      <c r="U2504" s="1">
        <f t="shared" si="663"/>
        <v>27.2</v>
      </c>
      <c r="V2504" s="1">
        <f t="shared" si="661"/>
        <v>0</v>
      </c>
    </row>
    <row r="2505" spans="1:22" x14ac:dyDescent="0.25">
      <c r="A2505" t="s">
        <v>2516</v>
      </c>
      <c r="B2505" s="17">
        <f t="shared" si="649"/>
        <v>40210</v>
      </c>
      <c r="C2505" s="1">
        <f t="shared" si="650"/>
        <v>14.85</v>
      </c>
      <c r="D2505" s="1">
        <f t="shared" si="662"/>
        <v>12011.149999999976</v>
      </c>
      <c r="E2505" s="1"/>
      <c r="F2505" s="1"/>
      <c r="G2505" s="1"/>
      <c r="H2505" s="1"/>
      <c r="I2505" s="5">
        <f t="shared" si="651"/>
        <v>1</v>
      </c>
      <c r="J2505" s="5">
        <f t="shared" si="652"/>
        <v>2</v>
      </c>
      <c r="K2505" s="5">
        <f t="shared" si="653"/>
        <v>2010</v>
      </c>
      <c r="L2505" s="18">
        <f t="shared" si="654"/>
        <v>2</v>
      </c>
      <c r="M2505" s="5">
        <f t="shared" si="655"/>
        <v>900</v>
      </c>
      <c r="N2505" s="5">
        <f t="shared" si="656"/>
        <v>522</v>
      </c>
      <c r="O2505" s="5">
        <f t="shared" si="657"/>
        <v>-1</v>
      </c>
      <c r="P2505" s="1">
        <f t="shared" si="658"/>
        <v>15.5</v>
      </c>
      <c r="Q2505" s="1">
        <f t="shared" si="659"/>
        <v>-4.5</v>
      </c>
      <c r="R2505" s="1">
        <f t="shared" si="665"/>
        <v>-29.199999999998909</v>
      </c>
      <c r="S2505" s="1">
        <f t="shared" si="660"/>
        <v>0</v>
      </c>
      <c r="T2505" s="1">
        <f t="shared" si="664"/>
        <v>15.6625</v>
      </c>
      <c r="U2505" s="1">
        <f t="shared" si="663"/>
        <v>14.85</v>
      </c>
      <c r="V2505" s="1">
        <f t="shared" si="661"/>
        <v>15.5</v>
      </c>
    </row>
    <row r="2506" spans="1:22" x14ac:dyDescent="0.25">
      <c r="A2506" t="s">
        <v>2517</v>
      </c>
      <c r="B2506" s="17">
        <f t="shared" si="649"/>
        <v>40211</v>
      </c>
      <c r="C2506" s="1">
        <f t="shared" si="650"/>
        <v>26.35</v>
      </c>
      <c r="D2506" s="1">
        <f t="shared" si="662"/>
        <v>12037.499999999976</v>
      </c>
      <c r="E2506" s="1"/>
      <c r="F2506" s="1"/>
      <c r="G2506" s="1"/>
      <c r="H2506" s="1"/>
      <c r="I2506" s="5">
        <f t="shared" si="651"/>
        <v>2</v>
      </c>
      <c r="J2506" s="5">
        <f t="shared" si="652"/>
        <v>2</v>
      </c>
      <c r="K2506" s="5">
        <f t="shared" si="653"/>
        <v>2010</v>
      </c>
      <c r="L2506" s="18">
        <f t="shared" si="654"/>
        <v>4</v>
      </c>
      <c r="M2506" s="5">
        <f t="shared" si="655"/>
        <v>864</v>
      </c>
      <c r="N2506" s="5">
        <f t="shared" si="656"/>
        <v>915</v>
      </c>
      <c r="O2506" s="5">
        <f t="shared" si="657"/>
        <v>1</v>
      </c>
      <c r="P2506" s="1">
        <f t="shared" si="658"/>
        <v>28.8</v>
      </c>
      <c r="Q2506" s="1">
        <f t="shared" si="659"/>
        <v>0</v>
      </c>
      <c r="R2506" s="1">
        <f t="shared" si="665"/>
        <v>-2.8499999999985448</v>
      </c>
      <c r="S2506" s="1">
        <f t="shared" si="660"/>
        <v>0</v>
      </c>
      <c r="T2506" s="1">
        <f t="shared" si="664"/>
        <v>16.327500000000001</v>
      </c>
      <c r="U2506" s="1">
        <f t="shared" si="663"/>
        <v>26.35</v>
      </c>
      <c r="V2506" s="1">
        <f t="shared" si="661"/>
        <v>28.8</v>
      </c>
    </row>
    <row r="2507" spans="1:22" x14ac:dyDescent="0.25">
      <c r="A2507" t="s">
        <v>2518</v>
      </c>
      <c r="B2507" s="17">
        <f t="shared" ref="B2507:B2570" si="666">VALUE(LEFT(A2507,10))</f>
        <v>40212</v>
      </c>
      <c r="C2507" s="1">
        <f t="shared" si="650"/>
        <v>20.8</v>
      </c>
      <c r="D2507" s="1">
        <f t="shared" si="662"/>
        <v>12058.299999999976</v>
      </c>
      <c r="E2507" s="1"/>
      <c r="F2507" s="1"/>
      <c r="G2507" s="1"/>
      <c r="H2507" s="1"/>
      <c r="I2507" s="5">
        <f t="shared" si="651"/>
        <v>3</v>
      </c>
      <c r="J2507" s="5">
        <f t="shared" si="652"/>
        <v>2</v>
      </c>
      <c r="K2507" s="5">
        <f t="shared" si="653"/>
        <v>2010</v>
      </c>
      <c r="L2507" s="18">
        <f t="shared" si="654"/>
        <v>3</v>
      </c>
      <c r="M2507" s="5">
        <f t="shared" si="655"/>
        <v>759</v>
      </c>
      <c r="N2507" s="5">
        <f t="shared" si="656"/>
        <v>537</v>
      </c>
      <c r="O2507" s="5">
        <f t="shared" si="657"/>
        <v>-1</v>
      </c>
      <c r="P2507" s="1">
        <f t="shared" si="658"/>
        <v>24</v>
      </c>
      <c r="Q2507" s="1">
        <f t="shared" si="659"/>
        <v>-3.95</v>
      </c>
      <c r="R2507" s="1">
        <f t="shared" si="665"/>
        <v>0</v>
      </c>
      <c r="S2507" s="1">
        <f t="shared" si="660"/>
        <v>0</v>
      </c>
      <c r="T2507" s="1">
        <f t="shared" si="664"/>
        <v>15.782500000000002</v>
      </c>
      <c r="U2507" s="1">
        <f t="shared" si="663"/>
        <v>20.8</v>
      </c>
      <c r="V2507" s="1">
        <f t="shared" si="661"/>
        <v>24</v>
      </c>
    </row>
    <row r="2508" spans="1:22" x14ac:dyDescent="0.25">
      <c r="A2508" t="s">
        <v>2519</v>
      </c>
      <c r="B2508" s="17">
        <f t="shared" si="666"/>
        <v>40213</v>
      </c>
      <c r="C2508" s="1">
        <f t="shared" ref="C2508:C2571" si="667">VALUE(MID($A2508,11,10))</f>
        <v>44.65</v>
      </c>
      <c r="D2508" s="1">
        <f t="shared" si="662"/>
        <v>12102.949999999975</v>
      </c>
      <c r="E2508" s="1"/>
      <c r="F2508" s="1"/>
      <c r="G2508" s="1"/>
      <c r="H2508" s="1"/>
      <c r="I2508" s="5">
        <f t="shared" ref="I2508:I2571" si="668">WEEKDAY(B2508,2)</f>
        <v>4</v>
      </c>
      <c r="J2508" s="5">
        <f t="shared" ref="J2508:J2571" si="669">MONTH(B2508)</f>
        <v>2</v>
      </c>
      <c r="K2508" s="5">
        <f t="shared" ref="K2508:K2571" si="670">YEAR(B2508)</f>
        <v>2010</v>
      </c>
      <c r="L2508" s="18">
        <f t="shared" ref="L2508:L2571" si="671">VALUE(MID($A2508,31,10))</f>
        <v>2</v>
      </c>
      <c r="M2508" s="5">
        <f t="shared" ref="M2508:M2571" si="672">VALUE(MID($A2508,71,10))</f>
        <v>900</v>
      </c>
      <c r="N2508" s="5">
        <f t="shared" ref="N2508:N2571" si="673">VALUE(MID($A2508,81,10))</f>
        <v>522</v>
      </c>
      <c r="O2508" s="5">
        <f t="shared" ref="O2508:O2571" si="674">IF(M2508&lt;N2508,1,IF(N2508&lt;M2508,-1,0))</f>
        <v>-1</v>
      </c>
      <c r="P2508" s="1">
        <f t="shared" ref="P2508:P2571" si="675">VALUE(MID($A2508,41,10))</f>
        <v>47.05</v>
      </c>
      <c r="Q2508" s="1">
        <f t="shared" ref="Q2508:Q2571" si="676">VALUE(MID($A2508,51,10))</f>
        <v>-5.45</v>
      </c>
      <c r="R2508" s="1">
        <f t="shared" si="665"/>
        <v>0</v>
      </c>
      <c r="S2508" s="1">
        <f t="shared" ref="S2508:S2571" si="677">IF(AND(J2508=$S$2,K2508=$S$3),C2508,0)</f>
        <v>0</v>
      </c>
      <c r="T2508" s="1">
        <f t="shared" si="664"/>
        <v>17.842500000000005</v>
      </c>
      <c r="U2508" s="1">
        <f t="shared" si="663"/>
        <v>44.65</v>
      </c>
      <c r="V2508" s="1">
        <f t="shared" ref="V2508:V2571" si="678">VALUE(MID($A2508,101,10))</f>
        <v>0</v>
      </c>
    </row>
    <row r="2509" spans="1:22" x14ac:dyDescent="0.25">
      <c r="A2509" t="s">
        <v>2520</v>
      </c>
      <c r="B2509" s="17">
        <f t="shared" si="666"/>
        <v>40214</v>
      </c>
      <c r="C2509" s="1">
        <f t="shared" si="667"/>
        <v>-18.5</v>
      </c>
      <c r="D2509" s="1">
        <f t="shared" ref="D2509:D2572" si="679">D2508+C2509</f>
        <v>12084.449999999975</v>
      </c>
      <c r="E2509" s="1"/>
      <c r="F2509" s="1"/>
      <c r="G2509" s="1"/>
      <c r="H2509" s="1"/>
      <c r="I2509" s="5">
        <f t="shared" si="668"/>
        <v>5</v>
      </c>
      <c r="J2509" s="5">
        <f t="shared" si="669"/>
        <v>2</v>
      </c>
      <c r="K2509" s="5">
        <f t="shared" si="670"/>
        <v>2010</v>
      </c>
      <c r="L2509" s="18">
        <f t="shared" si="671"/>
        <v>6</v>
      </c>
      <c r="M2509" s="5">
        <f t="shared" si="672"/>
        <v>585</v>
      </c>
      <c r="N2509" s="5">
        <f t="shared" si="673"/>
        <v>549</v>
      </c>
      <c r="O2509" s="5">
        <f t="shared" si="674"/>
        <v>-1</v>
      </c>
      <c r="P2509" s="1">
        <f t="shared" si="675"/>
        <v>19.850000000000001</v>
      </c>
      <c r="Q2509" s="1">
        <f t="shared" si="676"/>
        <v>-35.75</v>
      </c>
      <c r="R2509" s="1">
        <f t="shared" si="665"/>
        <v>-18.5</v>
      </c>
      <c r="S2509" s="1">
        <f t="shared" si="677"/>
        <v>0</v>
      </c>
      <c r="T2509" s="1">
        <f t="shared" si="664"/>
        <v>18.085000000000004</v>
      </c>
      <c r="U2509" s="1">
        <f t="shared" ref="U2509:U2572" si="680">IF(AND(P2509&gt;$T$7*T2508,M2509&lt;N2509,C2509&lt;=0),0,C2509)</f>
        <v>-18.5</v>
      </c>
      <c r="V2509" s="1">
        <f t="shared" si="678"/>
        <v>19.850000000000001</v>
      </c>
    </row>
    <row r="2510" spans="1:22" x14ac:dyDescent="0.25">
      <c r="A2510" t="s">
        <v>2521</v>
      </c>
      <c r="B2510" s="17">
        <f t="shared" si="666"/>
        <v>40217</v>
      </c>
      <c r="C2510" s="1">
        <f t="shared" si="667"/>
        <v>6.7</v>
      </c>
      <c r="D2510" s="1">
        <f t="shared" si="679"/>
        <v>12091.149999999976</v>
      </c>
      <c r="E2510" s="1"/>
      <c r="F2510" s="1"/>
      <c r="G2510" s="1"/>
      <c r="H2510" s="1"/>
      <c r="I2510" s="5">
        <f t="shared" si="668"/>
        <v>1</v>
      </c>
      <c r="J2510" s="5">
        <f t="shared" si="669"/>
        <v>2</v>
      </c>
      <c r="K2510" s="5">
        <f t="shared" si="670"/>
        <v>2010</v>
      </c>
      <c r="L2510" s="18">
        <f t="shared" si="671"/>
        <v>2</v>
      </c>
      <c r="M2510" s="5">
        <f t="shared" si="672"/>
        <v>570</v>
      </c>
      <c r="N2510" s="5">
        <f t="shared" si="673"/>
        <v>651</v>
      </c>
      <c r="O2510" s="5">
        <f t="shared" si="674"/>
        <v>1</v>
      </c>
      <c r="P2510" s="1">
        <f t="shared" si="675"/>
        <v>10.1</v>
      </c>
      <c r="Q2510" s="1">
        <f t="shared" si="676"/>
        <v>-6.1</v>
      </c>
      <c r="R2510" s="1">
        <f t="shared" si="665"/>
        <v>-11.799999999999272</v>
      </c>
      <c r="S2510" s="1">
        <f t="shared" si="677"/>
        <v>0</v>
      </c>
      <c r="T2510" s="1">
        <f t="shared" si="664"/>
        <v>17.860000000000007</v>
      </c>
      <c r="U2510" s="1">
        <f t="shared" si="680"/>
        <v>6.7</v>
      </c>
      <c r="V2510" s="1">
        <f t="shared" si="678"/>
        <v>3.5</v>
      </c>
    </row>
    <row r="2511" spans="1:22" x14ac:dyDescent="0.25">
      <c r="A2511" t="s">
        <v>2522</v>
      </c>
      <c r="B2511" s="17">
        <f t="shared" si="666"/>
        <v>40218</v>
      </c>
      <c r="C2511" s="1">
        <f t="shared" si="667"/>
        <v>-13.8</v>
      </c>
      <c r="D2511" s="1">
        <f t="shared" si="679"/>
        <v>12077.349999999977</v>
      </c>
      <c r="E2511" s="1"/>
      <c r="F2511" s="1"/>
      <c r="G2511" s="1"/>
      <c r="H2511" s="1"/>
      <c r="I2511" s="5">
        <f t="shared" si="668"/>
        <v>2</v>
      </c>
      <c r="J2511" s="5">
        <f t="shared" si="669"/>
        <v>2</v>
      </c>
      <c r="K2511" s="5">
        <f t="shared" si="670"/>
        <v>2010</v>
      </c>
      <c r="L2511" s="18">
        <f t="shared" si="671"/>
        <v>2</v>
      </c>
      <c r="M2511" s="5">
        <f t="shared" si="672"/>
        <v>612</v>
      </c>
      <c r="N2511" s="5">
        <f t="shared" si="673"/>
        <v>897</v>
      </c>
      <c r="O2511" s="5">
        <f t="shared" si="674"/>
        <v>1</v>
      </c>
      <c r="P2511" s="1">
        <f t="shared" si="675"/>
        <v>16.5</v>
      </c>
      <c r="Q2511" s="1">
        <f t="shared" si="676"/>
        <v>-16.399999999999999</v>
      </c>
      <c r="R2511" s="1">
        <f t="shared" si="665"/>
        <v>-25.599999999998545</v>
      </c>
      <c r="S2511" s="1">
        <f t="shared" si="677"/>
        <v>0</v>
      </c>
      <c r="T2511" s="1">
        <f t="shared" si="664"/>
        <v>17.960000000000004</v>
      </c>
      <c r="U2511" s="1">
        <f t="shared" si="680"/>
        <v>-13.8</v>
      </c>
      <c r="V2511" s="1">
        <f t="shared" si="678"/>
        <v>0</v>
      </c>
    </row>
    <row r="2512" spans="1:22" x14ac:dyDescent="0.25">
      <c r="A2512" t="s">
        <v>2523</v>
      </c>
      <c r="B2512" s="17">
        <f t="shared" si="666"/>
        <v>40219</v>
      </c>
      <c r="C2512" s="1">
        <f t="shared" si="667"/>
        <v>22.5</v>
      </c>
      <c r="D2512" s="1">
        <f t="shared" si="679"/>
        <v>12099.849999999977</v>
      </c>
      <c r="E2512" s="1"/>
      <c r="F2512" s="1"/>
      <c r="G2512" s="1"/>
      <c r="H2512" s="1"/>
      <c r="I2512" s="5">
        <f t="shared" si="668"/>
        <v>3</v>
      </c>
      <c r="J2512" s="5">
        <f t="shared" si="669"/>
        <v>2</v>
      </c>
      <c r="K2512" s="5">
        <f t="shared" si="670"/>
        <v>2010</v>
      </c>
      <c r="L2512" s="18">
        <f t="shared" si="671"/>
        <v>4</v>
      </c>
      <c r="M2512" s="5">
        <f t="shared" si="672"/>
        <v>747</v>
      </c>
      <c r="N2512" s="5">
        <f t="shared" si="673"/>
        <v>573</v>
      </c>
      <c r="O2512" s="5">
        <f t="shared" si="674"/>
        <v>-1</v>
      </c>
      <c r="P2512" s="1">
        <f t="shared" si="675"/>
        <v>22.5</v>
      </c>
      <c r="Q2512" s="1">
        <f t="shared" si="676"/>
        <v>-23.95</v>
      </c>
      <c r="R2512" s="1">
        <f t="shared" si="665"/>
        <v>-3.0999999999985448</v>
      </c>
      <c r="S2512" s="1">
        <f t="shared" si="677"/>
        <v>0</v>
      </c>
      <c r="T2512" s="1">
        <f t="shared" si="664"/>
        <v>18.480000000000004</v>
      </c>
      <c r="U2512" s="1">
        <f t="shared" si="680"/>
        <v>22.5</v>
      </c>
      <c r="V2512" s="1">
        <f t="shared" si="678"/>
        <v>22.2</v>
      </c>
    </row>
    <row r="2513" spans="1:22" x14ac:dyDescent="0.25">
      <c r="A2513" t="s">
        <v>2524</v>
      </c>
      <c r="B2513" s="17">
        <f t="shared" si="666"/>
        <v>40220</v>
      </c>
      <c r="C2513" s="1">
        <f t="shared" si="667"/>
        <v>-23</v>
      </c>
      <c r="D2513" s="1">
        <f t="shared" si="679"/>
        <v>12076.849999999977</v>
      </c>
      <c r="E2513" s="1"/>
      <c r="F2513" s="1"/>
      <c r="G2513" s="1"/>
      <c r="H2513" s="1"/>
      <c r="I2513" s="5">
        <f t="shared" si="668"/>
        <v>4</v>
      </c>
      <c r="J2513" s="5">
        <f t="shared" si="669"/>
        <v>2</v>
      </c>
      <c r="K2513" s="5">
        <f t="shared" si="670"/>
        <v>2010</v>
      </c>
      <c r="L2513" s="18">
        <f t="shared" si="671"/>
        <v>2</v>
      </c>
      <c r="M2513" s="5">
        <f t="shared" si="672"/>
        <v>594</v>
      </c>
      <c r="N2513" s="5">
        <f t="shared" si="673"/>
        <v>648</v>
      </c>
      <c r="O2513" s="5">
        <f t="shared" si="674"/>
        <v>1</v>
      </c>
      <c r="P2513" s="1">
        <f t="shared" si="675"/>
        <v>3.1</v>
      </c>
      <c r="Q2513" s="1">
        <f t="shared" si="676"/>
        <v>-24.9</v>
      </c>
      <c r="R2513" s="1">
        <f t="shared" si="665"/>
        <v>-26.099999999998545</v>
      </c>
      <c r="S2513" s="1">
        <f t="shared" si="677"/>
        <v>0</v>
      </c>
      <c r="T2513" s="1">
        <f t="shared" si="664"/>
        <v>18.362500000000004</v>
      </c>
      <c r="U2513" s="1">
        <f t="shared" si="680"/>
        <v>-23</v>
      </c>
      <c r="V2513" s="1">
        <f t="shared" si="678"/>
        <v>0</v>
      </c>
    </row>
    <row r="2514" spans="1:22" x14ac:dyDescent="0.25">
      <c r="A2514" t="s">
        <v>2525</v>
      </c>
      <c r="B2514" s="17">
        <f t="shared" si="666"/>
        <v>40221</v>
      </c>
      <c r="C2514" s="1">
        <f t="shared" si="667"/>
        <v>-1.8</v>
      </c>
      <c r="D2514" s="1">
        <f t="shared" si="679"/>
        <v>12075.049999999977</v>
      </c>
      <c r="E2514" s="1"/>
      <c r="F2514" s="1"/>
      <c r="G2514" s="1"/>
      <c r="H2514" s="1"/>
      <c r="I2514" s="5">
        <f t="shared" si="668"/>
        <v>5</v>
      </c>
      <c r="J2514" s="5">
        <f t="shared" si="669"/>
        <v>2</v>
      </c>
      <c r="K2514" s="5">
        <f t="shared" si="670"/>
        <v>2010</v>
      </c>
      <c r="L2514" s="18">
        <f t="shared" si="671"/>
        <v>2</v>
      </c>
      <c r="M2514" s="5">
        <f t="shared" si="672"/>
        <v>684</v>
      </c>
      <c r="N2514" s="5">
        <f t="shared" si="673"/>
        <v>873</v>
      </c>
      <c r="O2514" s="5">
        <f t="shared" si="674"/>
        <v>1</v>
      </c>
      <c r="P2514" s="1">
        <f t="shared" si="675"/>
        <v>9.75</v>
      </c>
      <c r="Q2514" s="1">
        <f t="shared" si="676"/>
        <v>-8.85</v>
      </c>
      <c r="R2514" s="1">
        <f t="shared" si="665"/>
        <v>-27.899999999997817</v>
      </c>
      <c r="S2514" s="1">
        <f t="shared" si="677"/>
        <v>0</v>
      </c>
      <c r="T2514" s="1">
        <f t="shared" si="664"/>
        <v>18.625000000000004</v>
      </c>
      <c r="U2514" s="1">
        <f t="shared" si="680"/>
        <v>-1.8</v>
      </c>
      <c r="V2514" s="1">
        <f t="shared" si="678"/>
        <v>0</v>
      </c>
    </row>
    <row r="2515" spans="1:22" x14ac:dyDescent="0.25">
      <c r="A2515" t="s">
        <v>2526</v>
      </c>
      <c r="B2515" s="17">
        <f t="shared" si="666"/>
        <v>40225</v>
      </c>
      <c r="C2515" s="1">
        <f t="shared" si="667"/>
        <v>13.35</v>
      </c>
      <c r="D2515" s="1">
        <f t="shared" si="679"/>
        <v>12088.399999999978</v>
      </c>
      <c r="E2515" s="1"/>
      <c r="F2515" s="1"/>
      <c r="G2515" s="1"/>
      <c r="H2515" s="1"/>
      <c r="I2515" s="5">
        <f t="shared" si="668"/>
        <v>2</v>
      </c>
      <c r="J2515" s="5">
        <f t="shared" si="669"/>
        <v>2</v>
      </c>
      <c r="K2515" s="5">
        <f t="shared" si="670"/>
        <v>2010</v>
      </c>
      <c r="L2515" s="18">
        <f t="shared" si="671"/>
        <v>2</v>
      </c>
      <c r="M2515" s="5">
        <f t="shared" si="672"/>
        <v>885</v>
      </c>
      <c r="N2515" s="5">
        <f t="shared" si="673"/>
        <v>522</v>
      </c>
      <c r="O2515" s="5">
        <f t="shared" si="674"/>
        <v>-1</v>
      </c>
      <c r="P2515" s="1">
        <f t="shared" si="675"/>
        <v>16</v>
      </c>
      <c r="Q2515" s="1">
        <f t="shared" si="676"/>
        <v>-1</v>
      </c>
      <c r="R2515" s="1">
        <f t="shared" si="665"/>
        <v>-14.549999999997453</v>
      </c>
      <c r="S2515" s="1">
        <f t="shared" si="677"/>
        <v>0</v>
      </c>
      <c r="T2515" s="1">
        <f t="shared" si="664"/>
        <v>19.397500000000004</v>
      </c>
      <c r="U2515" s="1">
        <f t="shared" si="680"/>
        <v>13.35</v>
      </c>
      <c r="V2515" s="1">
        <f t="shared" si="678"/>
        <v>16</v>
      </c>
    </row>
    <row r="2516" spans="1:22" x14ac:dyDescent="0.25">
      <c r="A2516" t="s">
        <v>2527</v>
      </c>
      <c r="B2516" s="17">
        <f t="shared" si="666"/>
        <v>40226</v>
      </c>
      <c r="C2516" s="1">
        <f t="shared" si="667"/>
        <v>16.3</v>
      </c>
      <c r="D2516" s="1">
        <f t="shared" si="679"/>
        <v>12104.699999999977</v>
      </c>
      <c r="E2516" s="1"/>
      <c r="F2516" s="1"/>
      <c r="G2516" s="1"/>
      <c r="H2516" s="1"/>
      <c r="I2516" s="5">
        <f t="shared" si="668"/>
        <v>3</v>
      </c>
      <c r="J2516" s="5">
        <f t="shared" si="669"/>
        <v>2</v>
      </c>
      <c r="K2516" s="5">
        <f t="shared" si="670"/>
        <v>2010</v>
      </c>
      <c r="L2516" s="18">
        <f t="shared" si="671"/>
        <v>4</v>
      </c>
      <c r="M2516" s="5">
        <f t="shared" si="672"/>
        <v>663</v>
      </c>
      <c r="N2516" s="5">
        <f t="shared" si="673"/>
        <v>519</v>
      </c>
      <c r="O2516" s="5">
        <f t="shared" si="674"/>
        <v>-1</v>
      </c>
      <c r="P2516" s="1">
        <f t="shared" si="675"/>
        <v>16.3</v>
      </c>
      <c r="Q2516" s="1">
        <f t="shared" si="676"/>
        <v>-0.75</v>
      </c>
      <c r="R2516" s="1">
        <f t="shared" si="665"/>
        <v>0</v>
      </c>
      <c r="S2516" s="1">
        <f t="shared" si="677"/>
        <v>0</v>
      </c>
      <c r="T2516" s="1">
        <f t="shared" si="664"/>
        <v>20.162500000000005</v>
      </c>
      <c r="U2516" s="1">
        <f t="shared" si="680"/>
        <v>16.3</v>
      </c>
      <c r="V2516" s="1">
        <f t="shared" si="678"/>
        <v>15.75</v>
      </c>
    </row>
    <row r="2517" spans="1:22" x14ac:dyDescent="0.25">
      <c r="A2517" t="s">
        <v>2528</v>
      </c>
      <c r="B2517" s="17">
        <f t="shared" si="666"/>
        <v>40227</v>
      </c>
      <c r="C2517" s="1">
        <f t="shared" si="667"/>
        <v>1.2</v>
      </c>
      <c r="D2517" s="1">
        <f t="shared" si="679"/>
        <v>12105.899999999978</v>
      </c>
      <c r="E2517" s="1"/>
      <c r="F2517" s="1"/>
      <c r="G2517" s="1"/>
      <c r="H2517" s="1"/>
      <c r="I2517" s="5">
        <f t="shared" si="668"/>
        <v>4</v>
      </c>
      <c r="J2517" s="5">
        <f t="shared" si="669"/>
        <v>2</v>
      </c>
      <c r="K2517" s="5">
        <f t="shared" si="670"/>
        <v>2010</v>
      </c>
      <c r="L2517" s="18">
        <f t="shared" si="671"/>
        <v>2</v>
      </c>
      <c r="M2517" s="5">
        <f t="shared" si="672"/>
        <v>573</v>
      </c>
      <c r="N2517" s="5">
        <f t="shared" si="673"/>
        <v>801</v>
      </c>
      <c r="O2517" s="5">
        <f t="shared" si="674"/>
        <v>1</v>
      </c>
      <c r="P2517" s="1">
        <f t="shared" si="675"/>
        <v>5.55</v>
      </c>
      <c r="Q2517" s="1">
        <f t="shared" si="676"/>
        <v>-1.7</v>
      </c>
      <c r="R2517" s="1">
        <f t="shared" si="665"/>
        <v>0</v>
      </c>
      <c r="S2517" s="1">
        <f t="shared" si="677"/>
        <v>0</v>
      </c>
      <c r="T2517" s="1">
        <f t="shared" si="664"/>
        <v>19.940000000000005</v>
      </c>
      <c r="U2517" s="1">
        <f t="shared" si="680"/>
        <v>1.2</v>
      </c>
      <c r="V2517" s="1">
        <f t="shared" si="678"/>
        <v>4.8499999999999996</v>
      </c>
    </row>
    <row r="2518" spans="1:22" x14ac:dyDescent="0.25">
      <c r="A2518" t="s">
        <v>2529</v>
      </c>
      <c r="B2518" s="17">
        <f t="shared" si="666"/>
        <v>40228</v>
      </c>
      <c r="C2518" s="1">
        <f t="shared" si="667"/>
        <v>-4</v>
      </c>
      <c r="D2518" s="1">
        <f t="shared" si="679"/>
        <v>12101.899999999978</v>
      </c>
      <c r="E2518" s="1"/>
      <c r="F2518" s="1"/>
      <c r="G2518" s="1"/>
      <c r="H2518" s="1"/>
      <c r="I2518" s="5">
        <f t="shared" si="668"/>
        <v>5</v>
      </c>
      <c r="J2518" s="5">
        <f t="shared" si="669"/>
        <v>2</v>
      </c>
      <c r="K2518" s="5">
        <f t="shared" si="670"/>
        <v>2010</v>
      </c>
      <c r="L2518" s="18">
        <f t="shared" si="671"/>
        <v>2</v>
      </c>
      <c r="M2518" s="5">
        <f t="shared" si="672"/>
        <v>687</v>
      </c>
      <c r="N2518" s="5">
        <f t="shared" si="673"/>
        <v>543</v>
      </c>
      <c r="O2518" s="5">
        <f t="shared" si="674"/>
        <v>-1</v>
      </c>
      <c r="P2518" s="1">
        <f t="shared" si="675"/>
        <v>7.1</v>
      </c>
      <c r="Q2518" s="1">
        <f t="shared" si="676"/>
        <v>-6.5</v>
      </c>
      <c r="R2518" s="1">
        <f t="shared" si="665"/>
        <v>-4</v>
      </c>
      <c r="S2518" s="1">
        <f t="shared" si="677"/>
        <v>0</v>
      </c>
      <c r="T2518" s="1">
        <f t="shared" si="664"/>
        <v>19.390000000000008</v>
      </c>
      <c r="U2518" s="1">
        <f t="shared" si="680"/>
        <v>-4</v>
      </c>
      <c r="V2518" s="1">
        <f t="shared" si="678"/>
        <v>7.1</v>
      </c>
    </row>
    <row r="2519" spans="1:22" x14ac:dyDescent="0.25">
      <c r="A2519" t="s">
        <v>2530</v>
      </c>
      <c r="B2519" s="17">
        <f t="shared" si="666"/>
        <v>40231</v>
      </c>
      <c r="C2519" s="1">
        <f t="shared" si="667"/>
        <v>-1.35</v>
      </c>
      <c r="D2519" s="1">
        <f t="shared" si="679"/>
        <v>12100.549999999977</v>
      </c>
      <c r="E2519" s="1"/>
      <c r="F2519" s="1"/>
      <c r="G2519" s="1"/>
      <c r="H2519" s="1"/>
      <c r="I2519" s="5">
        <f t="shared" si="668"/>
        <v>1</v>
      </c>
      <c r="J2519" s="5">
        <f t="shared" si="669"/>
        <v>2</v>
      </c>
      <c r="K2519" s="5">
        <f t="shared" si="670"/>
        <v>2010</v>
      </c>
      <c r="L2519" s="18">
        <f t="shared" si="671"/>
        <v>2</v>
      </c>
      <c r="M2519" s="5">
        <f t="shared" si="672"/>
        <v>552</v>
      </c>
      <c r="N2519" s="5">
        <f t="shared" si="673"/>
        <v>903</v>
      </c>
      <c r="O2519" s="5">
        <f t="shared" si="674"/>
        <v>1</v>
      </c>
      <c r="P2519" s="1">
        <f t="shared" si="675"/>
        <v>12</v>
      </c>
      <c r="Q2519" s="1">
        <f t="shared" si="676"/>
        <v>-1.1499999999999999</v>
      </c>
      <c r="R2519" s="1">
        <f t="shared" si="665"/>
        <v>-5.3500000000003638</v>
      </c>
      <c r="S2519" s="1">
        <f t="shared" si="677"/>
        <v>0</v>
      </c>
      <c r="T2519" s="1">
        <f t="shared" si="664"/>
        <v>17.095000000000002</v>
      </c>
      <c r="U2519" s="1">
        <f t="shared" si="680"/>
        <v>-1.35</v>
      </c>
      <c r="V2519" s="1">
        <f t="shared" si="678"/>
        <v>0</v>
      </c>
    </row>
    <row r="2520" spans="1:22" x14ac:dyDescent="0.25">
      <c r="A2520" t="s">
        <v>2531</v>
      </c>
      <c r="B2520" s="17">
        <f t="shared" si="666"/>
        <v>40232</v>
      </c>
      <c r="C2520" s="1">
        <f t="shared" si="667"/>
        <v>-13.3</v>
      </c>
      <c r="D2520" s="1">
        <f t="shared" si="679"/>
        <v>12087.249999999978</v>
      </c>
      <c r="E2520" s="1"/>
      <c r="F2520" s="1"/>
      <c r="G2520" s="1"/>
      <c r="H2520" s="1"/>
      <c r="I2520" s="5">
        <f t="shared" si="668"/>
        <v>2</v>
      </c>
      <c r="J2520" s="5">
        <f t="shared" si="669"/>
        <v>2</v>
      </c>
      <c r="K2520" s="5">
        <f t="shared" si="670"/>
        <v>2010</v>
      </c>
      <c r="L2520" s="18">
        <f t="shared" si="671"/>
        <v>2</v>
      </c>
      <c r="M2520" s="5">
        <f t="shared" si="672"/>
        <v>528</v>
      </c>
      <c r="N2520" s="5">
        <f t="shared" si="673"/>
        <v>558</v>
      </c>
      <c r="O2520" s="5">
        <f t="shared" si="674"/>
        <v>1</v>
      </c>
      <c r="P2520" s="1">
        <f t="shared" si="675"/>
        <v>6.25</v>
      </c>
      <c r="Q2520" s="1">
        <f t="shared" si="676"/>
        <v>-20.25</v>
      </c>
      <c r="R2520" s="1">
        <f t="shared" si="665"/>
        <v>-18.649999999999636</v>
      </c>
      <c r="S2520" s="1">
        <f t="shared" si="677"/>
        <v>0</v>
      </c>
      <c r="T2520" s="1">
        <f t="shared" si="664"/>
        <v>16.380000000000003</v>
      </c>
      <c r="U2520" s="1">
        <f t="shared" si="680"/>
        <v>-13.3</v>
      </c>
      <c r="V2520" s="1">
        <f t="shared" si="678"/>
        <v>0</v>
      </c>
    </row>
    <row r="2521" spans="1:22" x14ac:dyDescent="0.25">
      <c r="A2521" t="s">
        <v>2532</v>
      </c>
      <c r="B2521" s="17">
        <f t="shared" si="666"/>
        <v>40233</v>
      </c>
      <c r="C2521" s="1">
        <f t="shared" si="667"/>
        <v>9.4499999999999993</v>
      </c>
      <c r="D2521" s="1">
        <f t="shared" si="679"/>
        <v>12096.699999999979</v>
      </c>
      <c r="E2521" s="1"/>
      <c r="F2521" s="1"/>
      <c r="G2521" s="1"/>
      <c r="H2521" s="1"/>
      <c r="I2521" s="5">
        <f t="shared" si="668"/>
        <v>3</v>
      </c>
      <c r="J2521" s="5">
        <f t="shared" si="669"/>
        <v>2</v>
      </c>
      <c r="K2521" s="5">
        <f t="shared" si="670"/>
        <v>2010</v>
      </c>
      <c r="L2521" s="18">
        <f t="shared" si="671"/>
        <v>2</v>
      </c>
      <c r="M2521" s="5">
        <f t="shared" si="672"/>
        <v>741</v>
      </c>
      <c r="N2521" s="5">
        <f t="shared" si="673"/>
        <v>564</v>
      </c>
      <c r="O2521" s="5">
        <f t="shared" si="674"/>
        <v>-1</v>
      </c>
      <c r="P2521" s="1">
        <f t="shared" si="675"/>
        <v>13.35</v>
      </c>
      <c r="Q2521" s="1">
        <f t="shared" si="676"/>
        <v>-9.65</v>
      </c>
      <c r="R2521" s="1">
        <f t="shared" si="665"/>
        <v>-9.1999999999989086</v>
      </c>
      <c r="S2521" s="1">
        <f t="shared" si="677"/>
        <v>0</v>
      </c>
      <c r="T2521" s="1">
        <f t="shared" si="664"/>
        <v>16.845000000000006</v>
      </c>
      <c r="U2521" s="1">
        <f t="shared" si="680"/>
        <v>9.4499999999999993</v>
      </c>
      <c r="V2521" s="1">
        <f t="shared" si="678"/>
        <v>13.35</v>
      </c>
    </row>
    <row r="2522" spans="1:22" x14ac:dyDescent="0.25">
      <c r="A2522" t="s">
        <v>2533</v>
      </c>
      <c r="B2522" s="17">
        <f t="shared" si="666"/>
        <v>40234</v>
      </c>
      <c r="C2522" s="1">
        <f t="shared" si="667"/>
        <v>19.350000000000001</v>
      </c>
      <c r="D2522" s="1">
        <f t="shared" si="679"/>
        <v>12116.049999999979</v>
      </c>
      <c r="E2522" s="1"/>
      <c r="F2522" s="1"/>
      <c r="G2522" s="1"/>
      <c r="H2522" s="1"/>
      <c r="I2522" s="5">
        <f t="shared" si="668"/>
        <v>4</v>
      </c>
      <c r="J2522" s="5">
        <f t="shared" si="669"/>
        <v>2</v>
      </c>
      <c r="K2522" s="5">
        <f t="shared" si="670"/>
        <v>2010</v>
      </c>
      <c r="L2522" s="18">
        <f t="shared" si="671"/>
        <v>2</v>
      </c>
      <c r="M2522" s="5">
        <f t="shared" si="672"/>
        <v>885</v>
      </c>
      <c r="N2522" s="5">
        <f t="shared" si="673"/>
        <v>528</v>
      </c>
      <c r="O2522" s="5">
        <f t="shared" si="674"/>
        <v>-1</v>
      </c>
      <c r="P2522" s="1">
        <f t="shared" si="675"/>
        <v>21</v>
      </c>
      <c r="Q2522" s="1">
        <f t="shared" si="676"/>
        <v>-3</v>
      </c>
      <c r="R2522" s="1">
        <f t="shared" si="665"/>
        <v>0</v>
      </c>
      <c r="S2522" s="1">
        <f t="shared" si="677"/>
        <v>0</v>
      </c>
      <c r="T2522" s="1">
        <f t="shared" si="664"/>
        <v>16.987500000000001</v>
      </c>
      <c r="U2522" s="1">
        <f t="shared" si="680"/>
        <v>19.350000000000001</v>
      </c>
      <c r="V2522" s="1">
        <f t="shared" si="678"/>
        <v>21</v>
      </c>
    </row>
    <row r="2523" spans="1:22" x14ac:dyDescent="0.25">
      <c r="A2523" t="s">
        <v>2534</v>
      </c>
      <c r="B2523" s="17">
        <f t="shared" si="666"/>
        <v>40235</v>
      </c>
      <c r="C2523" s="1">
        <f t="shared" si="667"/>
        <v>0.95</v>
      </c>
      <c r="D2523" s="1">
        <f t="shared" si="679"/>
        <v>12116.99999999998</v>
      </c>
      <c r="E2523" s="1"/>
      <c r="F2523" s="1"/>
      <c r="G2523" s="1"/>
      <c r="H2523" s="1"/>
      <c r="I2523" s="5">
        <f t="shared" si="668"/>
        <v>5</v>
      </c>
      <c r="J2523" s="5">
        <f t="shared" si="669"/>
        <v>2</v>
      </c>
      <c r="K2523" s="5">
        <f t="shared" si="670"/>
        <v>2010</v>
      </c>
      <c r="L2523" s="18">
        <f t="shared" si="671"/>
        <v>2</v>
      </c>
      <c r="M2523" s="5">
        <f t="shared" si="672"/>
        <v>714</v>
      </c>
      <c r="N2523" s="5">
        <f t="shared" si="673"/>
        <v>537</v>
      </c>
      <c r="O2523" s="5">
        <f t="shared" si="674"/>
        <v>-1</v>
      </c>
      <c r="P2523" s="1">
        <f t="shared" si="675"/>
        <v>9.85</v>
      </c>
      <c r="Q2523" s="1">
        <f t="shared" si="676"/>
        <v>-0.75</v>
      </c>
      <c r="R2523" s="1">
        <f t="shared" si="665"/>
        <v>0</v>
      </c>
      <c r="S2523" s="1">
        <f t="shared" si="677"/>
        <v>0</v>
      </c>
      <c r="T2523" s="1">
        <f t="shared" si="664"/>
        <v>16.685000000000002</v>
      </c>
      <c r="U2523" s="1">
        <f t="shared" si="680"/>
        <v>0.95</v>
      </c>
      <c r="V2523" s="1">
        <f t="shared" si="678"/>
        <v>4.4000000000000004</v>
      </c>
    </row>
    <row r="2524" spans="1:22" x14ac:dyDescent="0.25">
      <c r="A2524" t="s">
        <v>2535</v>
      </c>
      <c r="B2524" s="17">
        <f t="shared" si="666"/>
        <v>40238</v>
      </c>
      <c r="C2524" s="1">
        <f t="shared" si="667"/>
        <v>9.6</v>
      </c>
      <c r="D2524" s="1">
        <f t="shared" si="679"/>
        <v>12126.59999999998</v>
      </c>
      <c r="E2524" s="1"/>
      <c r="F2524" s="1"/>
      <c r="G2524" s="1"/>
      <c r="H2524" s="1"/>
      <c r="I2524" s="5">
        <f t="shared" si="668"/>
        <v>1</v>
      </c>
      <c r="J2524" s="5">
        <f t="shared" si="669"/>
        <v>3</v>
      </c>
      <c r="K2524" s="5">
        <f t="shared" si="670"/>
        <v>2010</v>
      </c>
      <c r="L2524" s="18">
        <f t="shared" si="671"/>
        <v>2</v>
      </c>
      <c r="M2524" s="5">
        <f t="shared" si="672"/>
        <v>801</v>
      </c>
      <c r="N2524" s="5">
        <f t="shared" si="673"/>
        <v>543</v>
      </c>
      <c r="O2524" s="5">
        <f t="shared" si="674"/>
        <v>-1</v>
      </c>
      <c r="P2524" s="1">
        <f t="shared" si="675"/>
        <v>12</v>
      </c>
      <c r="Q2524" s="1">
        <f t="shared" si="676"/>
        <v>-4.5</v>
      </c>
      <c r="R2524" s="1">
        <f t="shared" si="665"/>
        <v>0</v>
      </c>
      <c r="S2524" s="1">
        <f t="shared" si="677"/>
        <v>0</v>
      </c>
      <c r="T2524" s="1">
        <f t="shared" si="664"/>
        <v>15.827500000000004</v>
      </c>
      <c r="U2524" s="1">
        <f t="shared" si="680"/>
        <v>9.6</v>
      </c>
      <c r="V2524" s="1">
        <f t="shared" si="678"/>
        <v>12</v>
      </c>
    </row>
    <row r="2525" spans="1:22" x14ac:dyDescent="0.25">
      <c r="A2525" t="s">
        <v>2536</v>
      </c>
      <c r="B2525" s="17">
        <f t="shared" si="666"/>
        <v>40239</v>
      </c>
      <c r="C2525" s="1">
        <f t="shared" si="667"/>
        <v>-3.8</v>
      </c>
      <c r="D2525" s="1">
        <f t="shared" si="679"/>
        <v>12122.799999999981</v>
      </c>
      <c r="E2525" s="1"/>
      <c r="F2525" s="1"/>
      <c r="G2525" s="1"/>
      <c r="H2525" s="1"/>
      <c r="I2525" s="5">
        <f t="shared" si="668"/>
        <v>2</v>
      </c>
      <c r="J2525" s="5">
        <f t="shared" si="669"/>
        <v>3</v>
      </c>
      <c r="K2525" s="5">
        <f t="shared" si="670"/>
        <v>2010</v>
      </c>
      <c r="L2525" s="18">
        <f t="shared" si="671"/>
        <v>2</v>
      </c>
      <c r="M2525" s="5">
        <f t="shared" si="672"/>
        <v>780</v>
      </c>
      <c r="N2525" s="5">
        <f t="shared" si="673"/>
        <v>558</v>
      </c>
      <c r="O2525" s="5">
        <f t="shared" si="674"/>
        <v>-1</v>
      </c>
      <c r="P2525" s="1">
        <f t="shared" si="675"/>
        <v>5.8</v>
      </c>
      <c r="Q2525" s="1">
        <f t="shared" si="676"/>
        <v>-6.7</v>
      </c>
      <c r="R2525" s="1">
        <f t="shared" si="665"/>
        <v>-3.7999999999992724</v>
      </c>
      <c r="S2525" s="1">
        <f t="shared" si="677"/>
        <v>0</v>
      </c>
      <c r="T2525" s="1">
        <f t="shared" si="664"/>
        <v>15.342500000000001</v>
      </c>
      <c r="U2525" s="1">
        <f t="shared" si="680"/>
        <v>-3.8</v>
      </c>
      <c r="V2525" s="1">
        <f t="shared" si="678"/>
        <v>5.8</v>
      </c>
    </row>
    <row r="2526" spans="1:22" x14ac:dyDescent="0.25">
      <c r="A2526" t="s">
        <v>2537</v>
      </c>
      <c r="B2526" s="17">
        <f t="shared" si="666"/>
        <v>40240</v>
      </c>
      <c r="C2526" s="1">
        <f t="shared" si="667"/>
        <v>-9.1</v>
      </c>
      <c r="D2526" s="1">
        <f t="shared" si="679"/>
        <v>12113.699999999981</v>
      </c>
      <c r="E2526" s="1"/>
      <c r="F2526" s="1"/>
      <c r="G2526" s="1"/>
      <c r="H2526" s="1"/>
      <c r="I2526" s="5">
        <f t="shared" si="668"/>
        <v>3</v>
      </c>
      <c r="J2526" s="5">
        <f t="shared" si="669"/>
        <v>3</v>
      </c>
      <c r="K2526" s="5">
        <f t="shared" si="670"/>
        <v>2010</v>
      </c>
      <c r="L2526" s="18">
        <f t="shared" si="671"/>
        <v>2</v>
      </c>
      <c r="M2526" s="5">
        <f t="shared" si="672"/>
        <v>522</v>
      </c>
      <c r="N2526" s="5">
        <f t="shared" si="673"/>
        <v>597</v>
      </c>
      <c r="O2526" s="5">
        <f t="shared" si="674"/>
        <v>1</v>
      </c>
      <c r="P2526" s="1">
        <f t="shared" si="675"/>
        <v>2.25</v>
      </c>
      <c r="Q2526" s="1">
        <f t="shared" si="676"/>
        <v>-9.25</v>
      </c>
      <c r="R2526" s="1">
        <f t="shared" si="665"/>
        <v>-12.899999999999636</v>
      </c>
      <c r="S2526" s="1">
        <f t="shared" si="677"/>
        <v>0</v>
      </c>
      <c r="T2526" s="1">
        <f t="shared" si="664"/>
        <v>14.015000000000001</v>
      </c>
      <c r="U2526" s="1">
        <f t="shared" si="680"/>
        <v>-9.1</v>
      </c>
      <c r="V2526" s="1">
        <f t="shared" si="678"/>
        <v>0</v>
      </c>
    </row>
    <row r="2527" spans="1:22" x14ac:dyDescent="0.25">
      <c r="A2527" t="s">
        <v>2538</v>
      </c>
      <c r="B2527" s="17">
        <f t="shared" si="666"/>
        <v>40241</v>
      </c>
      <c r="C2527" s="1">
        <f t="shared" si="667"/>
        <v>-1.35</v>
      </c>
      <c r="D2527" s="1">
        <f t="shared" si="679"/>
        <v>12112.34999999998</v>
      </c>
      <c r="E2527" s="1"/>
      <c r="F2527" s="1"/>
      <c r="G2527" s="1"/>
      <c r="H2527" s="1"/>
      <c r="I2527" s="5">
        <f t="shared" si="668"/>
        <v>4</v>
      </c>
      <c r="J2527" s="5">
        <f t="shared" si="669"/>
        <v>3</v>
      </c>
      <c r="K2527" s="5">
        <f t="shared" si="670"/>
        <v>2010</v>
      </c>
      <c r="L2527" s="18">
        <f t="shared" si="671"/>
        <v>2</v>
      </c>
      <c r="M2527" s="5">
        <f t="shared" si="672"/>
        <v>888</v>
      </c>
      <c r="N2527" s="5">
        <f t="shared" si="673"/>
        <v>582</v>
      </c>
      <c r="O2527" s="5">
        <f t="shared" si="674"/>
        <v>-1</v>
      </c>
      <c r="P2527" s="1">
        <f t="shared" si="675"/>
        <v>2.0499999999999998</v>
      </c>
      <c r="Q2527" s="1">
        <f t="shared" si="676"/>
        <v>-13.45</v>
      </c>
      <c r="R2527" s="1">
        <f t="shared" si="665"/>
        <v>-14.25</v>
      </c>
      <c r="S2527" s="1">
        <f t="shared" si="677"/>
        <v>0</v>
      </c>
      <c r="T2527" s="1">
        <f t="shared" ref="T2527:T2590" si="681">AVERAGE(P2508:P2527)</f>
        <v>12.9175</v>
      </c>
      <c r="U2527" s="1">
        <f t="shared" si="680"/>
        <v>-1.35</v>
      </c>
      <c r="V2527" s="1">
        <f t="shared" si="678"/>
        <v>2.0499999999999998</v>
      </c>
    </row>
    <row r="2528" spans="1:22" x14ac:dyDescent="0.25">
      <c r="A2528" t="s">
        <v>2539</v>
      </c>
      <c r="B2528" s="17">
        <f t="shared" si="666"/>
        <v>40242</v>
      </c>
      <c r="C2528" s="1">
        <f t="shared" si="667"/>
        <v>1.4</v>
      </c>
      <c r="D2528" s="1">
        <f t="shared" si="679"/>
        <v>12113.74999999998</v>
      </c>
      <c r="E2528" s="1"/>
      <c r="F2528" s="1"/>
      <c r="G2528" s="1"/>
      <c r="H2528" s="1"/>
      <c r="I2528" s="5">
        <f t="shared" si="668"/>
        <v>5</v>
      </c>
      <c r="J2528" s="5">
        <f t="shared" si="669"/>
        <v>3</v>
      </c>
      <c r="K2528" s="5">
        <f t="shared" si="670"/>
        <v>2010</v>
      </c>
      <c r="L2528" s="18">
        <f t="shared" si="671"/>
        <v>2</v>
      </c>
      <c r="M2528" s="5">
        <f t="shared" si="672"/>
        <v>846</v>
      </c>
      <c r="N2528" s="5">
        <f t="shared" si="673"/>
        <v>645</v>
      </c>
      <c r="O2528" s="5">
        <f t="shared" si="674"/>
        <v>-1</v>
      </c>
      <c r="P2528" s="1">
        <f t="shared" si="675"/>
        <v>5.55</v>
      </c>
      <c r="Q2528" s="1">
        <f t="shared" si="676"/>
        <v>-6.45</v>
      </c>
      <c r="R2528" s="1">
        <f t="shared" si="665"/>
        <v>-12.850000000000364</v>
      </c>
      <c r="S2528" s="1">
        <f t="shared" si="677"/>
        <v>0</v>
      </c>
      <c r="T2528" s="1">
        <f t="shared" si="681"/>
        <v>10.842500000000001</v>
      </c>
      <c r="U2528" s="1">
        <f t="shared" si="680"/>
        <v>1.4</v>
      </c>
      <c r="V2528" s="1">
        <f t="shared" si="678"/>
        <v>5.55</v>
      </c>
    </row>
    <row r="2529" spans="1:22" x14ac:dyDescent="0.25">
      <c r="A2529" t="s">
        <v>2540</v>
      </c>
      <c r="B2529" s="17">
        <f t="shared" si="666"/>
        <v>40245</v>
      </c>
      <c r="C2529" s="1">
        <f t="shared" si="667"/>
        <v>0.45</v>
      </c>
      <c r="D2529" s="1">
        <f t="shared" si="679"/>
        <v>12114.199999999981</v>
      </c>
      <c r="E2529" s="1"/>
      <c r="F2529" s="1"/>
      <c r="G2529" s="1"/>
      <c r="H2529" s="1"/>
      <c r="I2529" s="5">
        <f t="shared" si="668"/>
        <v>1</v>
      </c>
      <c r="J2529" s="5">
        <f t="shared" si="669"/>
        <v>3</v>
      </c>
      <c r="K2529" s="5">
        <f t="shared" si="670"/>
        <v>2010</v>
      </c>
      <c r="L2529" s="18">
        <f t="shared" si="671"/>
        <v>4</v>
      </c>
      <c r="M2529" s="5">
        <f t="shared" si="672"/>
        <v>783</v>
      </c>
      <c r="N2529" s="5">
        <f t="shared" si="673"/>
        <v>630</v>
      </c>
      <c r="O2529" s="5">
        <f t="shared" si="674"/>
        <v>-1</v>
      </c>
      <c r="P2529" s="1">
        <f t="shared" si="675"/>
        <v>3.15</v>
      </c>
      <c r="Q2529" s="1">
        <f t="shared" si="676"/>
        <v>-7.75</v>
      </c>
      <c r="R2529" s="1">
        <f t="shared" ref="R2529:R2592" si="682">D2529-MAX(D2508:D2529)</f>
        <v>-12.399999999999636</v>
      </c>
      <c r="S2529" s="1">
        <f t="shared" si="677"/>
        <v>0</v>
      </c>
      <c r="T2529" s="1">
        <f t="shared" si="681"/>
        <v>10.007500000000002</v>
      </c>
      <c r="U2529" s="1">
        <f t="shared" si="680"/>
        <v>0.45</v>
      </c>
      <c r="V2529" s="1">
        <f t="shared" si="678"/>
        <v>3.15</v>
      </c>
    </row>
    <row r="2530" spans="1:22" x14ac:dyDescent="0.25">
      <c r="A2530" t="s">
        <v>2541</v>
      </c>
      <c r="B2530" s="17">
        <f t="shared" si="666"/>
        <v>40246</v>
      </c>
      <c r="C2530" s="1">
        <f t="shared" si="667"/>
        <v>7.6</v>
      </c>
      <c r="D2530" s="1">
        <f t="shared" si="679"/>
        <v>12121.799999999981</v>
      </c>
      <c r="E2530" s="1"/>
      <c r="F2530" s="1"/>
      <c r="G2530" s="1"/>
      <c r="H2530" s="1"/>
      <c r="I2530" s="5">
        <f t="shared" si="668"/>
        <v>2</v>
      </c>
      <c r="J2530" s="5">
        <f t="shared" si="669"/>
        <v>3</v>
      </c>
      <c r="K2530" s="5">
        <f t="shared" si="670"/>
        <v>2010</v>
      </c>
      <c r="L2530" s="18">
        <f t="shared" si="671"/>
        <v>2</v>
      </c>
      <c r="M2530" s="5">
        <f t="shared" si="672"/>
        <v>753</v>
      </c>
      <c r="N2530" s="5">
        <f t="shared" si="673"/>
        <v>915</v>
      </c>
      <c r="O2530" s="5">
        <f t="shared" si="674"/>
        <v>1</v>
      </c>
      <c r="P2530" s="1">
        <f t="shared" si="675"/>
        <v>20.5</v>
      </c>
      <c r="Q2530" s="1">
        <f t="shared" si="676"/>
        <v>0</v>
      </c>
      <c r="R2530" s="1">
        <f t="shared" si="682"/>
        <v>-4.7999999999992724</v>
      </c>
      <c r="S2530" s="1">
        <f t="shared" si="677"/>
        <v>0</v>
      </c>
      <c r="T2530" s="1">
        <f t="shared" si="681"/>
        <v>10.5275</v>
      </c>
      <c r="U2530" s="1">
        <f t="shared" si="680"/>
        <v>7.6</v>
      </c>
      <c r="V2530" s="1">
        <f t="shared" si="678"/>
        <v>20.5</v>
      </c>
    </row>
    <row r="2531" spans="1:22" x14ac:dyDescent="0.25">
      <c r="A2531" t="s">
        <v>2542</v>
      </c>
      <c r="B2531" s="17">
        <f t="shared" si="666"/>
        <v>40247</v>
      </c>
      <c r="C2531" s="1">
        <f t="shared" si="667"/>
        <v>-6.3</v>
      </c>
      <c r="D2531" s="1">
        <f t="shared" si="679"/>
        <v>12115.499999999982</v>
      </c>
      <c r="E2531" s="1"/>
      <c r="F2531" s="1"/>
      <c r="G2531" s="1"/>
      <c r="H2531" s="1"/>
      <c r="I2531" s="5">
        <f t="shared" si="668"/>
        <v>3</v>
      </c>
      <c r="J2531" s="5">
        <f t="shared" si="669"/>
        <v>3</v>
      </c>
      <c r="K2531" s="5">
        <f t="shared" si="670"/>
        <v>2010</v>
      </c>
      <c r="L2531" s="18">
        <f t="shared" si="671"/>
        <v>3</v>
      </c>
      <c r="M2531" s="5">
        <f t="shared" si="672"/>
        <v>693</v>
      </c>
      <c r="N2531" s="5">
        <f t="shared" si="673"/>
        <v>828</v>
      </c>
      <c r="O2531" s="5">
        <f t="shared" si="674"/>
        <v>1</v>
      </c>
      <c r="P2531" s="1">
        <f t="shared" si="675"/>
        <v>10.8</v>
      </c>
      <c r="Q2531" s="1">
        <f t="shared" si="676"/>
        <v>-13.2</v>
      </c>
      <c r="R2531" s="1">
        <f t="shared" si="682"/>
        <v>-11.099999999998545</v>
      </c>
      <c r="S2531" s="1">
        <f t="shared" si="677"/>
        <v>0</v>
      </c>
      <c r="T2531" s="1">
        <f t="shared" si="681"/>
        <v>10.242500000000001</v>
      </c>
      <c r="U2531" s="1">
        <f t="shared" si="680"/>
        <v>0</v>
      </c>
      <c r="V2531" s="1">
        <f t="shared" si="678"/>
        <v>1.25</v>
      </c>
    </row>
    <row r="2532" spans="1:22" x14ac:dyDescent="0.25">
      <c r="A2532" t="s">
        <v>2543</v>
      </c>
      <c r="B2532" s="17">
        <f t="shared" si="666"/>
        <v>40248</v>
      </c>
      <c r="C2532" s="1">
        <f t="shared" si="667"/>
        <v>8.5</v>
      </c>
      <c r="D2532" s="1">
        <f t="shared" si="679"/>
        <v>12123.999999999982</v>
      </c>
      <c r="E2532" s="1"/>
      <c r="F2532" s="1"/>
      <c r="G2532" s="1"/>
      <c r="H2532" s="1"/>
      <c r="I2532" s="5">
        <f t="shared" si="668"/>
        <v>4</v>
      </c>
      <c r="J2532" s="5">
        <f t="shared" si="669"/>
        <v>3</v>
      </c>
      <c r="K2532" s="5">
        <f t="shared" si="670"/>
        <v>2010</v>
      </c>
      <c r="L2532" s="18">
        <f t="shared" si="671"/>
        <v>2</v>
      </c>
      <c r="M2532" s="5">
        <f t="shared" si="672"/>
        <v>900</v>
      </c>
      <c r="N2532" s="5">
        <f t="shared" si="673"/>
        <v>789</v>
      </c>
      <c r="O2532" s="5">
        <f t="shared" si="674"/>
        <v>-1</v>
      </c>
      <c r="P2532" s="1">
        <f t="shared" si="675"/>
        <v>8.65</v>
      </c>
      <c r="Q2532" s="1">
        <f t="shared" si="676"/>
        <v>-5.85</v>
      </c>
      <c r="R2532" s="1">
        <f t="shared" si="682"/>
        <v>-2.5999999999985448</v>
      </c>
      <c r="S2532" s="1">
        <f t="shared" si="677"/>
        <v>0</v>
      </c>
      <c r="T2532" s="1">
        <f t="shared" si="681"/>
        <v>9.5500000000000025</v>
      </c>
      <c r="U2532" s="1">
        <f t="shared" si="680"/>
        <v>8.5</v>
      </c>
      <c r="V2532" s="1">
        <f t="shared" si="678"/>
        <v>8.65</v>
      </c>
    </row>
    <row r="2533" spans="1:22" x14ac:dyDescent="0.25">
      <c r="A2533" t="s">
        <v>2544</v>
      </c>
      <c r="B2533" s="17">
        <f t="shared" si="666"/>
        <v>40249</v>
      </c>
      <c r="C2533" s="1">
        <f t="shared" si="667"/>
        <v>5.9</v>
      </c>
      <c r="D2533" s="1">
        <f t="shared" si="679"/>
        <v>12129.899999999981</v>
      </c>
      <c r="E2533" s="1"/>
      <c r="F2533" s="1"/>
      <c r="G2533" s="1"/>
      <c r="H2533" s="1"/>
      <c r="I2533" s="5">
        <f t="shared" si="668"/>
        <v>5</v>
      </c>
      <c r="J2533" s="5">
        <f t="shared" si="669"/>
        <v>3</v>
      </c>
      <c r="K2533" s="5">
        <f t="shared" si="670"/>
        <v>2010</v>
      </c>
      <c r="L2533" s="18">
        <f t="shared" si="671"/>
        <v>2</v>
      </c>
      <c r="M2533" s="5">
        <f t="shared" si="672"/>
        <v>906</v>
      </c>
      <c r="N2533" s="5">
        <f t="shared" si="673"/>
        <v>534</v>
      </c>
      <c r="O2533" s="5">
        <f t="shared" si="674"/>
        <v>-1</v>
      </c>
      <c r="P2533" s="1">
        <f t="shared" si="675"/>
        <v>5.9</v>
      </c>
      <c r="Q2533" s="1">
        <f t="shared" si="676"/>
        <v>-0.5</v>
      </c>
      <c r="R2533" s="1">
        <f t="shared" si="682"/>
        <v>0</v>
      </c>
      <c r="S2533" s="1">
        <f t="shared" si="677"/>
        <v>0</v>
      </c>
      <c r="T2533" s="1">
        <f t="shared" si="681"/>
        <v>9.6900000000000013</v>
      </c>
      <c r="U2533" s="1">
        <f t="shared" si="680"/>
        <v>5.9</v>
      </c>
      <c r="V2533" s="1">
        <f t="shared" si="678"/>
        <v>0</v>
      </c>
    </row>
    <row r="2534" spans="1:22" x14ac:dyDescent="0.25">
      <c r="A2534" t="s">
        <v>2545</v>
      </c>
      <c r="B2534" s="17">
        <f t="shared" si="666"/>
        <v>40252</v>
      </c>
      <c r="C2534" s="1">
        <f t="shared" si="667"/>
        <v>0.1</v>
      </c>
      <c r="D2534" s="1">
        <f t="shared" si="679"/>
        <v>12129.999999999982</v>
      </c>
      <c r="E2534" s="1"/>
      <c r="F2534" s="1"/>
      <c r="G2534" s="1"/>
      <c r="H2534" s="1"/>
      <c r="I2534" s="5">
        <f t="shared" si="668"/>
        <v>1</v>
      </c>
      <c r="J2534" s="5">
        <f t="shared" si="669"/>
        <v>3</v>
      </c>
      <c r="K2534" s="5">
        <f t="shared" si="670"/>
        <v>2010</v>
      </c>
      <c r="L2534" s="18">
        <f t="shared" si="671"/>
        <v>1</v>
      </c>
      <c r="M2534" s="5">
        <f t="shared" si="672"/>
        <v>891</v>
      </c>
      <c r="N2534" s="5">
        <f t="shared" si="673"/>
        <v>849</v>
      </c>
      <c r="O2534" s="5">
        <f t="shared" si="674"/>
        <v>-1</v>
      </c>
      <c r="P2534" s="1">
        <f t="shared" si="675"/>
        <v>0.8</v>
      </c>
      <c r="Q2534" s="1">
        <f t="shared" si="676"/>
        <v>-4.45</v>
      </c>
      <c r="R2534" s="1">
        <f t="shared" si="682"/>
        <v>0</v>
      </c>
      <c r="S2534" s="1">
        <f t="shared" si="677"/>
        <v>0</v>
      </c>
      <c r="T2534" s="1">
        <f t="shared" si="681"/>
        <v>9.2425000000000033</v>
      </c>
      <c r="U2534" s="1">
        <f t="shared" si="680"/>
        <v>0.1</v>
      </c>
      <c r="V2534" s="1">
        <f t="shared" si="678"/>
        <v>0.8</v>
      </c>
    </row>
    <row r="2535" spans="1:22" x14ac:dyDescent="0.25">
      <c r="A2535" t="s">
        <v>2546</v>
      </c>
      <c r="B2535" s="17">
        <f t="shared" si="666"/>
        <v>40253</v>
      </c>
      <c r="C2535" s="1">
        <f t="shared" si="667"/>
        <v>-0.55000000000000004</v>
      </c>
      <c r="D2535" s="1">
        <f t="shared" si="679"/>
        <v>12129.449999999983</v>
      </c>
      <c r="E2535" s="1"/>
      <c r="F2535" s="1"/>
      <c r="G2535" s="1"/>
      <c r="H2535" s="1"/>
      <c r="I2535" s="5">
        <f t="shared" si="668"/>
        <v>2</v>
      </c>
      <c r="J2535" s="5">
        <f t="shared" si="669"/>
        <v>3</v>
      </c>
      <c r="K2535" s="5">
        <f t="shared" si="670"/>
        <v>2010</v>
      </c>
      <c r="L2535" s="18">
        <f t="shared" si="671"/>
        <v>2</v>
      </c>
      <c r="M2535" s="5">
        <f t="shared" si="672"/>
        <v>534</v>
      </c>
      <c r="N2535" s="5">
        <f t="shared" si="673"/>
        <v>828</v>
      </c>
      <c r="O2535" s="5">
        <f t="shared" si="674"/>
        <v>1</v>
      </c>
      <c r="P2535" s="1">
        <f t="shared" si="675"/>
        <v>4.75</v>
      </c>
      <c r="Q2535" s="1">
        <f t="shared" si="676"/>
        <v>-12.65</v>
      </c>
      <c r="R2535" s="1">
        <f t="shared" si="682"/>
        <v>-0.5499999999992724</v>
      </c>
      <c r="S2535" s="1">
        <f t="shared" si="677"/>
        <v>0</v>
      </c>
      <c r="T2535" s="1">
        <f t="shared" si="681"/>
        <v>8.6800000000000015</v>
      </c>
      <c r="U2535" s="1">
        <f t="shared" si="680"/>
        <v>-0.55000000000000004</v>
      </c>
      <c r="V2535" s="1">
        <f t="shared" si="678"/>
        <v>1.35</v>
      </c>
    </row>
    <row r="2536" spans="1:22" x14ac:dyDescent="0.25">
      <c r="A2536" t="s">
        <v>2547</v>
      </c>
      <c r="B2536" s="17">
        <f t="shared" si="666"/>
        <v>40254</v>
      </c>
      <c r="C2536" s="1">
        <f t="shared" si="667"/>
        <v>-5.05</v>
      </c>
      <c r="D2536" s="1">
        <f t="shared" si="679"/>
        <v>12124.399999999983</v>
      </c>
      <c r="E2536" s="1"/>
      <c r="F2536" s="1"/>
      <c r="G2536" s="1"/>
      <c r="H2536" s="1"/>
      <c r="I2536" s="5">
        <f t="shared" si="668"/>
        <v>3</v>
      </c>
      <c r="J2536" s="5">
        <f t="shared" si="669"/>
        <v>3</v>
      </c>
      <c r="K2536" s="5">
        <f t="shared" si="670"/>
        <v>2010</v>
      </c>
      <c r="L2536" s="18">
        <f t="shared" si="671"/>
        <v>1</v>
      </c>
      <c r="M2536" s="5">
        <f t="shared" si="672"/>
        <v>579</v>
      </c>
      <c r="N2536" s="5">
        <f t="shared" si="673"/>
        <v>861</v>
      </c>
      <c r="O2536" s="5">
        <f t="shared" si="674"/>
        <v>1</v>
      </c>
      <c r="P2536" s="1">
        <f t="shared" si="675"/>
        <v>1.55</v>
      </c>
      <c r="Q2536" s="1">
        <f t="shared" si="676"/>
        <v>-7.85</v>
      </c>
      <c r="R2536" s="1">
        <f t="shared" si="682"/>
        <v>-5.5999999999985448</v>
      </c>
      <c r="S2536" s="1">
        <f t="shared" si="677"/>
        <v>0</v>
      </c>
      <c r="T2536" s="1">
        <f t="shared" si="681"/>
        <v>7.9425000000000008</v>
      </c>
      <c r="U2536" s="1">
        <f t="shared" si="680"/>
        <v>-5.05</v>
      </c>
      <c r="V2536" s="1">
        <f t="shared" si="678"/>
        <v>0</v>
      </c>
    </row>
    <row r="2537" spans="1:22" x14ac:dyDescent="0.25">
      <c r="A2537" t="s">
        <v>2548</v>
      </c>
      <c r="B2537" s="17">
        <f t="shared" si="666"/>
        <v>40255</v>
      </c>
      <c r="C2537" s="1">
        <f t="shared" si="667"/>
        <v>4.7</v>
      </c>
      <c r="D2537" s="1">
        <f t="shared" si="679"/>
        <v>12129.099999999984</v>
      </c>
      <c r="E2537" s="1"/>
      <c r="F2537" s="1"/>
      <c r="G2537" s="1"/>
      <c r="H2537" s="1"/>
      <c r="I2537" s="5">
        <f t="shared" si="668"/>
        <v>4</v>
      </c>
      <c r="J2537" s="5">
        <f t="shared" si="669"/>
        <v>3</v>
      </c>
      <c r="K2537" s="5">
        <f t="shared" si="670"/>
        <v>2010</v>
      </c>
      <c r="L2537" s="18">
        <f t="shared" si="671"/>
        <v>2</v>
      </c>
      <c r="M2537" s="5">
        <f t="shared" si="672"/>
        <v>705</v>
      </c>
      <c r="N2537" s="5">
        <f t="shared" si="673"/>
        <v>546</v>
      </c>
      <c r="O2537" s="5">
        <f t="shared" si="674"/>
        <v>-1</v>
      </c>
      <c r="P2537" s="1">
        <f t="shared" si="675"/>
        <v>9.4</v>
      </c>
      <c r="Q2537" s="1">
        <f t="shared" si="676"/>
        <v>-1.75</v>
      </c>
      <c r="R2537" s="1">
        <f t="shared" si="682"/>
        <v>-0.89999999999781721</v>
      </c>
      <c r="S2537" s="1">
        <f t="shared" si="677"/>
        <v>0</v>
      </c>
      <c r="T2537" s="1">
        <f t="shared" si="681"/>
        <v>8.1350000000000016</v>
      </c>
      <c r="U2537" s="1">
        <f t="shared" si="680"/>
        <v>4.7</v>
      </c>
      <c r="V2537" s="1">
        <f t="shared" si="678"/>
        <v>0</v>
      </c>
    </row>
    <row r="2538" spans="1:22" x14ac:dyDescent="0.25">
      <c r="A2538" t="s">
        <v>2549</v>
      </c>
      <c r="B2538" s="17">
        <f t="shared" si="666"/>
        <v>40256</v>
      </c>
      <c r="C2538" s="1">
        <f t="shared" si="667"/>
        <v>17.350000000000001</v>
      </c>
      <c r="D2538" s="1">
        <f t="shared" si="679"/>
        <v>12146.449999999984</v>
      </c>
      <c r="E2538" s="1"/>
      <c r="F2538" s="1"/>
      <c r="G2538" s="1"/>
      <c r="H2538" s="1"/>
      <c r="I2538" s="5">
        <f t="shared" si="668"/>
        <v>5</v>
      </c>
      <c r="J2538" s="5">
        <f t="shared" si="669"/>
        <v>3</v>
      </c>
      <c r="K2538" s="5">
        <f t="shared" si="670"/>
        <v>2010</v>
      </c>
      <c r="L2538" s="18">
        <f t="shared" si="671"/>
        <v>2</v>
      </c>
      <c r="M2538" s="5">
        <f t="shared" si="672"/>
        <v>882</v>
      </c>
      <c r="N2538" s="5">
        <f t="shared" si="673"/>
        <v>915</v>
      </c>
      <c r="O2538" s="5">
        <f t="shared" si="674"/>
        <v>1</v>
      </c>
      <c r="P2538" s="1">
        <f t="shared" si="675"/>
        <v>27.25</v>
      </c>
      <c r="Q2538" s="1">
        <f t="shared" si="676"/>
        <v>0</v>
      </c>
      <c r="R2538" s="1">
        <f t="shared" si="682"/>
        <v>0</v>
      </c>
      <c r="S2538" s="1">
        <f t="shared" si="677"/>
        <v>0</v>
      </c>
      <c r="T2538" s="1">
        <f t="shared" si="681"/>
        <v>9.1425000000000018</v>
      </c>
      <c r="U2538" s="1">
        <f t="shared" si="680"/>
        <v>17.350000000000001</v>
      </c>
      <c r="V2538" s="1">
        <f t="shared" si="678"/>
        <v>0</v>
      </c>
    </row>
    <row r="2539" spans="1:22" x14ac:dyDescent="0.25">
      <c r="A2539" t="s">
        <v>2550</v>
      </c>
      <c r="B2539" s="17">
        <f t="shared" si="666"/>
        <v>40259</v>
      </c>
      <c r="C2539" s="1">
        <f t="shared" si="667"/>
        <v>-0.35</v>
      </c>
      <c r="D2539" s="1">
        <f t="shared" si="679"/>
        <v>12146.099999999984</v>
      </c>
      <c r="E2539" s="1"/>
      <c r="F2539" s="1"/>
      <c r="G2539" s="1"/>
      <c r="H2539" s="1"/>
      <c r="I2539" s="5">
        <f t="shared" si="668"/>
        <v>1</v>
      </c>
      <c r="J2539" s="5">
        <f t="shared" si="669"/>
        <v>3</v>
      </c>
      <c r="K2539" s="5">
        <f t="shared" si="670"/>
        <v>2010</v>
      </c>
      <c r="L2539" s="18">
        <f t="shared" si="671"/>
        <v>2</v>
      </c>
      <c r="M2539" s="5">
        <f t="shared" si="672"/>
        <v>834</v>
      </c>
      <c r="N2539" s="5">
        <f t="shared" si="673"/>
        <v>705</v>
      </c>
      <c r="O2539" s="5">
        <f t="shared" si="674"/>
        <v>-1</v>
      </c>
      <c r="P2539" s="1">
        <f t="shared" si="675"/>
        <v>3.55</v>
      </c>
      <c r="Q2539" s="1">
        <f t="shared" si="676"/>
        <v>-5.45</v>
      </c>
      <c r="R2539" s="1">
        <f t="shared" si="682"/>
        <v>-0.3500000000003638</v>
      </c>
      <c r="S2539" s="1">
        <f t="shared" si="677"/>
        <v>0</v>
      </c>
      <c r="T2539" s="1">
        <f t="shared" si="681"/>
        <v>8.7200000000000024</v>
      </c>
      <c r="U2539" s="1">
        <f t="shared" si="680"/>
        <v>-0.35</v>
      </c>
      <c r="V2539" s="1">
        <f t="shared" si="678"/>
        <v>3.55</v>
      </c>
    </row>
    <row r="2540" spans="1:22" x14ac:dyDescent="0.25">
      <c r="A2540" t="s">
        <v>2551</v>
      </c>
      <c r="B2540" s="17">
        <f t="shared" si="666"/>
        <v>40260</v>
      </c>
      <c r="C2540" s="1">
        <f t="shared" si="667"/>
        <v>14.2</v>
      </c>
      <c r="D2540" s="1">
        <f t="shared" si="679"/>
        <v>12160.299999999985</v>
      </c>
      <c r="E2540" s="1"/>
      <c r="F2540" s="1"/>
      <c r="G2540" s="1"/>
      <c r="H2540" s="1"/>
      <c r="I2540" s="5">
        <f t="shared" si="668"/>
        <v>2</v>
      </c>
      <c r="J2540" s="5">
        <f t="shared" si="669"/>
        <v>3</v>
      </c>
      <c r="K2540" s="5">
        <f t="shared" si="670"/>
        <v>2010</v>
      </c>
      <c r="L2540" s="18">
        <f t="shared" si="671"/>
        <v>2</v>
      </c>
      <c r="M2540" s="5">
        <f t="shared" si="672"/>
        <v>747</v>
      </c>
      <c r="N2540" s="5">
        <f t="shared" si="673"/>
        <v>915</v>
      </c>
      <c r="O2540" s="5">
        <f t="shared" si="674"/>
        <v>1</v>
      </c>
      <c r="P2540" s="1">
        <f t="shared" si="675"/>
        <v>14.2</v>
      </c>
      <c r="Q2540" s="1">
        <f t="shared" si="676"/>
        <v>0</v>
      </c>
      <c r="R2540" s="1">
        <f t="shared" si="682"/>
        <v>0</v>
      </c>
      <c r="S2540" s="1">
        <f t="shared" si="677"/>
        <v>0</v>
      </c>
      <c r="T2540" s="1">
        <f t="shared" si="681"/>
        <v>9.1174999999999997</v>
      </c>
      <c r="U2540" s="1">
        <f t="shared" si="680"/>
        <v>14.2</v>
      </c>
      <c r="V2540" s="1">
        <f t="shared" si="678"/>
        <v>13.9</v>
      </c>
    </row>
    <row r="2541" spans="1:22" x14ac:dyDescent="0.25">
      <c r="A2541" t="s">
        <v>2552</v>
      </c>
      <c r="B2541" s="17">
        <f t="shared" si="666"/>
        <v>40261</v>
      </c>
      <c r="C2541" s="1">
        <f t="shared" si="667"/>
        <v>8.85</v>
      </c>
      <c r="D2541" s="1">
        <f t="shared" si="679"/>
        <v>12169.149999999985</v>
      </c>
      <c r="E2541" s="1"/>
      <c r="F2541" s="1"/>
      <c r="G2541" s="1"/>
      <c r="H2541" s="1"/>
      <c r="I2541" s="5">
        <f t="shared" si="668"/>
        <v>3</v>
      </c>
      <c r="J2541" s="5">
        <f t="shared" si="669"/>
        <v>3</v>
      </c>
      <c r="K2541" s="5">
        <f t="shared" si="670"/>
        <v>2010</v>
      </c>
      <c r="L2541" s="18">
        <f t="shared" si="671"/>
        <v>3</v>
      </c>
      <c r="M2541" s="5">
        <f t="shared" si="672"/>
        <v>774</v>
      </c>
      <c r="N2541" s="5">
        <f t="shared" si="673"/>
        <v>519</v>
      </c>
      <c r="O2541" s="5">
        <f t="shared" si="674"/>
        <v>-1</v>
      </c>
      <c r="P2541" s="1">
        <f t="shared" si="675"/>
        <v>12.3</v>
      </c>
      <c r="Q2541" s="1">
        <f t="shared" si="676"/>
        <v>-0.5</v>
      </c>
      <c r="R2541" s="1">
        <f t="shared" si="682"/>
        <v>0</v>
      </c>
      <c r="S2541" s="1">
        <f t="shared" si="677"/>
        <v>0</v>
      </c>
      <c r="T2541" s="1">
        <f t="shared" si="681"/>
        <v>9.0650000000000013</v>
      </c>
      <c r="U2541" s="1">
        <f t="shared" si="680"/>
        <v>8.85</v>
      </c>
      <c r="V2541" s="1">
        <f t="shared" si="678"/>
        <v>12.25</v>
      </c>
    </row>
    <row r="2542" spans="1:22" x14ac:dyDescent="0.25">
      <c r="A2542" t="s">
        <v>2553</v>
      </c>
      <c r="B2542" s="17">
        <f t="shared" si="666"/>
        <v>40262</v>
      </c>
      <c r="C2542" s="1">
        <f t="shared" si="667"/>
        <v>-7.55</v>
      </c>
      <c r="D2542" s="1">
        <f t="shared" si="679"/>
        <v>12161.599999999986</v>
      </c>
      <c r="E2542" s="1"/>
      <c r="F2542" s="1"/>
      <c r="G2542" s="1"/>
      <c r="H2542" s="1"/>
      <c r="I2542" s="5">
        <f t="shared" si="668"/>
        <v>4</v>
      </c>
      <c r="J2542" s="5">
        <f t="shared" si="669"/>
        <v>3</v>
      </c>
      <c r="K2542" s="5">
        <f t="shared" si="670"/>
        <v>2010</v>
      </c>
      <c r="L2542" s="18">
        <f t="shared" si="671"/>
        <v>2</v>
      </c>
      <c r="M2542" s="5">
        <f t="shared" si="672"/>
        <v>708</v>
      </c>
      <c r="N2542" s="5">
        <f t="shared" si="673"/>
        <v>777</v>
      </c>
      <c r="O2542" s="5">
        <f t="shared" si="674"/>
        <v>1</v>
      </c>
      <c r="P2542" s="1">
        <f t="shared" si="675"/>
        <v>4.3</v>
      </c>
      <c r="Q2542" s="1">
        <f t="shared" si="676"/>
        <v>-10.199999999999999</v>
      </c>
      <c r="R2542" s="1">
        <f t="shared" si="682"/>
        <v>-7.5499999999992724</v>
      </c>
      <c r="S2542" s="1">
        <f t="shared" si="677"/>
        <v>0</v>
      </c>
      <c r="T2542" s="1">
        <f t="shared" si="681"/>
        <v>8.23</v>
      </c>
      <c r="U2542" s="1">
        <f t="shared" si="680"/>
        <v>-7.55</v>
      </c>
      <c r="V2542" s="1">
        <f t="shared" si="678"/>
        <v>0</v>
      </c>
    </row>
    <row r="2543" spans="1:22" x14ac:dyDescent="0.25">
      <c r="A2543" t="s">
        <v>2554</v>
      </c>
      <c r="B2543" s="17">
        <f t="shared" si="666"/>
        <v>40263</v>
      </c>
      <c r="C2543" s="1">
        <f t="shared" si="667"/>
        <v>-5.25</v>
      </c>
      <c r="D2543" s="1">
        <f t="shared" si="679"/>
        <v>12156.349999999986</v>
      </c>
      <c r="E2543" s="1"/>
      <c r="F2543" s="1"/>
      <c r="G2543" s="1"/>
      <c r="H2543" s="1"/>
      <c r="I2543" s="5">
        <f t="shared" si="668"/>
        <v>5</v>
      </c>
      <c r="J2543" s="5">
        <f t="shared" si="669"/>
        <v>3</v>
      </c>
      <c r="K2543" s="5">
        <f t="shared" si="670"/>
        <v>2010</v>
      </c>
      <c r="L2543" s="18">
        <f t="shared" si="671"/>
        <v>2</v>
      </c>
      <c r="M2543" s="5">
        <f t="shared" si="672"/>
        <v>573</v>
      </c>
      <c r="N2543" s="5">
        <f t="shared" si="673"/>
        <v>525</v>
      </c>
      <c r="O2543" s="5">
        <f t="shared" si="674"/>
        <v>-1</v>
      </c>
      <c r="P2543" s="1">
        <f t="shared" si="675"/>
        <v>4.55</v>
      </c>
      <c r="Q2543" s="1">
        <f t="shared" si="676"/>
        <v>-7.7</v>
      </c>
      <c r="R2543" s="1">
        <f t="shared" si="682"/>
        <v>-12.799999999999272</v>
      </c>
      <c r="S2543" s="1">
        <f t="shared" si="677"/>
        <v>0</v>
      </c>
      <c r="T2543" s="1">
        <f t="shared" si="681"/>
        <v>7.9650000000000016</v>
      </c>
      <c r="U2543" s="1">
        <f t="shared" si="680"/>
        <v>-5.25</v>
      </c>
      <c r="V2543" s="1">
        <f t="shared" si="678"/>
        <v>4.55</v>
      </c>
    </row>
    <row r="2544" spans="1:22" x14ac:dyDescent="0.25">
      <c r="A2544" t="s">
        <v>2555</v>
      </c>
      <c r="B2544" s="17">
        <f t="shared" si="666"/>
        <v>40266</v>
      </c>
      <c r="C2544" s="1">
        <f t="shared" si="667"/>
        <v>3.55</v>
      </c>
      <c r="D2544" s="1">
        <f t="shared" si="679"/>
        <v>12159.899999999985</v>
      </c>
      <c r="E2544" s="1"/>
      <c r="F2544" s="1"/>
      <c r="G2544" s="1"/>
      <c r="H2544" s="1"/>
      <c r="I2544" s="5">
        <f t="shared" si="668"/>
        <v>1</v>
      </c>
      <c r="J2544" s="5">
        <f t="shared" si="669"/>
        <v>3</v>
      </c>
      <c r="K2544" s="5">
        <f t="shared" si="670"/>
        <v>2010</v>
      </c>
      <c r="L2544" s="18">
        <f t="shared" si="671"/>
        <v>1</v>
      </c>
      <c r="M2544" s="5">
        <f t="shared" si="672"/>
        <v>573</v>
      </c>
      <c r="N2544" s="5">
        <f t="shared" si="673"/>
        <v>915</v>
      </c>
      <c r="O2544" s="5">
        <f t="shared" si="674"/>
        <v>1</v>
      </c>
      <c r="P2544" s="1">
        <f t="shared" si="675"/>
        <v>3.55</v>
      </c>
      <c r="Q2544" s="1">
        <f t="shared" si="676"/>
        <v>0</v>
      </c>
      <c r="R2544" s="1">
        <f t="shared" si="682"/>
        <v>-9.25</v>
      </c>
      <c r="S2544" s="1">
        <f t="shared" si="677"/>
        <v>0</v>
      </c>
      <c r="T2544" s="1">
        <f t="shared" si="681"/>
        <v>7.5425000000000013</v>
      </c>
      <c r="U2544" s="1">
        <f t="shared" si="680"/>
        <v>3.55</v>
      </c>
      <c r="V2544" s="1">
        <f t="shared" si="678"/>
        <v>0</v>
      </c>
    </row>
    <row r="2545" spans="1:22" x14ac:dyDescent="0.25">
      <c r="A2545" t="s">
        <v>2556</v>
      </c>
      <c r="B2545" s="17">
        <f t="shared" si="666"/>
        <v>40267</v>
      </c>
      <c r="C2545" s="1">
        <f t="shared" si="667"/>
        <v>-1.1499999999999999</v>
      </c>
      <c r="D2545" s="1">
        <f t="shared" si="679"/>
        <v>12158.749999999985</v>
      </c>
      <c r="E2545" s="1"/>
      <c r="F2545" s="1"/>
      <c r="G2545" s="1"/>
      <c r="H2545" s="1"/>
      <c r="I2545" s="5">
        <f t="shared" si="668"/>
        <v>2</v>
      </c>
      <c r="J2545" s="5">
        <f t="shared" si="669"/>
        <v>3</v>
      </c>
      <c r="K2545" s="5">
        <f t="shared" si="670"/>
        <v>2010</v>
      </c>
      <c r="L2545" s="18">
        <f t="shared" si="671"/>
        <v>1</v>
      </c>
      <c r="M2545" s="5">
        <f t="shared" si="672"/>
        <v>624</v>
      </c>
      <c r="N2545" s="5">
        <f t="shared" si="673"/>
        <v>543</v>
      </c>
      <c r="O2545" s="5">
        <f t="shared" si="674"/>
        <v>-1</v>
      </c>
      <c r="P2545" s="1">
        <f t="shared" si="675"/>
        <v>3.8</v>
      </c>
      <c r="Q2545" s="1">
        <f t="shared" si="676"/>
        <v>-3.75</v>
      </c>
      <c r="R2545" s="1">
        <f t="shared" si="682"/>
        <v>-10.399999999999636</v>
      </c>
      <c r="S2545" s="1">
        <f t="shared" si="677"/>
        <v>0</v>
      </c>
      <c r="T2545" s="1">
        <f t="shared" si="681"/>
        <v>7.4425000000000026</v>
      </c>
      <c r="U2545" s="1">
        <f t="shared" si="680"/>
        <v>-1.1499999999999999</v>
      </c>
      <c r="V2545" s="1">
        <f t="shared" si="678"/>
        <v>0</v>
      </c>
    </row>
    <row r="2546" spans="1:22" x14ac:dyDescent="0.25">
      <c r="A2546" t="s">
        <v>2557</v>
      </c>
      <c r="B2546" s="17">
        <f t="shared" si="666"/>
        <v>40268</v>
      </c>
      <c r="C2546" s="1">
        <f t="shared" si="667"/>
        <v>1.8</v>
      </c>
      <c r="D2546" s="1">
        <f t="shared" si="679"/>
        <v>12160.549999999985</v>
      </c>
      <c r="E2546" s="1"/>
      <c r="F2546" s="1"/>
      <c r="G2546" s="1"/>
      <c r="H2546" s="1"/>
      <c r="I2546" s="5">
        <f t="shared" si="668"/>
        <v>3</v>
      </c>
      <c r="J2546" s="5">
        <f t="shared" si="669"/>
        <v>3</v>
      </c>
      <c r="K2546" s="5">
        <f t="shared" si="670"/>
        <v>2010</v>
      </c>
      <c r="L2546" s="18">
        <f t="shared" si="671"/>
        <v>1</v>
      </c>
      <c r="M2546" s="5">
        <f t="shared" si="672"/>
        <v>702</v>
      </c>
      <c r="N2546" s="5">
        <f t="shared" si="673"/>
        <v>531</v>
      </c>
      <c r="O2546" s="5">
        <f t="shared" si="674"/>
        <v>-1</v>
      </c>
      <c r="P2546" s="1">
        <f t="shared" si="675"/>
        <v>5.5</v>
      </c>
      <c r="Q2546" s="1">
        <f t="shared" si="676"/>
        <v>-3.5</v>
      </c>
      <c r="R2546" s="1">
        <f t="shared" si="682"/>
        <v>-8.6000000000003638</v>
      </c>
      <c r="S2546" s="1">
        <f t="shared" si="677"/>
        <v>0</v>
      </c>
      <c r="T2546" s="1">
        <f t="shared" si="681"/>
        <v>7.6050000000000022</v>
      </c>
      <c r="U2546" s="1">
        <f t="shared" si="680"/>
        <v>1.8</v>
      </c>
      <c r="V2546" s="1">
        <f t="shared" si="678"/>
        <v>5.5</v>
      </c>
    </row>
    <row r="2547" spans="1:22" x14ac:dyDescent="0.25">
      <c r="A2547" t="s">
        <v>2558</v>
      </c>
      <c r="B2547" s="17">
        <f t="shared" si="666"/>
        <v>40269</v>
      </c>
      <c r="C2547" s="1">
        <f t="shared" si="667"/>
        <v>-14.8</v>
      </c>
      <c r="D2547" s="1">
        <f t="shared" si="679"/>
        <v>12145.749999999985</v>
      </c>
      <c r="E2547" s="1"/>
      <c r="F2547" s="1"/>
      <c r="G2547" s="1"/>
      <c r="H2547" s="1"/>
      <c r="I2547" s="5">
        <f t="shared" si="668"/>
        <v>4</v>
      </c>
      <c r="J2547" s="5">
        <f t="shared" si="669"/>
        <v>4</v>
      </c>
      <c r="K2547" s="5">
        <f t="shared" si="670"/>
        <v>2010</v>
      </c>
      <c r="L2547" s="18">
        <f t="shared" si="671"/>
        <v>2</v>
      </c>
      <c r="M2547" s="5">
        <f t="shared" si="672"/>
        <v>543</v>
      </c>
      <c r="N2547" s="5">
        <f t="shared" si="673"/>
        <v>786</v>
      </c>
      <c r="O2547" s="5">
        <f t="shared" si="674"/>
        <v>1</v>
      </c>
      <c r="P2547" s="1">
        <f t="shared" si="675"/>
        <v>0.3</v>
      </c>
      <c r="Q2547" s="1">
        <f t="shared" si="676"/>
        <v>-16.2</v>
      </c>
      <c r="R2547" s="1">
        <f t="shared" si="682"/>
        <v>-23.399999999999636</v>
      </c>
      <c r="S2547" s="1">
        <f t="shared" si="677"/>
        <v>0</v>
      </c>
      <c r="T2547" s="1">
        <f t="shared" si="681"/>
        <v>7.5175000000000027</v>
      </c>
      <c r="U2547" s="1">
        <f t="shared" si="680"/>
        <v>-14.8</v>
      </c>
      <c r="V2547" s="1">
        <f t="shared" si="678"/>
        <v>0</v>
      </c>
    </row>
    <row r="2548" spans="1:22" x14ac:dyDescent="0.25">
      <c r="A2548" t="s">
        <v>2559</v>
      </c>
      <c r="B2548" s="17">
        <f t="shared" si="666"/>
        <v>40273</v>
      </c>
      <c r="C2548" s="1">
        <f t="shared" si="667"/>
        <v>-18.3</v>
      </c>
      <c r="D2548" s="1">
        <f t="shared" si="679"/>
        <v>12127.449999999986</v>
      </c>
      <c r="E2548" s="1"/>
      <c r="F2548" s="1"/>
      <c r="G2548" s="1"/>
      <c r="H2548" s="1"/>
      <c r="I2548" s="5">
        <f t="shared" si="668"/>
        <v>1</v>
      </c>
      <c r="J2548" s="5">
        <f t="shared" si="669"/>
        <v>4</v>
      </c>
      <c r="K2548" s="5">
        <f t="shared" si="670"/>
        <v>2010</v>
      </c>
      <c r="L2548" s="18">
        <f t="shared" si="671"/>
        <v>3</v>
      </c>
      <c r="M2548" s="5">
        <f t="shared" si="672"/>
        <v>522</v>
      </c>
      <c r="N2548" s="5">
        <f t="shared" si="673"/>
        <v>594</v>
      </c>
      <c r="O2548" s="5">
        <f t="shared" si="674"/>
        <v>1</v>
      </c>
      <c r="P2548" s="1">
        <f t="shared" si="675"/>
        <v>1</v>
      </c>
      <c r="Q2548" s="1">
        <f t="shared" si="676"/>
        <v>-21</v>
      </c>
      <c r="R2548" s="1">
        <f t="shared" si="682"/>
        <v>-41.699999999998909</v>
      </c>
      <c r="S2548" s="1">
        <f t="shared" si="677"/>
        <v>0</v>
      </c>
      <c r="T2548" s="1">
        <f t="shared" si="681"/>
        <v>7.2900000000000018</v>
      </c>
      <c r="U2548" s="1">
        <f t="shared" si="680"/>
        <v>-18.3</v>
      </c>
      <c r="V2548" s="1">
        <f t="shared" si="678"/>
        <v>0</v>
      </c>
    </row>
    <row r="2549" spans="1:22" x14ac:dyDescent="0.25">
      <c r="A2549" t="s">
        <v>2560</v>
      </c>
      <c r="B2549" s="17">
        <f t="shared" si="666"/>
        <v>40274</v>
      </c>
      <c r="C2549" s="1">
        <f t="shared" si="667"/>
        <v>-11.5</v>
      </c>
      <c r="D2549" s="1">
        <f t="shared" si="679"/>
        <v>12115.949999999986</v>
      </c>
      <c r="E2549" s="1"/>
      <c r="F2549" s="1"/>
      <c r="G2549" s="1"/>
      <c r="H2549" s="1"/>
      <c r="I2549" s="5">
        <f t="shared" si="668"/>
        <v>2</v>
      </c>
      <c r="J2549" s="5">
        <f t="shared" si="669"/>
        <v>4</v>
      </c>
      <c r="K2549" s="5">
        <f t="shared" si="670"/>
        <v>2010</v>
      </c>
      <c r="L2549" s="18">
        <f t="shared" si="671"/>
        <v>4</v>
      </c>
      <c r="M2549" s="5">
        <f t="shared" si="672"/>
        <v>543</v>
      </c>
      <c r="N2549" s="5">
        <f t="shared" si="673"/>
        <v>819</v>
      </c>
      <c r="O2549" s="5">
        <f t="shared" si="674"/>
        <v>1</v>
      </c>
      <c r="P2549" s="1">
        <f t="shared" si="675"/>
        <v>2</v>
      </c>
      <c r="Q2549" s="1">
        <f t="shared" si="676"/>
        <v>-16.600000000000001</v>
      </c>
      <c r="R2549" s="1">
        <f t="shared" si="682"/>
        <v>-53.199999999998909</v>
      </c>
      <c r="S2549" s="1">
        <f t="shared" si="677"/>
        <v>0</v>
      </c>
      <c r="T2549" s="1">
        <f t="shared" si="681"/>
        <v>7.2325000000000017</v>
      </c>
      <c r="U2549" s="1">
        <f t="shared" si="680"/>
        <v>-11.5</v>
      </c>
      <c r="V2549" s="1">
        <f t="shared" si="678"/>
        <v>0.75</v>
      </c>
    </row>
    <row r="2550" spans="1:22" x14ac:dyDescent="0.25">
      <c r="A2550" t="s">
        <v>2561</v>
      </c>
      <c r="B2550" s="17">
        <f t="shared" si="666"/>
        <v>40275</v>
      </c>
      <c r="C2550" s="1">
        <f t="shared" si="667"/>
        <v>-4</v>
      </c>
      <c r="D2550" s="1">
        <f t="shared" si="679"/>
        <v>12111.949999999986</v>
      </c>
      <c r="E2550" s="1"/>
      <c r="F2550" s="1"/>
      <c r="G2550" s="1"/>
      <c r="H2550" s="1"/>
      <c r="I2550" s="5">
        <f t="shared" si="668"/>
        <v>3</v>
      </c>
      <c r="J2550" s="5">
        <f t="shared" si="669"/>
        <v>4</v>
      </c>
      <c r="K2550" s="5">
        <f t="shared" si="670"/>
        <v>2010</v>
      </c>
      <c r="L2550" s="18">
        <f t="shared" si="671"/>
        <v>2</v>
      </c>
      <c r="M2550" s="5">
        <f t="shared" si="672"/>
        <v>858</v>
      </c>
      <c r="N2550" s="5">
        <f t="shared" si="673"/>
        <v>528</v>
      </c>
      <c r="O2550" s="5">
        <f t="shared" si="674"/>
        <v>-1</v>
      </c>
      <c r="P2550" s="1">
        <f t="shared" si="675"/>
        <v>7.9</v>
      </c>
      <c r="Q2550" s="1">
        <f t="shared" si="676"/>
        <v>-8.1999999999999993</v>
      </c>
      <c r="R2550" s="1">
        <f t="shared" si="682"/>
        <v>-57.199999999998909</v>
      </c>
      <c r="S2550" s="1">
        <f t="shared" si="677"/>
        <v>0</v>
      </c>
      <c r="T2550" s="1">
        <f t="shared" si="681"/>
        <v>6.6024999999999991</v>
      </c>
      <c r="U2550" s="1">
        <f t="shared" si="680"/>
        <v>-4</v>
      </c>
      <c r="V2550" s="1">
        <f t="shared" si="678"/>
        <v>0</v>
      </c>
    </row>
    <row r="2551" spans="1:22" x14ac:dyDescent="0.25">
      <c r="A2551" t="s">
        <v>2562</v>
      </c>
      <c r="B2551" s="17">
        <f t="shared" si="666"/>
        <v>40276</v>
      </c>
      <c r="C2551" s="1">
        <f t="shared" si="667"/>
        <v>-24.85</v>
      </c>
      <c r="D2551" s="1">
        <f t="shared" si="679"/>
        <v>12087.099999999986</v>
      </c>
      <c r="E2551" s="1"/>
      <c r="F2551" s="1"/>
      <c r="G2551" s="1"/>
      <c r="H2551" s="1"/>
      <c r="I2551" s="5">
        <f t="shared" si="668"/>
        <v>4</v>
      </c>
      <c r="J2551" s="5">
        <f t="shared" si="669"/>
        <v>4</v>
      </c>
      <c r="K2551" s="5">
        <f t="shared" si="670"/>
        <v>2010</v>
      </c>
      <c r="L2551" s="18">
        <f t="shared" si="671"/>
        <v>5</v>
      </c>
      <c r="M2551" s="5">
        <f t="shared" si="672"/>
        <v>585</v>
      </c>
      <c r="N2551" s="5">
        <f t="shared" si="673"/>
        <v>834</v>
      </c>
      <c r="O2551" s="5">
        <f t="shared" si="674"/>
        <v>1</v>
      </c>
      <c r="P2551" s="1">
        <f t="shared" si="675"/>
        <v>2.35</v>
      </c>
      <c r="Q2551" s="1">
        <f t="shared" si="676"/>
        <v>-28.3</v>
      </c>
      <c r="R2551" s="1">
        <f t="shared" si="682"/>
        <v>-82.049999999999272</v>
      </c>
      <c r="S2551" s="1">
        <f t="shared" si="677"/>
        <v>0</v>
      </c>
      <c r="T2551" s="1">
        <f t="shared" si="681"/>
        <v>6.1799999999999988</v>
      </c>
      <c r="U2551" s="1">
        <f t="shared" si="680"/>
        <v>-24.85</v>
      </c>
      <c r="V2551" s="1">
        <f t="shared" si="678"/>
        <v>0</v>
      </c>
    </row>
    <row r="2552" spans="1:22" x14ac:dyDescent="0.25">
      <c r="A2552" t="s">
        <v>2563</v>
      </c>
      <c r="B2552" s="17">
        <f t="shared" si="666"/>
        <v>40277</v>
      </c>
      <c r="C2552" s="1">
        <f t="shared" si="667"/>
        <v>1</v>
      </c>
      <c r="D2552" s="1">
        <f t="shared" si="679"/>
        <v>12088.099999999986</v>
      </c>
      <c r="E2552" s="1"/>
      <c r="F2552" s="1"/>
      <c r="G2552" s="1"/>
      <c r="H2552" s="1"/>
      <c r="I2552" s="5">
        <f t="shared" si="668"/>
        <v>5</v>
      </c>
      <c r="J2552" s="5">
        <f t="shared" si="669"/>
        <v>4</v>
      </c>
      <c r="K2552" s="5">
        <f t="shared" si="670"/>
        <v>2010</v>
      </c>
      <c r="L2552" s="18">
        <f t="shared" si="671"/>
        <v>2</v>
      </c>
      <c r="M2552" s="5">
        <f t="shared" si="672"/>
        <v>645</v>
      </c>
      <c r="N2552" s="5">
        <f t="shared" si="673"/>
        <v>531</v>
      </c>
      <c r="O2552" s="5">
        <f t="shared" si="674"/>
        <v>-1</v>
      </c>
      <c r="P2552" s="1">
        <f t="shared" si="675"/>
        <v>7.6</v>
      </c>
      <c r="Q2552" s="1">
        <f t="shared" si="676"/>
        <v>-6.45</v>
      </c>
      <c r="R2552" s="1">
        <f t="shared" si="682"/>
        <v>-81.049999999999272</v>
      </c>
      <c r="S2552" s="1">
        <f t="shared" si="677"/>
        <v>0</v>
      </c>
      <c r="T2552" s="1">
        <f t="shared" si="681"/>
        <v>6.1274999999999986</v>
      </c>
      <c r="U2552" s="1">
        <f t="shared" si="680"/>
        <v>1</v>
      </c>
      <c r="V2552" s="1">
        <f t="shared" si="678"/>
        <v>7.6</v>
      </c>
    </row>
    <row r="2553" spans="1:22" x14ac:dyDescent="0.25">
      <c r="A2553" t="s">
        <v>2564</v>
      </c>
      <c r="B2553" s="17">
        <f t="shared" si="666"/>
        <v>40280</v>
      </c>
      <c r="C2553" s="1">
        <f t="shared" si="667"/>
        <v>7.65</v>
      </c>
      <c r="D2553" s="1">
        <f t="shared" si="679"/>
        <v>12095.749999999985</v>
      </c>
      <c r="E2553" s="1"/>
      <c r="F2553" s="1"/>
      <c r="G2553" s="1"/>
      <c r="H2553" s="1"/>
      <c r="I2553" s="5">
        <f t="shared" si="668"/>
        <v>1</v>
      </c>
      <c r="J2553" s="5">
        <f t="shared" si="669"/>
        <v>4</v>
      </c>
      <c r="K2553" s="5">
        <f t="shared" si="670"/>
        <v>2010</v>
      </c>
      <c r="L2553" s="18">
        <f t="shared" si="671"/>
        <v>3</v>
      </c>
      <c r="M2553" s="5">
        <f t="shared" si="672"/>
        <v>579</v>
      </c>
      <c r="N2553" s="5">
        <f t="shared" si="673"/>
        <v>528</v>
      </c>
      <c r="O2553" s="5">
        <f t="shared" si="674"/>
        <v>-1</v>
      </c>
      <c r="P2553" s="1">
        <f t="shared" si="675"/>
        <v>14.75</v>
      </c>
      <c r="Q2553" s="1">
        <f t="shared" si="676"/>
        <v>-3</v>
      </c>
      <c r="R2553" s="1">
        <f t="shared" si="682"/>
        <v>-73.399999999999636</v>
      </c>
      <c r="S2553" s="1">
        <f t="shared" si="677"/>
        <v>0</v>
      </c>
      <c r="T2553" s="1">
        <f t="shared" si="681"/>
        <v>6.5699999999999985</v>
      </c>
      <c r="U2553" s="1">
        <f t="shared" si="680"/>
        <v>7.65</v>
      </c>
      <c r="V2553" s="1">
        <f t="shared" si="678"/>
        <v>11.1</v>
      </c>
    </row>
    <row r="2554" spans="1:22" x14ac:dyDescent="0.25">
      <c r="A2554" t="s">
        <v>2565</v>
      </c>
      <c r="B2554" s="17">
        <f t="shared" si="666"/>
        <v>40281</v>
      </c>
      <c r="C2554" s="1">
        <f t="shared" si="667"/>
        <v>-2.15</v>
      </c>
      <c r="D2554" s="1">
        <f t="shared" si="679"/>
        <v>12093.599999999986</v>
      </c>
      <c r="E2554" s="1"/>
      <c r="F2554" s="1"/>
      <c r="G2554" s="1"/>
      <c r="H2554" s="1"/>
      <c r="I2554" s="5">
        <f t="shared" si="668"/>
        <v>2</v>
      </c>
      <c r="J2554" s="5">
        <f t="shared" si="669"/>
        <v>4</v>
      </c>
      <c r="K2554" s="5">
        <f t="shared" si="670"/>
        <v>2010</v>
      </c>
      <c r="L2554" s="18">
        <f t="shared" si="671"/>
        <v>1</v>
      </c>
      <c r="M2554" s="5">
        <f t="shared" si="672"/>
        <v>579</v>
      </c>
      <c r="N2554" s="5">
        <f t="shared" si="673"/>
        <v>813</v>
      </c>
      <c r="O2554" s="5">
        <f t="shared" si="674"/>
        <v>1</v>
      </c>
      <c r="P2554" s="1">
        <f t="shared" si="675"/>
        <v>4.75</v>
      </c>
      <c r="Q2554" s="1">
        <f t="shared" si="676"/>
        <v>-4.2</v>
      </c>
      <c r="R2554" s="1">
        <f t="shared" si="682"/>
        <v>-75.549999999999272</v>
      </c>
      <c r="S2554" s="1">
        <f t="shared" si="677"/>
        <v>0</v>
      </c>
      <c r="T2554" s="1">
        <f t="shared" si="681"/>
        <v>6.7674999999999983</v>
      </c>
      <c r="U2554" s="1">
        <f t="shared" si="680"/>
        <v>-2.15</v>
      </c>
      <c r="V2554" s="1">
        <f t="shared" si="678"/>
        <v>0</v>
      </c>
    </row>
    <row r="2555" spans="1:22" x14ac:dyDescent="0.25">
      <c r="A2555" t="s">
        <v>2566</v>
      </c>
      <c r="B2555" s="17">
        <f t="shared" si="666"/>
        <v>40282</v>
      </c>
      <c r="C2555" s="1">
        <f t="shared" si="667"/>
        <v>14.25</v>
      </c>
      <c r="D2555" s="1">
        <f t="shared" si="679"/>
        <v>12107.849999999986</v>
      </c>
      <c r="E2555" s="1"/>
      <c r="F2555" s="1"/>
      <c r="G2555" s="1"/>
      <c r="H2555" s="1"/>
      <c r="I2555" s="5">
        <f t="shared" si="668"/>
        <v>3</v>
      </c>
      <c r="J2555" s="5">
        <f t="shared" si="669"/>
        <v>4</v>
      </c>
      <c r="K2555" s="5">
        <f t="shared" si="670"/>
        <v>2010</v>
      </c>
      <c r="L2555" s="18">
        <f t="shared" si="671"/>
        <v>3</v>
      </c>
      <c r="M2555" s="5">
        <f t="shared" si="672"/>
        <v>894</v>
      </c>
      <c r="N2555" s="5">
        <f t="shared" si="673"/>
        <v>651</v>
      </c>
      <c r="O2555" s="5">
        <f t="shared" si="674"/>
        <v>-1</v>
      </c>
      <c r="P2555" s="1">
        <f t="shared" si="675"/>
        <v>15.85</v>
      </c>
      <c r="Q2555" s="1">
        <f t="shared" si="676"/>
        <v>-2.7</v>
      </c>
      <c r="R2555" s="1">
        <f t="shared" si="682"/>
        <v>-61.299999999999272</v>
      </c>
      <c r="S2555" s="1">
        <f t="shared" si="677"/>
        <v>0</v>
      </c>
      <c r="T2555" s="1">
        <f t="shared" si="681"/>
        <v>7.322499999999998</v>
      </c>
      <c r="U2555" s="1">
        <f t="shared" si="680"/>
        <v>14.25</v>
      </c>
      <c r="V2555" s="1">
        <f t="shared" si="678"/>
        <v>15.85</v>
      </c>
    </row>
    <row r="2556" spans="1:22" x14ac:dyDescent="0.25">
      <c r="A2556" t="s">
        <v>2567</v>
      </c>
      <c r="B2556" s="17">
        <f t="shared" si="666"/>
        <v>40283</v>
      </c>
      <c r="C2556" s="1">
        <f t="shared" si="667"/>
        <v>-4.95</v>
      </c>
      <c r="D2556" s="1">
        <f t="shared" si="679"/>
        <v>12102.899999999985</v>
      </c>
      <c r="E2556" s="1"/>
      <c r="F2556" s="1"/>
      <c r="G2556" s="1"/>
      <c r="H2556" s="1"/>
      <c r="I2556" s="5">
        <f t="shared" si="668"/>
        <v>4</v>
      </c>
      <c r="J2556" s="5">
        <f t="shared" si="669"/>
        <v>4</v>
      </c>
      <c r="K2556" s="5">
        <f t="shared" si="670"/>
        <v>2010</v>
      </c>
      <c r="L2556" s="18">
        <f t="shared" si="671"/>
        <v>5</v>
      </c>
      <c r="M2556" s="5">
        <f t="shared" si="672"/>
        <v>672</v>
      </c>
      <c r="N2556" s="5">
        <f t="shared" si="673"/>
        <v>603</v>
      </c>
      <c r="O2556" s="5">
        <f t="shared" si="674"/>
        <v>-1</v>
      </c>
      <c r="P2556" s="1">
        <f t="shared" si="675"/>
        <v>6.65</v>
      </c>
      <c r="Q2556" s="1">
        <f t="shared" si="676"/>
        <v>-16.7</v>
      </c>
      <c r="R2556" s="1">
        <f t="shared" si="682"/>
        <v>-66.25</v>
      </c>
      <c r="S2556" s="1">
        <f t="shared" si="677"/>
        <v>0</v>
      </c>
      <c r="T2556" s="1">
        <f t="shared" si="681"/>
        <v>7.5774999999999979</v>
      </c>
      <c r="U2556" s="1">
        <f t="shared" si="680"/>
        <v>-4.95</v>
      </c>
      <c r="V2556" s="1">
        <f t="shared" si="678"/>
        <v>0</v>
      </c>
    </row>
    <row r="2557" spans="1:22" x14ac:dyDescent="0.25">
      <c r="A2557" t="s">
        <v>2568</v>
      </c>
      <c r="B2557" s="17">
        <f t="shared" si="666"/>
        <v>40284</v>
      </c>
      <c r="C2557" s="1">
        <f t="shared" si="667"/>
        <v>-4.75</v>
      </c>
      <c r="D2557" s="1">
        <f t="shared" si="679"/>
        <v>12098.149999999985</v>
      </c>
      <c r="E2557" s="1"/>
      <c r="F2557" s="1"/>
      <c r="G2557" s="1"/>
      <c r="H2557" s="1"/>
      <c r="I2557" s="5">
        <f t="shared" si="668"/>
        <v>5</v>
      </c>
      <c r="J2557" s="5">
        <f t="shared" si="669"/>
        <v>4</v>
      </c>
      <c r="K2557" s="5">
        <f t="shared" si="670"/>
        <v>2010</v>
      </c>
      <c r="L2557" s="18">
        <f t="shared" si="671"/>
        <v>2</v>
      </c>
      <c r="M2557" s="5">
        <f t="shared" si="672"/>
        <v>699</v>
      </c>
      <c r="N2557" s="5">
        <f t="shared" si="673"/>
        <v>582</v>
      </c>
      <c r="O2557" s="5">
        <f t="shared" si="674"/>
        <v>-1</v>
      </c>
      <c r="P2557" s="1">
        <f t="shared" si="675"/>
        <v>16.850000000000001</v>
      </c>
      <c r="Q2557" s="1">
        <f t="shared" si="676"/>
        <v>-13.25</v>
      </c>
      <c r="R2557" s="1">
        <f t="shared" si="682"/>
        <v>-71</v>
      </c>
      <c r="S2557" s="1">
        <f t="shared" si="677"/>
        <v>0</v>
      </c>
      <c r="T2557" s="1">
        <f t="shared" si="681"/>
        <v>7.9499999999999984</v>
      </c>
      <c r="U2557" s="1">
        <f t="shared" si="680"/>
        <v>-4.75</v>
      </c>
      <c r="V2557" s="1">
        <f t="shared" si="678"/>
        <v>0</v>
      </c>
    </row>
    <row r="2558" spans="1:22" x14ac:dyDescent="0.25">
      <c r="A2558" t="s">
        <v>2569</v>
      </c>
      <c r="B2558" s="17">
        <f t="shared" si="666"/>
        <v>40287</v>
      </c>
      <c r="C2558" s="1">
        <f t="shared" si="667"/>
        <v>14.75</v>
      </c>
      <c r="D2558" s="1">
        <f t="shared" si="679"/>
        <v>12112.899999999985</v>
      </c>
      <c r="E2558" s="1"/>
      <c r="F2558" s="1"/>
      <c r="G2558" s="1"/>
      <c r="H2558" s="1"/>
      <c r="I2558" s="5">
        <f t="shared" si="668"/>
        <v>1</v>
      </c>
      <c r="J2558" s="5">
        <f t="shared" si="669"/>
        <v>4</v>
      </c>
      <c r="K2558" s="5">
        <f t="shared" si="670"/>
        <v>2010</v>
      </c>
      <c r="L2558" s="18">
        <f t="shared" si="671"/>
        <v>6</v>
      </c>
      <c r="M2558" s="5">
        <f t="shared" si="672"/>
        <v>750</v>
      </c>
      <c r="N2558" s="5">
        <f t="shared" si="673"/>
        <v>558</v>
      </c>
      <c r="O2558" s="5">
        <f t="shared" si="674"/>
        <v>-1</v>
      </c>
      <c r="P2558" s="1">
        <f t="shared" si="675"/>
        <v>20.350000000000001</v>
      </c>
      <c r="Q2558" s="1">
        <f t="shared" si="676"/>
        <v>-27.95</v>
      </c>
      <c r="R2558" s="1">
        <f t="shared" si="682"/>
        <v>-56.25</v>
      </c>
      <c r="S2558" s="1">
        <f t="shared" si="677"/>
        <v>0</v>
      </c>
      <c r="T2558" s="1">
        <f t="shared" si="681"/>
        <v>7.6049999999999986</v>
      </c>
      <c r="U2558" s="1">
        <f t="shared" si="680"/>
        <v>14.75</v>
      </c>
      <c r="V2558" s="1">
        <f t="shared" si="678"/>
        <v>20.350000000000001</v>
      </c>
    </row>
    <row r="2559" spans="1:22" x14ac:dyDescent="0.25">
      <c r="A2559" t="s">
        <v>2570</v>
      </c>
      <c r="B2559" s="17">
        <f t="shared" si="666"/>
        <v>40288</v>
      </c>
      <c r="C2559" s="1">
        <f t="shared" si="667"/>
        <v>4.5</v>
      </c>
      <c r="D2559" s="1">
        <f t="shared" si="679"/>
        <v>12117.399999999985</v>
      </c>
      <c r="E2559" s="1"/>
      <c r="F2559" s="1"/>
      <c r="G2559" s="1"/>
      <c r="H2559" s="1"/>
      <c r="I2559" s="5">
        <f t="shared" si="668"/>
        <v>2</v>
      </c>
      <c r="J2559" s="5">
        <f t="shared" si="669"/>
        <v>4</v>
      </c>
      <c r="K2559" s="5">
        <f t="shared" si="670"/>
        <v>2010</v>
      </c>
      <c r="L2559" s="18">
        <f t="shared" si="671"/>
        <v>1</v>
      </c>
      <c r="M2559" s="5">
        <f t="shared" si="672"/>
        <v>846</v>
      </c>
      <c r="N2559" s="5">
        <f t="shared" si="673"/>
        <v>516</v>
      </c>
      <c r="O2559" s="5">
        <f t="shared" si="674"/>
        <v>-1</v>
      </c>
      <c r="P2559" s="1">
        <f t="shared" si="675"/>
        <v>5.2</v>
      </c>
      <c r="Q2559" s="1">
        <f t="shared" si="676"/>
        <v>-1.25</v>
      </c>
      <c r="R2559" s="1">
        <f t="shared" si="682"/>
        <v>-51.75</v>
      </c>
      <c r="S2559" s="1">
        <f t="shared" si="677"/>
        <v>0</v>
      </c>
      <c r="T2559" s="1">
        <f t="shared" si="681"/>
        <v>7.6874999999999982</v>
      </c>
      <c r="U2559" s="1">
        <f t="shared" si="680"/>
        <v>4.5</v>
      </c>
      <c r="V2559" s="1">
        <f t="shared" si="678"/>
        <v>5.2</v>
      </c>
    </row>
    <row r="2560" spans="1:22" x14ac:dyDescent="0.25">
      <c r="A2560" t="s">
        <v>2571</v>
      </c>
      <c r="B2560" s="17">
        <f t="shared" si="666"/>
        <v>40289</v>
      </c>
      <c r="C2560" s="1">
        <f t="shared" si="667"/>
        <v>11.55</v>
      </c>
      <c r="D2560" s="1">
        <f t="shared" si="679"/>
        <v>12128.949999999984</v>
      </c>
      <c r="E2560" s="1"/>
      <c r="F2560" s="1"/>
      <c r="G2560" s="1"/>
      <c r="H2560" s="1"/>
      <c r="I2560" s="5">
        <f t="shared" si="668"/>
        <v>3</v>
      </c>
      <c r="J2560" s="5">
        <f t="shared" si="669"/>
        <v>4</v>
      </c>
      <c r="K2560" s="5">
        <f t="shared" si="670"/>
        <v>2010</v>
      </c>
      <c r="L2560" s="18">
        <f t="shared" si="671"/>
        <v>3</v>
      </c>
      <c r="M2560" s="5">
        <f t="shared" si="672"/>
        <v>591</v>
      </c>
      <c r="N2560" s="5">
        <f t="shared" si="673"/>
        <v>540</v>
      </c>
      <c r="O2560" s="5">
        <f t="shared" si="674"/>
        <v>-1</v>
      </c>
      <c r="P2560" s="1">
        <f t="shared" si="675"/>
        <v>14.5</v>
      </c>
      <c r="Q2560" s="1">
        <f t="shared" si="676"/>
        <v>-0.7</v>
      </c>
      <c r="R2560" s="1">
        <f t="shared" si="682"/>
        <v>-40.200000000000728</v>
      </c>
      <c r="S2560" s="1">
        <f t="shared" si="677"/>
        <v>0</v>
      </c>
      <c r="T2560" s="1">
        <f t="shared" si="681"/>
        <v>7.7024999999999988</v>
      </c>
      <c r="U2560" s="1">
        <f t="shared" si="680"/>
        <v>11.55</v>
      </c>
      <c r="V2560" s="1">
        <f t="shared" si="678"/>
        <v>14.5</v>
      </c>
    </row>
    <row r="2561" spans="1:22" x14ac:dyDescent="0.25">
      <c r="A2561" t="s">
        <v>2572</v>
      </c>
      <c r="B2561" s="17">
        <f t="shared" si="666"/>
        <v>40290</v>
      </c>
      <c r="C2561" s="1">
        <f t="shared" si="667"/>
        <v>-19.5</v>
      </c>
      <c r="D2561" s="1">
        <f t="shared" si="679"/>
        <v>12109.449999999984</v>
      </c>
      <c r="E2561" s="1"/>
      <c r="F2561" s="1"/>
      <c r="G2561" s="1"/>
      <c r="H2561" s="1"/>
      <c r="I2561" s="5">
        <f t="shared" si="668"/>
        <v>4</v>
      </c>
      <c r="J2561" s="5">
        <f t="shared" si="669"/>
        <v>4</v>
      </c>
      <c r="K2561" s="5">
        <f t="shared" si="670"/>
        <v>2010</v>
      </c>
      <c r="L2561" s="18">
        <f t="shared" si="671"/>
        <v>2</v>
      </c>
      <c r="M2561" s="5">
        <f t="shared" si="672"/>
        <v>651</v>
      </c>
      <c r="N2561" s="5">
        <f t="shared" si="673"/>
        <v>912</v>
      </c>
      <c r="O2561" s="5">
        <f t="shared" si="674"/>
        <v>1</v>
      </c>
      <c r="P2561" s="1">
        <f t="shared" si="675"/>
        <v>1.85</v>
      </c>
      <c r="Q2561" s="1">
        <f t="shared" si="676"/>
        <v>-20.3</v>
      </c>
      <c r="R2561" s="1">
        <f t="shared" si="682"/>
        <v>-59.700000000000728</v>
      </c>
      <c r="S2561" s="1">
        <f t="shared" si="677"/>
        <v>0</v>
      </c>
      <c r="T2561" s="1">
        <f t="shared" si="681"/>
        <v>7.18</v>
      </c>
      <c r="U2561" s="1">
        <f t="shared" si="680"/>
        <v>-19.5</v>
      </c>
      <c r="V2561" s="1">
        <f t="shared" si="678"/>
        <v>0</v>
      </c>
    </row>
    <row r="2562" spans="1:22" x14ac:dyDescent="0.25">
      <c r="A2562" t="s">
        <v>2573</v>
      </c>
      <c r="B2562" s="17">
        <f t="shared" si="666"/>
        <v>40291</v>
      </c>
      <c r="C2562" s="1">
        <f t="shared" si="667"/>
        <v>6.3</v>
      </c>
      <c r="D2562" s="1">
        <f t="shared" si="679"/>
        <v>12115.749999999984</v>
      </c>
      <c r="E2562" s="1"/>
      <c r="F2562" s="1"/>
      <c r="G2562" s="1"/>
      <c r="H2562" s="1"/>
      <c r="I2562" s="5">
        <f t="shared" si="668"/>
        <v>5</v>
      </c>
      <c r="J2562" s="5">
        <f t="shared" si="669"/>
        <v>4</v>
      </c>
      <c r="K2562" s="5">
        <f t="shared" si="670"/>
        <v>2010</v>
      </c>
      <c r="L2562" s="18">
        <f t="shared" si="671"/>
        <v>3</v>
      </c>
      <c r="M2562" s="5">
        <f t="shared" si="672"/>
        <v>645</v>
      </c>
      <c r="N2562" s="5">
        <f t="shared" si="673"/>
        <v>555</v>
      </c>
      <c r="O2562" s="5">
        <f t="shared" si="674"/>
        <v>-1</v>
      </c>
      <c r="P2562" s="1">
        <f t="shared" si="675"/>
        <v>11.95</v>
      </c>
      <c r="Q2562" s="1">
        <f t="shared" si="676"/>
        <v>-11.95</v>
      </c>
      <c r="R2562" s="1">
        <f t="shared" si="682"/>
        <v>-53.400000000001455</v>
      </c>
      <c r="S2562" s="1">
        <f t="shared" si="677"/>
        <v>0</v>
      </c>
      <c r="T2562" s="1">
        <f t="shared" si="681"/>
        <v>7.5624999999999982</v>
      </c>
      <c r="U2562" s="1">
        <f t="shared" si="680"/>
        <v>6.3</v>
      </c>
      <c r="V2562" s="1">
        <f t="shared" si="678"/>
        <v>7</v>
      </c>
    </row>
    <row r="2563" spans="1:22" x14ac:dyDescent="0.25">
      <c r="A2563" t="s">
        <v>2574</v>
      </c>
      <c r="B2563" s="17">
        <f t="shared" si="666"/>
        <v>40294</v>
      </c>
      <c r="C2563" s="1">
        <f t="shared" si="667"/>
        <v>4.45</v>
      </c>
      <c r="D2563" s="1">
        <f t="shared" si="679"/>
        <v>12120.199999999984</v>
      </c>
      <c r="E2563" s="1"/>
      <c r="F2563" s="1"/>
      <c r="G2563" s="1"/>
      <c r="H2563" s="1"/>
      <c r="I2563" s="5">
        <f t="shared" si="668"/>
        <v>1</v>
      </c>
      <c r="J2563" s="5">
        <f t="shared" si="669"/>
        <v>4</v>
      </c>
      <c r="K2563" s="5">
        <f t="shared" si="670"/>
        <v>2010</v>
      </c>
      <c r="L2563" s="18">
        <f t="shared" si="671"/>
        <v>3</v>
      </c>
      <c r="M2563" s="5">
        <f t="shared" si="672"/>
        <v>600</v>
      </c>
      <c r="N2563" s="5">
        <f t="shared" si="673"/>
        <v>522</v>
      </c>
      <c r="O2563" s="5">
        <f t="shared" si="674"/>
        <v>-1</v>
      </c>
      <c r="P2563" s="1">
        <f t="shared" si="675"/>
        <v>14.5</v>
      </c>
      <c r="Q2563" s="1">
        <f t="shared" si="676"/>
        <v>-4.75</v>
      </c>
      <c r="R2563" s="1">
        <f t="shared" si="682"/>
        <v>-41.400000000001455</v>
      </c>
      <c r="S2563" s="1">
        <f t="shared" si="677"/>
        <v>0</v>
      </c>
      <c r="T2563" s="1">
        <f t="shared" si="681"/>
        <v>8.0599999999999987</v>
      </c>
      <c r="U2563" s="1">
        <f t="shared" si="680"/>
        <v>4.45</v>
      </c>
      <c r="V2563" s="1">
        <f t="shared" si="678"/>
        <v>11.35</v>
      </c>
    </row>
    <row r="2564" spans="1:22" x14ac:dyDescent="0.25">
      <c r="A2564" t="s">
        <v>2575</v>
      </c>
      <c r="B2564" s="17">
        <f t="shared" si="666"/>
        <v>40295</v>
      </c>
      <c r="C2564" s="1">
        <f t="shared" si="667"/>
        <v>31.65</v>
      </c>
      <c r="D2564" s="1">
        <f t="shared" si="679"/>
        <v>12151.849999999984</v>
      </c>
      <c r="E2564" s="1"/>
      <c r="F2564" s="1"/>
      <c r="G2564" s="1"/>
      <c r="H2564" s="1"/>
      <c r="I2564" s="5">
        <f t="shared" si="668"/>
        <v>2</v>
      </c>
      <c r="J2564" s="5">
        <f t="shared" si="669"/>
        <v>4</v>
      </c>
      <c r="K2564" s="5">
        <f t="shared" si="670"/>
        <v>2010</v>
      </c>
      <c r="L2564" s="18">
        <f t="shared" si="671"/>
        <v>1</v>
      </c>
      <c r="M2564" s="5">
        <f t="shared" si="672"/>
        <v>894</v>
      </c>
      <c r="N2564" s="5">
        <f t="shared" si="673"/>
        <v>519</v>
      </c>
      <c r="O2564" s="5">
        <f t="shared" si="674"/>
        <v>-1</v>
      </c>
      <c r="P2564" s="1">
        <f t="shared" si="675"/>
        <v>33.85</v>
      </c>
      <c r="Q2564" s="1">
        <f t="shared" si="676"/>
        <v>-0.5</v>
      </c>
      <c r="R2564" s="1">
        <f t="shared" si="682"/>
        <v>-8.7000000000007276</v>
      </c>
      <c r="S2564" s="1">
        <f t="shared" si="677"/>
        <v>0</v>
      </c>
      <c r="T2564" s="1">
        <f t="shared" si="681"/>
        <v>9.5749999999999993</v>
      </c>
      <c r="U2564" s="1">
        <f t="shared" si="680"/>
        <v>31.65</v>
      </c>
      <c r="V2564" s="1">
        <f t="shared" si="678"/>
        <v>5</v>
      </c>
    </row>
    <row r="2565" spans="1:22" x14ac:dyDescent="0.25">
      <c r="A2565" t="s">
        <v>2576</v>
      </c>
      <c r="B2565" s="17">
        <f t="shared" si="666"/>
        <v>40296</v>
      </c>
      <c r="C2565" s="1">
        <f t="shared" si="667"/>
        <v>40.85</v>
      </c>
      <c r="D2565" s="1">
        <f t="shared" si="679"/>
        <v>12192.699999999984</v>
      </c>
      <c r="E2565" s="1"/>
      <c r="F2565" s="1"/>
      <c r="G2565" s="1"/>
      <c r="H2565" s="1"/>
      <c r="I2565" s="5">
        <f t="shared" si="668"/>
        <v>3</v>
      </c>
      <c r="J2565" s="5">
        <f t="shared" si="669"/>
        <v>4</v>
      </c>
      <c r="K2565" s="5">
        <f t="shared" si="670"/>
        <v>2010</v>
      </c>
      <c r="L2565" s="18">
        <f t="shared" si="671"/>
        <v>5</v>
      </c>
      <c r="M2565" s="5">
        <f t="shared" si="672"/>
        <v>810</v>
      </c>
      <c r="N2565" s="5">
        <f t="shared" si="673"/>
        <v>519</v>
      </c>
      <c r="O2565" s="5">
        <f t="shared" si="674"/>
        <v>-1</v>
      </c>
      <c r="P2565" s="1">
        <f t="shared" si="675"/>
        <v>42.3</v>
      </c>
      <c r="Q2565" s="1">
        <f t="shared" si="676"/>
        <v>-1.75</v>
      </c>
      <c r="R2565" s="1">
        <f t="shared" si="682"/>
        <v>0</v>
      </c>
      <c r="S2565" s="1">
        <f t="shared" si="677"/>
        <v>0</v>
      </c>
      <c r="T2565" s="1">
        <f t="shared" si="681"/>
        <v>11.5</v>
      </c>
      <c r="U2565" s="1">
        <f t="shared" si="680"/>
        <v>40.85</v>
      </c>
      <c r="V2565" s="1">
        <f t="shared" si="678"/>
        <v>42.3</v>
      </c>
    </row>
    <row r="2566" spans="1:22" x14ac:dyDescent="0.25">
      <c r="A2566" t="s">
        <v>2577</v>
      </c>
      <c r="B2566" s="17">
        <f t="shared" si="666"/>
        <v>40297</v>
      </c>
      <c r="C2566" s="1">
        <f t="shared" si="667"/>
        <v>-16</v>
      </c>
      <c r="D2566" s="1">
        <f t="shared" si="679"/>
        <v>12176.699999999984</v>
      </c>
      <c r="E2566" s="1"/>
      <c r="F2566" s="1"/>
      <c r="G2566" s="1"/>
      <c r="H2566" s="1"/>
      <c r="I2566" s="5">
        <f t="shared" si="668"/>
        <v>4</v>
      </c>
      <c r="J2566" s="5">
        <f t="shared" si="669"/>
        <v>4</v>
      </c>
      <c r="K2566" s="5">
        <f t="shared" si="670"/>
        <v>2010</v>
      </c>
      <c r="L2566" s="18">
        <f t="shared" si="671"/>
        <v>3</v>
      </c>
      <c r="M2566" s="5">
        <f t="shared" si="672"/>
        <v>543</v>
      </c>
      <c r="N2566" s="5">
        <f t="shared" si="673"/>
        <v>867</v>
      </c>
      <c r="O2566" s="5">
        <f t="shared" si="674"/>
        <v>1</v>
      </c>
      <c r="P2566" s="1">
        <f t="shared" si="675"/>
        <v>3.5</v>
      </c>
      <c r="Q2566" s="1">
        <f t="shared" si="676"/>
        <v>-20.100000000000001</v>
      </c>
      <c r="R2566" s="1">
        <f t="shared" si="682"/>
        <v>-16</v>
      </c>
      <c r="S2566" s="1">
        <f t="shared" si="677"/>
        <v>0</v>
      </c>
      <c r="T2566" s="1">
        <f t="shared" si="681"/>
        <v>11.4</v>
      </c>
      <c r="U2566" s="1">
        <f t="shared" si="680"/>
        <v>-16</v>
      </c>
      <c r="V2566" s="1">
        <f t="shared" si="678"/>
        <v>0</v>
      </c>
    </row>
    <row r="2567" spans="1:22" x14ac:dyDescent="0.25">
      <c r="A2567" t="s">
        <v>2578</v>
      </c>
      <c r="B2567" s="17">
        <f t="shared" si="666"/>
        <v>40298</v>
      </c>
      <c r="C2567" s="1">
        <f t="shared" si="667"/>
        <v>6.05</v>
      </c>
      <c r="D2567" s="1">
        <f t="shared" si="679"/>
        <v>12182.749999999984</v>
      </c>
      <c r="E2567" s="1"/>
      <c r="F2567" s="1"/>
      <c r="G2567" s="1"/>
      <c r="H2567" s="1"/>
      <c r="I2567" s="5">
        <f t="shared" si="668"/>
        <v>5</v>
      </c>
      <c r="J2567" s="5">
        <f t="shared" si="669"/>
        <v>4</v>
      </c>
      <c r="K2567" s="5">
        <f t="shared" si="670"/>
        <v>2010</v>
      </c>
      <c r="L2567" s="18">
        <f t="shared" si="671"/>
        <v>4</v>
      </c>
      <c r="M2567" s="5">
        <f t="shared" si="672"/>
        <v>537</v>
      </c>
      <c r="N2567" s="5">
        <f t="shared" si="673"/>
        <v>558</v>
      </c>
      <c r="O2567" s="5">
        <f t="shared" si="674"/>
        <v>1</v>
      </c>
      <c r="P2567" s="1">
        <f t="shared" si="675"/>
        <v>16</v>
      </c>
      <c r="Q2567" s="1">
        <f t="shared" si="676"/>
        <v>-17.649999999999999</v>
      </c>
      <c r="R2567" s="1">
        <f t="shared" si="682"/>
        <v>-9.9500000000007276</v>
      </c>
      <c r="S2567" s="1">
        <f t="shared" si="677"/>
        <v>0</v>
      </c>
      <c r="T2567" s="1">
        <f t="shared" si="681"/>
        <v>12.184999999999999</v>
      </c>
      <c r="U2567" s="1">
        <f t="shared" si="680"/>
        <v>6.05</v>
      </c>
      <c r="V2567" s="1">
        <f t="shared" si="678"/>
        <v>0</v>
      </c>
    </row>
    <row r="2568" spans="1:22" x14ac:dyDescent="0.25">
      <c r="A2568" t="s">
        <v>2579</v>
      </c>
      <c r="B2568" s="17">
        <f t="shared" si="666"/>
        <v>40301</v>
      </c>
      <c r="C2568" s="1">
        <f t="shared" si="667"/>
        <v>9.6</v>
      </c>
      <c r="D2568" s="1">
        <f t="shared" si="679"/>
        <v>12192.349999999984</v>
      </c>
      <c r="E2568" s="1"/>
      <c r="F2568" s="1"/>
      <c r="G2568" s="1"/>
      <c r="H2568" s="1"/>
      <c r="I2568" s="5">
        <f t="shared" si="668"/>
        <v>1</v>
      </c>
      <c r="J2568" s="5">
        <f t="shared" si="669"/>
        <v>5</v>
      </c>
      <c r="K2568" s="5">
        <f t="shared" si="670"/>
        <v>2010</v>
      </c>
      <c r="L2568" s="18">
        <f t="shared" si="671"/>
        <v>5</v>
      </c>
      <c r="M2568" s="5">
        <f t="shared" si="672"/>
        <v>624</v>
      </c>
      <c r="N2568" s="5">
        <f t="shared" si="673"/>
        <v>564</v>
      </c>
      <c r="O2568" s="5">
        <f t="shared" si="674"/>
        <v>-1</v>
      </c>
      <c r="P2568" s="1">
        <f t="shared" si="675"/>
        <v>20.350000000000001</v>
      </c>
      <c r="Q2568" s="1">
        <f t="shared" si="676"/>
        <v>-11</v>
      </c>
      <c r="R2568" s="1">
        <f t="shared" si="682"/>
        <v>-0.3500000000003638</v>
      </c>
      <c r="S2568" s="1">
        <f t="shared" si="677"/>
        <v>0</v>
      </c>
      <c r="T2568" s="1">
        <f t="shared" si="681"/>
        <v>13.1525</v>
      </c>
      <c r="U2568" s="1">
        <f t="shared" si="680"/>
        <v>9.6</v>
      </c>
      <c r="V2568" s="1">
        <f t="shared" si="678"/>
        <v>18.95</v>
      </c>
    </row>
    <row r="2569" spans="1:22" x14ac:dyDescent="0.25">
      <c r="A2569" t="s">
        <v>2580</v>
      </c>
      <c r="B2569" s="17">
        <f t="shared" si="666"/>
        <v>40302</v>
      </c>
      <c r="C2569" s="1">
        <f t="shared" si="667"/>
        <v>14.4</v>
      </c>
      <c r="D2569" s="1">
        <f t="shared" si="679"/>
        <v>12206.749999999984</v>
      </c>
      <c r="E2569" s="1"/>
      <c r="F2569" s="1"/>
      <c r="G2569" s="1"/>
      <c r="H2569" s="1"/>
      <c r="I2569" s="5">
        <f t="shared" si="668"/>
        <v>2</v>
      </c>
      <c r="J2569" s="5">
        <f t="shared" si="669"/>
        <v>5</v>
      </c>
      <c r="K2569" s="5">
        <f t="shared" si="670"/>
        <v>2010</v>
      </c>
      <c r="L2569" s="18">
        <f t="shared" si="671"/>
        <v>2</v>
      </c>
      <c r="M2569" s="5">
        <f t="shared" si="672"/>
        <v>882</v>
      </c>
      <c r="N2569" s="5">
        <f t="shared" si="673"/>
        <v>567</v>
      </c>
      <c r="O2569" s="5">
        <f t="shared" si="674"/>
        <v>-1</v>
      </c>
      <c r="P2569" s="1">
        <f t="shared" si="675"/>
        <v>31.55</v>
      </c>
      <c r="Q2569" s="1">
        <f t="shared" si="676"/>
        <v>-5.45</v>
      </c>
      <c r="R2569" s="1">
        <f t="shared" si="682"/>
        <v>0</v>
      </c>
      <c r="S2569" s="1">
        <f t="shared" si="677"/>
        <v>0</v>
      </c>
      <c r="T2569" s="1">
        <f t="shared" si="681"/>
        <v>14.63</v>
      </c>
      <c r="U2569" s="1">
        <f t="shared" si="680"/>
        <v>14.4</v>
      </c>
      <c r="V2569" s="1">
        <f t="shared" si="678"/>
        <v>0</v>
      </c>
    </row>
    <row r="2570" spans="1:22" x14ac:dyDescent="0.25">
      <c r="A2570" t="s">
        <v>2581</v>
      </c>
      <c r="B2570" s="17">
        <f t="shared" si="666"/>
        <v>40303</v>
      </c>
      <c r="C2570" s="1">
        <f t="shared" si="667"/>
        <v>9.15</v>
      </c>
      <c r="D2570" s="1">
        <f t="shared" si="679"/>
        <v>12215.899999999983</v>
      </c>
      <c r="E2570" s="1"/>
      <c r="F2570" s="1"/>
      <c r="G2570" s="1"/>
      <c r="H2570" s="1"/>
      <c r="I2570" s="5">
        <f t="shared" si="668"/>
        <v>3</v>
      </c>
      <c r="J2570" s="5">
        <f t="shared" si="669"/>
        <v>5</v>
      </c>
      <c r="K2570" s="5">
        <f t="shared" si="670"/>
        <v>2010</v>
      </c>
      <c r="L2570" s="18">
        <f t="shared" si="671"/>
        <v>3</v>
      </c>
      <c r="M2570" s="5">
        <f t="shared" si="672"/>
        <v>543</v>
      </c>
      <c r="N2570" s="5">
        <f t="shared" si="673"/>
        <v>522</v>
      </c>
      <c r="O2570" s="5">
        <f t="shared" si="674"/>
        <v>-1</v>
      </c>
      <c r="P2570" s="1">
        <f t="shared" si="675"/>
        <v>17.850000000000001</v>
      </c>
      <c r="Q2570" s="1">
        <f t="shared" si="676"/>
        <v>-8.75</v>
      </c>
      <c r="R2570" s="1">
        <f t="shared" si="682"/>
        <v>0</v>
      </c>
      <c r="S2570" s="1">
        <f t="shared" si="677"/>
        <v>0</v>
      </c>
      <c r="T2570" s="1">
        <f t="shared" si="681"/>
        <v>15.127500000000001</v>
      </c>
      <c r="U2570" s="1">
        <f t="shared" si="680"/>
        <v>9.15</v>
      </c>
      <c r="V2570" s="1">
        <f t="shared" si="678"/>
        <v>13.05</v>
      </c>
    </row>
    <row r="2571" spans="1:22" x14ac:dyDescent="0.25">
      <c r="A2571" t="s">
        <v>2582</v>
      </c>
      <c r="B2571" s="17">
        <f t="shared" ref="B2571:B2634" si="683">VALUE(LEFT(A2571,10))</f>
        <v>40304</v>
      </c>
      <c r="C2571" s="1">
        <f t="shared" si="667"/>
        <v>49.1</v>
      </c>
      <c r="D2571" s="1">
        <f t="shared" si="679"/>
        <v>12264.999999999984</v>
      </c>
      <c r="E2571" s="1"/>
      <c r="F2571" s="1"/>
      <c r="G2571" s="1"/>
      <c r="H2571" s="1"/>
      <c r="I2571" s="5">
        <f t="shared" si="668"/>
        <v>4</v>
      </c>
      <c r="J2571" s="5">
        <f t="shared" si="669"/>
        <v>5</v>
      </c>
      <c r="K2571" s="5">
        <f t="shared" si="670"/>
        <v>2010</v>
      </c>
      <c r="L2571" s="18">
        <f t="shared" si="671"/>
        <v>2</v>
      </c>
      <c r="M2571" s="5">
        <f t="shared" si="672"/>
        <v>828</v>
      </c>
      <c r="N2571" s="5">
        <f t="shared" si="673"/>
        <v>618</v>
      </c>
      <c r="O2571" s="5">
        <f t="shared" si="674"/>
        <v>-1</v>
      </c>
      <c r="P2571" s="1">
        <f t="shared" si="675"/>
        <v>184.25</v>
      </c>
      <c r="Q2571" s="1">
        <f t="shared" si="676"/>
        <v>-2.35</v>
      </c>
      <c r="R2571" s="1">
        <f t="shared" si="682"/>
        <v>0</v>
      </c>
      <c r="S2571" s="1">
        <f t="shared" si="677"/>
        <v>0</v>
      </c>
      <c r="T2571" s="1">
        <f t="shared" si="681"/>
        <v>24.2225</v>
      </c>
      <c r="U2571" s="1">
        <f t="shared" si="680"/>
        <v>49.1</v>
      </c>
      <c r="V2571" s="1">
        <f t="shared" si="678"/>
        <v>0</v>
      </c>
    </row>
    <row r="2572" spans="1:22" x14ac:dyDescent="0.25">
      <c r="A2572" t="s">
        <v>2583</v>
      </c>
      <c r="B2572" s="17">
        <f t="shared" si="683"/>
        <v>40305</v>
      </c>
      <c r="C2572" s="1">
        <f t="shared" ref="C2572:C2635" si="684">VALUE(MID($A2572,11,10))</f>
        <v>67.900000000000006</v>
      </c>
      <c r="D2572" s="1">
        <f t="shared" si="679"/>
        <v>12332.899999999983</v>
      </c>
      <c r="E2572" s="1"/>
      <c r="F2572" s="1"/>
      <c r="G2572" s="1"/>
      <c r="H2572" s="1"/>
      <c r="I2572" s="5">
        <f t="shared" ref="I2572:I2635" si="685">WEEKDAY(B2572,2)</f>
        <v>5</v>
      </c>
      <c r="J2572" s="5">
        <f t="shared" ref="J2572:J2635" si="686">MONTH(B2572)</f>
        <v>5</v>
      </c>
      <c r="K2572" s="5">
        <f t="shared" ref="K2572:K2635" si="687">YEAR(B2572)</f>
        <v>2010</v>
      </c>
      <c r="L2572" s="18">
        <f t="shared" ref="L2572:L2635" si="688">VALUE(MID($A2572,31,10))</f>
        <v>6</v>
      </c>
      <c r="M2572" s="5">
        <f t="shared" ref="M2572:M2635" si="689">VALUE(MID($A2572,71,10))</f>
        <v>555</v>
      </c>
      <c r="N2572" s="5">
        <f t="shared" ref="N2572:N2635" si="690">VALUE(MID($A2572,81,10))</f>
        <v>528</v>
      </c>
      <c r="O2572" s="5">
        <f t="shared" ref="O2572:O2635" si="691">IF(M2572&lt;N2572,1,IF(N2572&lt;M2572,-1,0))</f>
        <v>-1</v>
      </c>
      <c r="P2572" s="1">
        <f t="shared" ref="P2572:P2635" si="692">VALUE(MID($A2572,41,10))</f>
        <v>71.5</v>
      </c>
      <c r="Q2572" s="1">
        <f t="shared" ref="Q2572:Q2635" si="693">VALUE(MID($A2572,51,10))</f>
        <v>-26.8</v>
      </c>
      <c r="R2572" s="1">
        <f t="shared" si="682"/>
        <v>0</v>
      </c>
      <c r="S2572" s="1">
        <f t="shared" ref="S2572:S2635" si="694">IF(AND(J2572=$S$2,K2572=$S$3),C2572,0)</f>
        <v>0</v>
      </c>
      <c r="T2572" s="1">
        <f t="shared" si="681"/>
        <v>27.4175</v>
      </c>
      <c r="U2572" s="1">
        <f t="shared" si="680"/>
        <v>67.900000000000006</v>
      </c>
      <c r="V2572" s="1">
        <f t="shared" ref="V2572:V2635" si="695">VALUE(MID($A2572,101,10))</f>
        <v>71.5</v>
      </c>
    </row>
    <row r="2573" spans="1:22" x14ac:dyDescent="0.25">
      <c r="A2573" t="s">
        <v>2584</v>
      </c>
      <c r="B2573" s="17">
        <f t="shared" si="683"/>
        <v>40308</v>
      </c>
      <c r="C2573" s="1">
        <f t="shared" si="684"/>
        <v>-10.199999999999999</v>
      </c>
      <c r="D2573" s="1">
        <f t="shared" ref="D2573:D2636" si="696">D2572+C2573</f>
        <v>12322.699999999983</v>
      </c>
      <c r="E2573" s="1"/>
      <c r="F2573" s="1"/>
      <c r="G2573" s="1"/>
      <c r="H2573" s="1"/>
      <c r="I2573" s="5">
        <f t="shared" si="685"/>
        <v>1</v>
      </c>
      <c r="J2573" s="5">
        <f t="shared" si="686"/>
        <v>5</v>
      </c>
      <c r="K2573" s="5">
        <f t="shared" si="687"/>
        <v>2010</v>
      </c>
      <c r="L2573" s="18">
        <f t="shared" si="688"/>
        <v>1</v>
      </c>
      <c r="M2573" s="5">
        <f t="shared" si="689"/>
        <v>531</v>
      </c>
      <c r="N2573" s="5">
        <f t="shared" si="690"/>
        <v>783</v>
      </c>
      <c r="O2573" s="5">
        <f t="shared" si="691"/>
        <v>1</v>
      </c>
      <c r="P2573" s="1">
        <f t="shared" si="692"/>
        <v>0.25</v>
      </c>
      <c r="Q2573" s="1">
        <f t="shared" si="693"/>
        <v>-15.25</v>
      </c>
      <c r="R2573" s="1">
        <f t="shared" si="682"/>
        <v>-10.200000000000728</v>
      </c>
      <c r="S2573" s="1">
        <f t="shared" si="694"/>
        <v>0</v>
      </c>
      <c r="T2573" s="1">
        <f t="shared" si="681"/>
        <v>26.692500000000003</v>
      </c>
      <c r="U2573" s="1">
        <f t="shared" ref="U2573:U2636" si="697">IF(AND(P2573&gt;$T$7*T2572,M2573&lt;N2573,C2573&lt;=0),0,C2573)</f>
        <v>-10.199999999999999</v>
      </c>
      <c r="V2573" s="1">
        <f t="shared" si="695"/>
        <v>0</v>
      </c>
    </row>
    <row r="2574" spans="1:22" x14ac:dyDescent="0.25">
      <c r="A2574" t="s">
        <v>2585</v>
      </c>
      <c r="B2574" s="17">
        <f t="shared" si="683"/>
        <v>40309</v>
      </c>
      <c r="C2574" s="1">
        <f t="shared" si="684"/>
        <v>-11</v>
      </c>
      <c r="D2574" s="1">
        <f t="shared" si="696"/>
        <v>12311.699999999983</v>
      </c>
      <c r="E2574" s="1"/>
      <c r="F2574" s="1"/>
      <c r="G2574" s="1"/>
      <c r="H2574" s="1"/>
      <c r="I2574" s="5">
        <f t="shared" si="685"/>
        <v>2</v>
      </c>
      <c r="J2574" s="5">
        <f t="shared" si="686"/>
        <v>5</v>
      </c>
      <c r="K2574" s="5">
        <f t="shared" si="687"/>
        <v>2010</v>
      </c>
      <c r="L2574" s="18">
        <f t="shared" si="688"/>
        <v>1</v>
      </c>
      <c r="M2574" s="5">
        <f t="shared" si="689"/>
        <v>522</v>
      </c>
      <c r="N2574" s="5">
        <f t="shared" si="690"/>
        <v>831</v>
      </c>
      <c r="O2574" s="5">
        <f t="shared" si="691"/>
        <v>1</v>
      </c>
      <c r="P2574" s="1">
        <f t="shared" si="692"/>
        <v>3</v>
      </c>
      <c r="Q2574" s="1">
        <f t="shared" si="693"/>
        <v>-17.55</v>
      </c>
      <c r="R2574" s="1">
        <f t="shared" si="682"/>
        <v>-21.200000000000728</v>
      </c>
      <c r="S2574" s="1">
        <f t="shared" si="694"/>
        <v>0</v>
      </c>
      <c r="T2574" s="1">
        <f t="shared" si="681"/>
        <v>26.605</v>
      </c>
      <c r="U2574" s="1">
        <f t="shared" si="697"/>
        <v>-11</v>
      </c>
      <c r="V2574" s="1">
        <f t="shared" si="695"/>
        <v>0</v>
      </c>
    </row>
    <row r="2575" spans="1:22" x14ac:dyDescent="0.25">
      <c r="A2575" t="s">
        <v>2586</v>
      </c>
      <c r="B2575" s="17">
        <f t="shared" si="683"/>
        <v>40310</v>
      </c>
      <c r="C2575" s="1">
        <f t="shared" si="684"/>
        <v>-15.45</v>
      </c>
      <c r="D2575" s="1">
        <f t="shared" si="696"/>
        <v>12296.249999999982</v>
      </c>
      <c r="E2575" s="1"/>
      <c r="F2575" s="1"/>
      <c r="G2575" s="1"/>
      <c r="H2575" s="1"/>
      <c r="I2575" s="5">
        <f t="shared" si="685"/>
        <v>3</v>
      </c>
      <c r="J2575" s="5">
        <f t="shared" si="686"/>
        <v>5</v>
      </c>
      <c r="K2575" s="5">
        <f t="shared" si="687"/>
        <v>2010</v>
      </c>
      <c r="L2575" s="18">
        <f t="shared" si="688"/>
        <v>3</v>
      </c>
      <c r="M2575" s="5">
        <f t="shared" si="689"/>
        <v>516</v>
      </c>
      <c r="N2575" s="5">
        <f t="shared" si="690"/>
        <v>783</v>
      </c>
      <c r="O2575" s="5">
        <f t="shared" si="691"/>
        <v>1</v>
      </c>
      <c r="P2575" s="1">
        <f t="shared" si="692"/>
        <v>1.75</v>
      </c>
      <c r="Q2575" s="1">
        <f t="shared" si="693"/>
        <v>-30.6</v>
      </c>
      <c r="R2575" s="1">
        <f t="shared" si="682"/>
        <v>-36.650000000001455</v>
      </c>
      <c r="S2575" s="1">
        <f t="shared" si="694"/>
        <v>0</v>
      </c>
      <c r="T2575" s="1">
        <f t="shared" si="681"/>
        <v>25.9</v>
      </c>
      <c r="U2575" s="1">
        <f t="shared" si="697"/>
        <v>-15.45</v>
      </c>
      <c r="V2575" s="1">
        <f t="shared" si="695"/>
        <v>0</v>
      </c>
    </row>
    <row r="2576" spans="1:22" x14ac:dyDescent="0.25">
      <c r="A2576" t="s">
        <v>2587</v>
      </c>
      <c r="B2576" s="17">
        <f t="shared" si="683"/>
        <v>40311</v>
      </c>
      <c r="C2576" s="1">
        <f t="shared" si="684"/>
        <v>20.85</v>
      </c>
      <c r="D2576" s="1">
        <f t="shared" si="696"/>
        <v>12317.099999999982</v>
      </c>
      <c r="E2576" s="1"/>
      <c r="F2576" s="1"/>
      <c r="G2576" s="1"/>
      <c r="H2576" s="1"/>
      <c r="I2576" s="5">
        <f t="shared" si="685"/>
        <v>4</v>
      </c>
      <c r="J2576" s="5">
        <f t="shared" si="686"/>
        <v>5</v>
      </c>
      <c r="K2576" s="5">
        <f t="shared" si="687"/>
        <v>2010</v>
      </c>
      <c r="L2576" s="18">
        <f t="shared" si="688"/>
        <v>3</v>
      </c>
      <c r="M2576" s="5">
        <f t="shared" si="689"/>
        <v>654</v>
      </c>
      <c r="N2576" s="5">
        <f t="shared" si="690"/>
        <v>519</v>
      </c>
      <c r="O2576" s="5">
        <f t="shared" si="691"/>
        <v>-1</v>
      </c>
      <c r="P2576" s="1">
        <f t="shared" si="692"/>
        <v>20.85</v>
      </c>
      <c r="Q2576" s="1">
        <f t="shared" si="693"/>
        <v>-11.5</v>
      </c>
      <c r="R2576" s="1">
        <f t="shared" si="682"/>
        <v>-15.800000000001091</v>
      </c>
      <c r="S2576" s="1">
        <f t="shared" si="694"/>
        <v>0</v>
      </c>
      <c r="T2576" s="1">
        <f t="shared" si="681"/>
        <v>26.610000000000003</v>
      </c>
      <c r="U2576" s="1">
        <f t="shared" si="697"/>
        <v>20.85</v>
      </c>
      <c r="V2576" s="1">
        <f t="shared" si="695"/>
        <v>13.95</v>
      </c>
    </row>
    <row r="2577" spans="1:22" x14ac:dyDescent="0.25">
      <c r="A2577" t="s">
        <v>2588</v>
      </c>
      <c r="B2577" s="17">
        <f t="shared" si="683"/>
        <v>40312</v>
      </c>
      <c r="C2577" s="1">
        <f t="shared" si="684"/>
        <v>-1.1000000000000001</v>
      </c>
      <c r="D2577" s="1">
        <f t="shared" si="696"/>
        <v>12315.999999999982</v>
      </c>
      <c r="E2577" s="1"/>
      <c r="F2577" s="1"/>
      <c r="G2577" s="1"/>
      <c r="H2577" s="1"/>
      <c r="I2577" s="5">
        <f t="shared" si="685"/>
        <v>5</v>
      </c>
      <c r="J2577" s="5">
        <f t="shared" si="686"/>
        <v>5</v>
      </c>
      <c r="K2577" s="5">
        <f t="shared" si="687"/>
        <v>2010</v>
      </c>
      <c r="L2577" s="18">
        <f t="shared" si="688"/>
        <v>2</v>
      </c>
      <c r="M2577" s="5">
        <f t="shared" si="689"/>
        <v>669</v>
      </c>
      <c r="N2577" s="5">
        <f t="shared" si="690"/>
        <v>525</v>
      </c>
      <c r="O2577" s="5">
        <f t="shared" si="691"/>
        <v>-1</v>
      </c>
      <c r="P2577" s="1">
        <f t="shared" si="692"/>
        <v>19.55</v>
      </c>
      <c r="Q2577" s="1">
        <f t="shared" si="693"/>
        <v>-11.5</v>
      </c>
      <c r="R2577" s="1">
        <f t="shared" si="682"/>
        <v>-16.900000000001455</v>
      </c>
      <c r="S2577" s="1">
        <f t="shared" si="694"/>
        <v>0</v>
      </c>
      <c r="T2577" s="1">
        <f t="shared" si="681"/>
        <v>26.744999999999997</v>
      </c>
      <c r="U2577" s="1">
        <f t="shared" si="697"/>
        <v>-1.1000000000000001</v>
      </c>
      <c r="V2577" s="1">
        <f t="shared" si="695"/>
        <v>0</v>
      </c>
    </row>
    <row r="2578" spans="1:22" x14ac:dyDescent="0.25">
      <c r="A2578" t="s">
        <v>2589</v>
      </c>
      <c r="B2578" s="17">
        <f t="shared" si="683"/>
        <v>40315</v>
      </c>
      <c r="C2578" s="1">
        <f t="shared" si="684"/>
        <v>-32.65</v>
      </c>
      <c r="D2578" s="1">
        <f t="shared" si="696"/>
        <v>12283.349999999982</v>
      </c>
      <c r="E2578" s="1"/>
      <c r="F2578" s="1"/>
      <c r="G2578" s="1"/>
      <c r="H2578" s="1"/>
      <c r="I2578" s="5">
        <f t="shared" si="685"/>
        <v>1</v>
      </c>
      <c r="J2578" s="5">
        <f t="shared" si="686"/>
        <v>5</v>
      </c>
      <c r="K2578" s="5">
        <f t="shared" si="687"/>
        <v>2010</v>
      </c>
      <c r="L2578" s="18">
        <f t="shared" si="688"/>
        <v>4</v>
      </c>
      <c r="M2578" s="5">
        <f t="shared" si="689"/>
        <v>531</v>
      </c>
      <c r="N2578" s="5">
        <f t="shared" si="690"/>
        <v>657</v>
      </c>
      <c r="O2578" s="5">
        <f t="shared" si="691"/>
        <v>1</v>
      </c>
      <c r="P2578" s="1">
        <f t="shared" si="692"/>
        <v>6.85</v>
      </c>
      <c r="Q2578" s="1">
        <f t="shared" si="693"/>
        <v>-36.049999999999997</v>
      </c>
      <c r="R2578" s="1">
        <f t="shared" si="682"/>
        <v>-49.550000000001091</v>
      </c>
      <c r="S2578" s="1">
        <f t="shared" si="694"/>
        <v>0</v>
      </c>
      <c r="T2578" s="1">
        <f t="shared" si="681"/>
        <v>26.07</v>
      </c>
      <c r="U2578" s="1">
        <f t="shared" si="697"/>
        <v>-32.65</v>
      </c>
      <c r="V2578" s="1">
        <f t="shared" si="695"/>
        <v>0</v>
      </c>
    </row>
    <row r="2579" spans="1:22" x14ac:dyDescent="0.25">
      <c r="A2579" t="s">
        <v>2590</v>
      </c>
      <c r="B2579" s="17">
        <f t="shared" si="683"/>
        <v>40316</v>
      </c>
      <c r="C2579" s="1">
        <f t="shared" si="684"/>
        <v>17.25</v>
      </c>
      <c r="D2579" s="1">
        <f t="shared" si="696"/>
        <v>12300.599999999982</v>
      </c>
      <c r="E2579" s="1"/>
      <c r="F2579" s="1"/>
      <c r="G2579" s="1"/>
      <c r="H2579" s="1"/>
      <c r="I2579" s="5">
        <f t="shared" si="685"/>
        <v>2</v>
      </c>
      <c r="J2579" s="5">
        <f t="shared" si="686"/>
        <v>5</v>
      </c>
      <c r="K2579" s="5">
        <f t="shared" si="687"/>
        <v>2010</v>
      </c>
      <c r="L2579" s="18">
        <f t="shared" si="688"/>
        <v>2</v>
      </c>
      <c r="M2579" s="5">
        <f t="shared" si="689"/>
        <v>843</v>
      </c>
      <c r="N2579" s="5">
        <f t="shared" si="690"/>
        <v>756</v>
      </c>
      <c r="O2579" s="5">
        <f t="shared" si="691"/>
        <v>-1</v>
      </c>
      <c r="P2579" s="1">
        <f t="shared" si="692"/>
        <v>24.15</v>
      </c>
      <c r="Q2579" s="1">
        <f t="shared" si="693"/>
        <v>-7.35</v>
      </c>
      <c r="R2579" s="1">
        <f t="shared" si="682"/>
        <v>-32.300000000001091</v>
      </c>
      <c r="S2579" s="1">
        <f t="shared" si="694"/>
        <v>0</v>
      </c>
      <c r="T2579" s="1">
        <f t="shared" si="681"/>
        <v>27.017500000000002</v>
      </c>
      <c r="U2579" s="1">
        <f t="shared" si="697"/>
        <v>17.25</v>
      </c>
      <c r="V2579" s="1">
        <f t="shared" si="695"/>
        <v>0</v>
      </c>
    </row>
    <row r="2580" spans="1:22" x14ac:dyDescent="0.25">
      <c r="A2580" t="s">
        <v>2591</v>
      </c>
      <c r="B2580" s="17">
        <f t="shared" si="683"/>
        <v>40317</v>
      </c>
      <c r="C2580" s="1">
        <f t="shared" si="684"/>
        <v>-21.35</v>
      </c>
      <c r="D2580" s="1">
        <f t="shared" si="696"/>
        <v>12279.249999999982</v>
      </c>
      <c r="E2580" s="1"/>
      <c r="F2580" s="1"/>
      <c r="G2580" s="1"/>
      <c r="H2580" s="1"/>
      <c r="I2580" s="5">
        <f t="shared" si="685"/>
        <v>3</v>
      </c>
      <c r="J2580" s="5">
        <f t="shared" si="686"/>
        <v>5</v>
      </c>
      <c r="K2580" s="5">
        <f t="shared" si="687"/>
        <v>2010</v>
      </c>
      <c r="L2580" s="18">
        <f t="shared" si="688"/>
        <v>2</v>
      </c>
      <c r="M2580" s="5">
        <f t="shared" si="689"/>
        <v>558</v>
      </c>
      <c r="N2580" s="5">
        <f t="shared" si="690"/>
        <v>744</v>
      </c>
      <c r="O2580" s="5">
        <f t="shared" si="691"/>
        <v>1</v>
      </c>
      <c r="P2580" s="1">
        <f t="shared" si="692"/>
        <v>17.149999999999999</v>
      </c>
      <c r="Q2580" s="1">
        <f t="shared" si="693"/>
        <v>-26.75</v>
      </c>
      <c r="R2580" s="1">
        <f t="shared" si="682"/>
        <v>-53.650000000001455</v>
      </c>
      <c r="S2580" s="1">
        <f t="shared" si="694"/>
        <v>0</v>
      </c>
      <c r="T2580" s="1">
        <f t="shared" si="681"/>
        <v>27.15</v>
      </c>
      <c r="U2580" s="1">
        <f t="shared" si="697"/>
        <v>-21.35</v>
      </c>
      <c r="V2580" s="1">
        <f t="shared" si="695"/>
        <v>0</v>
      </c>
    </row>
    <row r="2581" spans="1:22" x14ac:dyDescent="0.25">
      <c r="A2581" t="s">
        <v>2592</v>
      </c>
      <c r="B2581" s="17">
        <f t="shared" si="683"/>
        <v>40318</v>
      </c>
      <c r="C2581" s="1">
        <f t="shared" si="684"/>
        <v>-5.0999999999999996</v>
      </c>
      <c r="D2581" s="1">
        <f t="shared" si="696"/>
        <v>12274.149999999981</v>
      </c>
      <c r="E2581" s="1"/>
      <c r="F2581" s="1"/>
      <c r="G2581" s="1"/>
      <c r="H2581" s="1"/>
      <c r="I2581" s="5">
        <f t="shared" si="685"/>
        <v>4</v>
      </c>
      <c r="J2581" s="5">
        <f t="shared" si="686"/>
        <v>5</v>
      </c>
      <c r="K2581" s="5">
        <f t="shared" si="687"/>
        <v>2010</v>
      </c>
      <c r="L2581" s="18">
        <f t="shared" si="688"/>
        <v>2</v>
      </c>
      <c r="M2581" s="5">
        <f t="shared" si="689"/>
        <v>534</v>
      </c>
      <c r="N2581" s="5">
        <f t="shared" si="690"/>
        <v>834</v>
      </c>
      <c r="O2581" s="5">
        <f t="shared" si="691"/>
        <v>1</v>
      </c>
      <c r="P2581" s="1">
        <f t="shared" si="692"/>
        <v>5</v>
      </c>
      <c r="Q2581" s="1">
        <f t="shared" si="693"/>
        <v>-52.95</v>
      </c>
      <c r="R2581" s="1">
        <f t="shared" si="682"/>
        <v>-58.750000000001819</v>
      </c>
      <c r="S2581" s="1">
        <f t="shared" si="694"/>
        <v>0</v>
      </c>
      <c r="T2581" s="1">
        <f t="shared" si="681"/>
        <v>27.307500000000005</v>
      </c>
      <c r="U2581" s="1">
        <f t="shared" si="697"/>
        <v>-5.0999999999999996</v>
      </c>
      <c r="V2581" s="1">
        <f t="shared" si="695"/>
        <v>0</v>
      </c>
    </row>
    <row r="2582" spans="1:22" x14ac:dyDescent="0.25">
      <c r="A2582" t="s">
        <v>2593</v>
      </c>
      <c r="B2582" s="17">
        <f t="shared" si="683"/>
        <v>40319</v>
      </c>
      <c r="C2582" s="1">
        <f t="shared" si="684"/>
        <v>-11.05</v>
      </c>
      <c r="D2582" s="1">
        <f t="shared" si="696"/>
        <v>12263.099999999982</v>
      </c>
      <c r="E2582" s="1"/>
      <c r="F2582" s="1"/>
      <c r="G2582" s="1"/>
      <c r="H2582" s="1"/>
      <c r="I2582" s="5">
        <f t="shared" si="685"/>
        <v>5</v>
      </c>
      <c r="J2582" s="5">
        <f t="shared" si="686"/>
        <v>5</v>
      </c>
      <c r="K2582" s="5">
        <f t="shared" si="687"/>
        <v>2010</v>
      </c>
      <c r="L2582" s="18">
        <f t="shared" si="688"/>
        <v>2</v>
      </c>
      <c r="M2582" s="5">
        <f t="shared" si="689"/>
        <v>573</v>
      </c>
      <c r="N2582" s="5">
        <f t="shared" si="690"/>
        <v>621</v>
      </c>
      <c r="O2582" s="5">
        <f t="shared" si="691"/>
        <v>1</v>
      </c>
      <c r="P2582" s="1">
        <f t="shared" si="692"/>
        <v>16.05</v>
      </c>
      <c r="Q2582" s="1">
        <f t="shared" si="693"/>
        <v>-10.45</v>
      </c>
      <c r="R2582" s="1">
        <f t="shared" si="682"/>
        <v>-69.800000000001091</v>
      </c>
      <c r="S2582" s="1">
        <f t="shared" si="694"/>
        <v>0</v>
      </c>
      <c r="T2582" s="1">
        <f t="shared" si="681"/>
        <v>27.512499999999999</v>
      </c>
      <c r="U2582" s="1">
        <f t="shared" si="697"/>
        <v>-11.05</v>
      </c>
      <c r="V2582" s="1">
        <f t="shared" si="695"/>
        <v>8.75</v>
      </c>
    </row>
    <row r="2583" spans="1:22" x14ac:dyDescent="0.25">
      <c r="A2583" t="s">
        <v>2594</v>
      </c>
      <c r="B2583" s="17">
        <f t="shared" si="683"/>
        <v>40322</v>
      </c>
      <c r="C2583" s="1">
        <f t="shared" si="684"/>
        <v>13.4</v>
      </c>
      <c r="D2583" s="1">
        <f t="shared" si="696"/>
        <v>12276.499999999982</v>
      </c>
      <c r="E2583" s="1"/>
      <c r="F2583" s="1"/>
      <c r="G2583" s="1"/>
      <c r="H2583" s="1"/>
      <c r="I2583" s="5">
        <f t="shared" si="685"/>
        <v>1</v>
      </c>
      <c r="J2583" s="5">
        <f t="shared" si="686"/>
        <v>5</v>
      </c>
      <c r="K2583" s="5">
        <f t="shared" si="687"/>
        <v>2010</v>
      </c>
      <c r="L2583" s="18">
        <f t="shared" si="688"/>
        <v>2</v>
      </c>
      <c r="M2583" s="5">
        <f t="shared" si="689"/>
        <v>564</v>
      </c>
      <c r="N2583" s="5">
        <f t="shared" si="690"/>
        <v>522</v>
      </c>
      <c r="O2583" s="5">
        <f t="shared" si="691"/>
        <v>-1</v>
      </c>
      <c r="P2583" s="1">
        <f t="shared" si="692"/>
        <v>13.4</v>
      </c>
      <c r="Q2583" s="1">
        <f t="shared" si="693"/>
        <v>-0.75</v>
      </c>
      <c r="R2583" s="1">
        <f t="shared" si="682"/>
        <v>-56.400000000001455</v>
      </c>
      <c r="S2583" s="1">
        <f t="shared" si="694"/>
        <v>0</v>
      </c>
      <c r="T2583" s="1">
        <f t="shared" si="681"/>
        <v>27.4575</v>
      </c>
      <c r="U2583" s="1">
        <f t="shared" si="697"/>
        <v>13.4</v>
      </c>
      <c r="V2583" s="1">
        <f t="shared" si="695"/>
        <v>13.35</v>
      </c>
    </row>
    <row r="2584" spans="1:22" x14ac:dyDescent="0.25">
      <c r="A2584" t="s">
        <v>2595</v>
      </c>
      <c r="B2584" s="17">
        <f t="shared" si="683"/>
        <v>40323</v>
      </c>
      <c r="C2584" s="1">
        <f t="shared" si="684"/>
        <v>27.4</v>
      </c>
      <c r="D2584" s="1">
        <f t="shared" si="696"/>
        <v>12303.899999999981</v>
      </c>
      <c r="E2584" s="1"/>
      <c r="F2584" s="1"/>
      <c r="G2584" s="1"/>
      <c r="H2584" s="1"/>
      <c r="I2584" s="5">
        <f t="shared" si="685"/>
        <v>2</v>
      </c>
      <c r="J2584" s="5">
        <f t="shared" si="686"/>
        <v>5</v>
      </c>
      <c r="K2584" s="5">
        <f t="shared" si="687"/>
        <v>2010</v>
      </c>
      <c r="L2584" s="18">
        <f t="shared" si="688"/>
        <v>2</v>
      </c>
      <c r="M2584" s="5">
        <f t="shared" si="689"/>
        <v>900</v>
      </c>
      <c r="N2584" s="5">
        <f t="shared" si="690"/>
        <v>762</v>
      </c>
      <c r="O2584" s="5">
        <f t="shared" si="691"/>
        <v>-1</v>
      </c>
      <c r="P2584" s="1">
        <f t="shared" si="692"/>
        <v>28.1</v>
      </c>
      <c r="Q2584" s="1">
        <f t="shared" si="693"/>
        <v>-17.2</v>
      </c>
      <c r="R2584" s="1">
        <f t="shared" si="682"/>
        <v>-29.000000000001819</v>
      </c>
      <c r="S2584" s="1">
        <f t="shared" si="694"/>
        <v>0</v>
      </c>
      <c r="T2584" s="1">
        <f t="shared" si="681"/>
        <v>27.170000000000005</v>
      </c>
      <c r="U2584" s="1">
        <f t="shared" si="697"/>
        <v>27.4</v>
      </c>
      <c r="V2584" s="1">
        <f t="shared" si="695"/>
        <v>28.1</v>
      </c>
    </row>
    <row r="2585" spans="1:22" x14ac:dyDescent="0.25">
      <c r="A2585" t="s">
        <v>2596</v>
      </c>
      <c r="B2585" s="17">
        <f t="shared" si="683"/>
        <v>40324</v>
      </c>
      <c r="C2585" s="1">
        <f t="shared" si="684"/>
        <v>-2.75</v>
      </c>
      <c r="D2585" s="1">
        <f t="shared" si="696"/>
        <v>12301.149999999981</v>
      </c>
      <c r="E2585" s="1"/>
      <c r="F2585" s="1"/>
      <c r="G2585" s="1"/>
      <c r="H2585" s="1"/>
      <c r="I2585" s="5">
        <f t="shared" si="685"/>
        <v>3</v>
      </c>
      <c r="J2585" s="5">
        <f t="shared" si="686"/>
        <v>5</v>
      </c>
      <c r="K2585" s="5">
        <f t="shared" si="687"/>
        <v>2010</v>
      </c>
      <c r="L2585" s="18">
        <f t="shared" si="688"/>
        <v>2</v>
      </c>
      <c r="M2585" s="5">
        <f t="shared" si="689"/>
        <v>876</v>
      </c>
      <c r="N2585" s="5">
        <f t="shared" si="690"/>
        <v>843</v>
      </c>
      <c r="O2585" s="5">
        <f t="shared" si="691"/>
        <v>-1</v>
      </c>
      <c r="P2585" s="1">
        <f t="shared" si="692"/>
        <v>0.2</v>
      </c>
      <c r="Q2585" s="1">
        <f t="shared" si="693"/>
        <v>-16.3</v>
      </c>
      <c r="R2585" s="1">
        <f t="shared" si="682"/>
        <v>-31.750000000001819</v>
      </c>
      <c r="S2585" s="1">
        <f t="shared" si="694"/>
        <v>0</v>
      </c>
      <c r="T2585" s="1">
        <f t="shared" si="681"/>
        <v>25.065000000000001</v>
      </c>
      <c r="U2585" s="1">
        <f t="shared" si="697"/>
        <v>-2.75</v>
      </c>
      <c r="V2585" s="1">
        <f t="shared" si="695"/>
        <v>0</v>
      </c>
    </row>
    <row r="2586" spans="1:22" x14ac:dyDescent="0.25">
      <c r="A2586" t="s">
        <v>2597</v>
      </c>
      <c r="B2586" s="17">
        <f t="shared" si="683"/>
        <v>40325</v>
      </c>
      <c r="C2586" s="1">
        <f t="shared" si="684"/>
        <v>4.6500000000000004</v>
      </c>
      <c r="D2586" s="1">
        <f t="shared" si="696"/>
        <v>12305.799999999981</v>
      </c>
      <c r="E2586" s="1"/>
      <c r="F2586" s="1"/>
      <c r="G2586" s="1"/>
      <c r="H2586" s="1"/>
      <c r="I2586" s="5">
        <f t="shared" si="685"/>
        <v>4</v>
      </c>
      <c r="J2586" s="5">
        <f t="shared" si="686"/>
        <v>5</v>
      </c>
      <c r="K2586" s="5">
        <f t="shared" si="687"/>
        <v>2010</v>
      </c>
      <c r="L2586" s="18">
        <f t="shared" si="688"/>
        <v>2</v>
      </c>
      <c r="M2586" s="5">
        <f t="shared" si="689"/>
        <v>900</v>
      </c>
      <c r="N2586" s="5">
        <f t="shared" si="690"/>
        <v>867</v>
      </c>
      <c r="O2586" s="5">
        <f t="shared" si="691"/>
        <v>-1</v>
      </c>
      <c r="P2586" s="1">
        <f t="shared" si="692"/>
        <v>7.3</v>
      </c>
      <c r="Q2586" s="1">
        <f t="shared" si="693"/>
        <v>-12.2</v>
      </c>
      <c r="R2586" s="1">
        <f t="shared" si="682"/>
        <v>-27.100000000002183</v>
      </c>
      <c r="S2586" s="1">
        <f t="shared" si="694"/>
        <v>0</v>
      </c>
      <c r="T2586" s="1">
        <f t="shared" si="681"/>
        <v>25.255000000000003</v>
      </c>
      <c r="U2586" s="1">
        <f t="shared" si="697"/>
        <v>4.6500000000000004</v>
      </c>
      <c r="V2586" s="1">
        <f t="shared" si="695"/>
        <v>7.3</v>
      </c>
    </row>
    <row r="2587" spans="1:22" x14ac:dyDescent="0.25">
      <c r="A2587" t="s">
        <v>2598</v>
      </c>
      <c r="B2587" s="17">
        <f t="shared" si="683"/>
        <v>40326</v>
      </c>
      <c r="C2587" s="1">
        <f t="shared" si="684"/>
        <v>-20.95</v>
      </c>
      <c r="D2587" s="1">
        <f t="shared" si="696"/>
        <v>12284.84999999998</v>
      </c>
      <c r="E2587" s="1"/>
      <c r="F2587" s="1"/>
      <c r="G2587" s="1"/>
      <c r="H2587" s="1"/>
      <c r="I2587" s="5">
        <f t="shared" si="685"/>
        <v>5</v>
      </c>
      <c r="J2587" s="5">
        <f t="shared" si="686"/>
        <v>5</v>
      </c>
      <c r="K2587" s="5">
        <f t="shared" si="687"/>
        <v>2010</v>
      </c>
      <c r="L2587" s="18">
        <f t="shared" si="688"/>
        <v>5</v>
      </c>
      <c r="M2587" s="5">
        <f t="shared" si="689"/>
        <v>552</v>
      </c>
      <c r="N2587" s="5">
        <f t="shared" si="690"/>
        <v>624</v>
      </c>
      <c r="O2587" s="5">
        <f t="shared" si="691"/>
        <v>1</v>
      </c>
      <c r="P2587" s="1">
        <f t="shared" si="692"/>
        <v>15.5</v>
      </c>
      <c r="Q2587" s="1">
        <f t="shared" si="693"/>
        <v>-28.35</v>
      </c>
      <c r="R2587" s="1">
        <f t="shared" si="682"/>
        <v>-48.05000000000291</v>
      </c>
      <c r="S2587" s="1">
        <f t="shared" si="694"/>
        <v>0</v>
      </c>
      <c r="T2587" s="1">
        <f t="shared" si="681"/>
        <v>25.23</v>
      </c>
      <c r="U2587" s="1">
        <f t="shared" si="697"/>
        <v>-20.95</v>
      </c>
      <c r="V2587" s="1">
        <f t="shared" si="695"/>
        <v>0</v>
      </c>
    </row>
    <row r="2588" spans="1:22" x14ac:dyDescent="0.25">
      <c r="A2588" t="s">
        <v>2599</v>
      </c>
      <c r="B2588" s="17">
        <f t="shared" si="683"/>
        <v>40330</v>
      </c>
      <c r="C2588" s="1">
        <f t="shared" si="684"/>
        <v>32.450000000000003</v>
      </c>
      <c r="D2588" s="1">
        <f t="shared" si="696"/>
        <v>12317.299999999981</v>
      </c>
      <c r="E2588" s="1"/>
      <c r="F2588" s="1"/>
      <c r="G2588" s="1"/>
      <c r="H2588" s="1"/>
      <c r="I2588" s="5">
        <f t="shared" si="685"/>
        <v>2</v>
      </c>
      <c r="J2588" s="5">
        <f t="shared" si="686"/>
        <v>6</v>
      </c>
      <c r="K2588" s="5">
        <f t="shared" si="687"/>
        <v>2010</v>
      </c>
      <c r="L2588" s="18">
        <f t="shared" si="688"/>
        <v>2</v>
      </c>
      <c r="M2588" s="5">
        <f t="shared" si="689"/>
        <v>900</v>
      </c>
      <c r="N2588" s="5">
        <f t="shared" si="690"/>
        <v>516</v>
      </c>
      <c r="O2588" s="5">
        <f t="shared" si="691"/>
        <v>-1</v>
      </c>
      <c r="P2588" s="1">
        <f t="shared" si="692"/>
        <v>33.9</v>
      </c>
      <c r="Q2588" s="1">
        <f t="shared" si="693"/>
        <v>-1.5</v>
      </c>
      <c r="R2588" s="1">
        <f t="shared" si="682"/>
        <v>-15.600000000002183</v>
      </c>
      <c r="S2588" s="1">
        <f t="shared" si="694"/>
        <v>0</v>
      </c>
      <c r="T2588" s="1">
        <f t="shared" si="681"/>
        <v>25.907499999999999</v>
      </c>
      <c r="U2588" s="1">
        <f t="shared" si="697"/>
        <v>32.450000000000003</v>
      </c>
      <c r="V2588" s="1">
        <f t="shared" si="695"/>
        <v>8.5</v>
      </c>
    </row>
    <row r="2589" spans="1:22" x14ac:dyDescent="0.25">
      <c r="A2589" t="s">
        <v>2600</v>
      </c>
      <c r="B2589" s="17">
        <f t="shared" si="683"/>
        <v>40331</v>
      </c>
      <c r="C2589" s="1">
        <f t="shared" si="684"/>
        <v>-19.350000000000001</v>
      </c>
      <c r="D2589" s="1">
        <f t="shared" si="696"/>
        <v>12297.949999999981</v>
      </c>
      <c r="E2589" s="1"/>
      <c r="F2589" s="1"/>
      <c r="G2589" s="1"/>
      <c r="H2589" s="1"/>
      <c r="I2589" s="5">
        <f t="shared" si="685"/>
        <v>3</v>
      </c>
      <c r="J2589" s="5">
        <f t="shared" si="686"/>
        <v>6</v>
      </c>
      <c r="K2589" s="5">
        <f t="shared" si="687"/>
        <v>2010</v>
      </c>
      <c r="L2589" s="18">
        <f t="shared" si="688"/>
        <v>3</v>
      </c>
      <c r="M2589" s="5">
        <f t="shared" si="689"/>
        <v>594</v>
      </c>
      <c r="N2589" s="5">
        <f t="shared" si="690"/>
        <v>834</v>
      </c>
      <c r="O2589" s="5">
        <f t="shared" si="691"/>
        <v>1</v>
      </c>
      <c r="P2589" s="1">
        <f t="shared" si="692"/>
        <v>5.8</v>
      </c>
      <c r="Q2589" s="1">
        <f t="shared" si="693"/>
        <v>-26.8</v>
      </c>
      <c r="R2589" s="1">
        <f t="shared" si="682"/>
        <v>-34.950000000002547</v>
      </c>
      <c r="S2589" s="1">
        <f t="shared" si="694"/>
        <v>0</v>
      </c>
      <c r="T2589" s="1">
        <f t="shared" si="681"/>
        <v>24.62</v>
      </c>
      <c r="U2589" s="1">
        <f t="shared" si="697"/>
        <v>-19.350000000000001</v>
      </c>
      <c r="V2589" s="1">
        <f t="shared" si="695"/>
        <v>0</v>
      </c>
    </row>
    <row r="2590" spans="1:22" x14ac:dyDescent="0.25">
      <c r="A2590" t="s">
        <v>2601</v>
      </c>
      <c r="B2590" s="17">
        <f t="shared" si="683"/>
        <v>40332</v>
      </c>
      <c r="C2590" s="1">
        <f t="shared" si="684"/>
        <v>11.6</v>
      </c>
      <c r="D2590" s="1">
        <f t="shared" si="696"/>
        <v>12309.549999999981</v>
      </c>
      <c r="E2590" s="1"/>
      <c r="F2590" s="1"/>
      <c r="G2590" s="1"/>
      <c r="H2590" s="1"/>
      <c r="I2590" s="5">
        <f t="shared" si="685"/>
        <v>4</v>
      </c>
      <c r="J2590" s="5">
        <f t="shared" si="686"/>
        <v>6</v>
      </c>
      <c r="K2590" s="5">
        <f t="shared" si="687"/>
        <v>2010</v>
      </c>
      <c r="L2590" s="18">
        <f t="shared" si="688"/>
        <v>3</v>
      </c>
      <c r="M2590" s="5">
        <f t="shared" si="689"/>
        <v>564</v>
      </c>
      <c r="N2590" s="5">
        <f t="shared" si="690"/>
        <v>525</v>
      </c>
      <c r="O2590" s="5">
        <f t="shared" si="691"/>
        <v>-1</v>
      </c>
      <c r="P2590" s="1">
        <f t="shared" si="692"/>
        <v>15.05</v>
      </c>
      <c r="Q2590" s="1">
        <f t="shared" si="693"/>
        <v>-5.45</v>
      </c>
      <c r="R2590" s="1">
        <f t="shared" si="682"/>
        <v>-23.350000000002183</v>
      </c>
      <c r="S2590" s="1">
        <f t="shared" si="694"/>
        <v>0</v>
      </c>
      <c r="T2590" s="1">
        <f t="shared" si="681"/>
        <v>24.48</v>
      </c>
      <c r="U2590" s="1">
        <f t="shared" si="697"/>
        <v>11.6</v>
      </c>
      <c r="V2590" s="1">
        <f t="shared" si="695"/>
        <v>15.05</v>
      </c>
    </row>
    <row r="2591" spans="1:22" x14ac:dyDescent="0.25">
      <c r="A2591" t="s">
        <v>2602</v>
      </c>
      <c r="B2591" s="17">
        <f t="shared" si="683"/>
        <v>40333</v>
      </c>
      <c r="C2591" s="1">
        <f t="shared" si="684"/>
        <v>20.45</v>
      </c>
      <c r="D2591" s="1">
        <f t="shared" si="696"/>
        <v>12329.999999999982</v>
      </c>
      <c r="E2591" s="1"/>
      <c r="F2591" s="1"/>
      <c r="G2591" s="1"/>
      <c r="H2591" s="1"/>
      <c r="I2591" s="5">
        <f t="shared" si="685"/>
        <v>5</v>
      </c>
      <c r="J2591" s="5">
        <f t="shared" si="686"/>
        <v>6</v>
      </c>
      <c r="K2591" s="5">
        <f t="shared" si="687"/>
        <v>2010</v>
      </c>
      <c r="L2591" s="18">
        <f t="shared" si="688"/>
        <v>2</v>
      </c>
      <c r="M2591" s="5">
        <f t="shared" si="689"/>
        <v>885</v>
      </c>
      <c r="N2591" s="5">
        <f t="shared" si="690"/>
        <v>639</v>
      </c>
      <c r="O2591" s="5">
        <f t="shared" si="691"/>
        <v>-1</v>
      </c>
      <c r="P2591" s="1">
        <f t="shared" si="692"/>
        <v>32.85</v>
      </c>
      <c r="Q2591" s="1">
        <f t="shared" si="693"/>
        <v>-11.15</v>
      </c>
      <c r="R2591" s="1">
        <f t="shared" si="682"/>
        <v>-2.9000000000014552</v>
      </c>
      <c r="S2591" s="1">
        <f t="shared" si="694"/>
        <v>0</v>
      </c>
      <c r="T2591" s="1">
        <f t="shared" ref="T2591:T2654" si="698">AVERAGE(P2572:P2591)</f>
        <v>16.910000000000004</v>
      </c>
      <c r="U2591" s="1">
        <f t="shared" si="697"/>
        <v>20.45</v>
      </c>
      <c r="V2591" s="1">
        <f t="shared" si="695"/>
        <v>0</v>
      </c>
    </row>
    <row r="2592" spans="1:22" x14ac:dyDescent="0.25">
      <c r="A2592" t="s">
        <v>2603</v>
      </c>
      <c r="B2592" s="17">
        <f t="shared" si="683"/>
        <v>40336</v>
      </c>
      <c r="C2592" s="1">
        <f t="shared" si="684"/>
        <v>45.35</v>
      </c>
      <c r="D2592" s="1">
        <f t="shared" si="696"/>
        <v>12375.349999999982</v>
      </c>
      <c r="E2592" s="1"/>
      <c r="F2592" s="1"/>
      <c r="G2592" s="1"/>
      <c r="H2592" s="1"/>
      <c r="I2592" s="5">
        <f t="shared" si="685"/>
        <v>1</v>
      </c>
      <c r="J2592" s="5">
        <f t="shared" si="686"/>
        <v>6</v>
      </c>
      <c r="K2592" s="5">
        <f t="shared" si="687"/>
        <v>2010</v>
      </c>
      <c r="L2592" s="18">
        <f t="shared" si="688"/>
        <v>5</v>
      </c>
      <c r="M2592" s="5">
        <f t="shared" si="689"/>
        <v>585</v>
      </c>
      <c r="N2592" s="5">
        <f t="shared" si="690"/>
        <v>528</v>
      </c>
      <c r="O2592" s="5">
        <f t="shared" si="691"/>
        <v>-1</v>
      </c>
      <c r="P2592" s="1">
        <f t="shared" si="692"/>
        <v>46.75</v>
      </c>
      <c r="Q2592" s="1">
        <f t="shared" si="693"/>
        <v>-17.75</v>
      </c>
      <c r="R2592" s="1">
        <f t="shared" si="682"/>
        <v>0</v>
      </c>
      <c r="S2592" s="1">
        <f t="shared" si="694"/>
        <v>0</v>
      </c>
      <c r="T2592" s="1">
        <f t="shared" si="698"/>
        <v>15.672500000000003</v>
      </c>
      <c r="U2592" s="1">
        <f t="shared" si="697"/>
        <v>45.35</v>
      </c>
      <c r="V2592" s="1">
        <f t="shared" si="695"/>
        <v>46.75</v>
      </c>
    </row>
    <row r="2593" spans="1:22" x14ac:dyDescent="0.25">
      <c r="A2593" t="s">
        <v>2604</v>
      </c>
      <c r="B2593" s="17">
        <f t="shared" si="683"/>
        <v>40337</v>
      </c>
      <c r="C2593" s="1">
        <f t="shared" si="684"/>
        <v>6.75</v>
      </c>
      <c r="D2593" s="1">
        <f t="shared" si="696"/>
        <v>12382.099999999982</v>
      </c>
      <c r="E2593" s="1"/>
      <c r="F2593" s="1"/>
      <c r="G2593" s="1"/>
      <c r="H2593" s="1"/>
      <c r="I2593" s="5">
        <f t="shared" si="685"/>
        <v>2</v>
      </c>
      <c r="J2593" s="5">
        <f t="shared" si="686"/>
        <v>6</v>
      </c>
      <c r="K2593" s="5">
        <f t="shared" si="687"/>
        <v>2010</v>
      </c>
      <c r="L2593" s="18">
        <f t="shared" si="688"/>
        <v>2</v>
      </c>
      <c r="M2593" s="5">
        <f t="shared" si="689"/>
        <v>894</v>
      </c>
      <c r="N2593" s="5">
        <f t="shared" si="690"/>
        <v>540</v>
      </c>
      <c r="O2593" s="5">
        <f t="shared" si="691"/>
        <v>-1</v>
      </c>
      <c r="P2593" s="1">
        <f t="shared" si="692"/>
        <v>10.45</v>
      </c>
      <c r="Q2593" s="1">
        <f t="shared" si="693"/>
        <v>-12.65</v>
      </c>
      <c r="R2593" s="1">
        <f t="shared" ref="R2593:R2656" si="699">D2593-MAX(D2572:D2593)</f>
        <v>0</v>
      </c>
      <c r="S2593" s="1">
        <f t="shared" si="694"/>
        <v>0</v>
      </c>
      <c r="T2593" s="1">
        <f t="shared" si="698"/>
        <v>16.182500000000001</v>
      </c>
      <c r="U2593" s="1">
        <f t="shared" si="697"/>
        <v>6.75</v>
      </c>
      <c r="V2593" s="1">
        <f t="shared" si="695"/>
        <v>10.45</v>
      </c>
    </row>
    <row r="2594" spans="1:22" x14ac:dyDescent="0.25">
      <c r="A2594" t="s">
        <v>2605</v>
      </c>
      <c r="B2594" s="17">
        <f t="shared" si="683"/>
        <v>40338</v>
      </c>
      <c r="C2594" s="1">
        <f t="shared" si="684"/>
        <v>6.5</v>
      </c>
      <c r="D2594" s="1">
        <f t="shared" si="696"/>
        <v>12388.599999999982</v>
      </c>
      <c r="E2594" s="1"/>
      <c r="F2594" s="1"/>
      <c r="G2594" s="1"/>
      <c r="H2594" s="1"/>
      <c r="I2594" s="5">
        <f t="shared" si="685"/>
        <v>3</v>
      </c>
      <c r="J2594" s="5">
        <f t="shared" si="686"/>
        <v>6</v>
      </c>
      <c r="K2594" s="5">
        <f t="shared" si="687"/>
        <v>2010</v>
      </c>
      <c r="L2594" s="18">
        <f t="shared" si="688"/>
        <v>2</v>
      </c>
      <c r="M2594" s="5">
        <f t="shared" si="689"/>
        <v>630</v>
      </c>
      <c r="N2594" s="5">
        <f t="shared" si="690"/>
        <v>516</v>
      </c>
      <c r="O2594" s="5">
        <f t="shared" si="691"/>
        <v>-1</v>
      </c>
      <c r="P2594" s="1">
        <f t="shared" si="692"/>
        <v>21.35</v>
      </c>
      <c r="Q2594" s="1">
        <f t="shared" si="693"/>
        <v>-1.75</v>
      </c>
      <c r="R2594" s="1">
        <f t="shared" si="699"/>
        <v>0</v>
      </c>
      <c r="S2594" s="1">
        <f t="shared" si="694"/>
        <v>0</v>
      </c>
      <c r="T2594" s="1">
        <f t="shared" si="698"/>
        <v>17.100000000000001</v>
      </c>
      <c r="U2594" s="1">
        <f t="shared" si="697"/>
        <v>6.5</v>
      </c>
      <c r="V2594" s="1">
        <f t="shared" si="695"/>
        <v>21.35</v>
      </c>
    </row>
    <row r="2595" spans="1:22" x14ac:dyDescent="0.25">
      <c r="A2595" t="s">
        <v>2606</v>
      </c>
      <c r="B2595" s="17">
        <f t="shared" si="683"/>
        <v>40339</v>
      </c>
      <c r="C2595" s="1">
        <f t="shared" si="684"/>
        <v>12.5</v>
      </c>
      <c r="D2595" s="1">
        <f t="shared" si="696"/>
        <v>12401.099999999982</v>
      </c>
      <c r="E2595" s="1"/>
      <c r="F2595" s="1"/>
      <c r="G2595" s="1"/>
      <c r="H2595" s="1"/>
      <c r="I2595" s="5">
        <f t="shared" si="685"/>
        <v>4</v>
      </c>
      <c r="J2595" s="5">
        <f t="shared" si="686"/>
        <v>6</v>
      </c>
      <c r="K2595" s="5">
        <f t="shared" si="687"/>
        <v>2010</v>
      </c>
      <c r="L2595" s="18">
        <f t="shared" si="688"/>
        <v>2</v>
      </c>
      <c r="M2595" s="5">
        <f t="shared" si="689"/>
        <v>912</v>
      </c>
      <c r="N2595" s="5">
        <f t="shared" si="690"/>
        <v>792</v>
      </c>
      <c r="O2595" s="5">
        <f t="shared" si="691"/>
        <v>-1</v>
      </c>
      <c r="P2595" s="1">
        <f t="shared" si="692"/>
        <v>23.75</v>
      </c>
      <c r="Q2595" s="1">
        <f t="shared" si="693"/>
        <v>-8.1</v>
      </c>
      <c r="R2595" s="1">
        <f t="shared" si="699"/>
        <v>0</v>
      </c>
      <c r="S2595" s="1">
        <f t="shared" si="694"/>
        <v>0</v>
      </c>
      <c r="T2595" s="1">
        <f t="shared" si="698"/>
        <v>18.200000000000003</v>
      </c>
      <c r="U2595" s="1">
        <f t="shared" si="697"/>
        <v>12.5</v>
      </c>
      <c r="V2595" s="1">
        <f t="shared" si="695"/>
        <v>23.75</v>
      </c>
    </row>
    <row r="2596" spans="1:22" x14ac:dyDescent="0.25">
      <c r="A2596" t="s">
        <v>2607</v>
      </c>
      <c r="B2596" s="17">
        <f t="shared" si="683"/>
        <v>40340</v>
      </c>
      <c r="C2596" s="1">
        <f t="shared" si="684"/>
        <v>-5.25</v>
      </c>
      <c r="D2596" s="1">
        <f t="shared" si="696"/>
        <v>12395.849999999982</v>
      </c>
      <c r="E2596" s="1"/>
      <c r="F2596" s="1"/>
      <c r="G2596" s="1"/>
      <c r="H2596" s="1"/>
      <c r="I2596" s="5">
        <f t="shared" si="685"/>
        <v>5</v>
      </c>
      <c r="J2596" s="5">
        <f t="shared" si="686"/>
        <v>6</v>
      </c>
      <c r="K2596" s="5">
        <f t="shared" si="687"/>
        <v>2010</v>
      </c>
      <c r="L2596" s="18">
        <f t="shared" si="688"/>
        <v>2</v>
      </c>
      <c r="M2596" s="5">
        <f t="shared" si="689"/>
        <v>813</v>
      </c>
      <c r="N2596" s="5">
        <f t="shared" si="690"/>
        <v>882</v>
      </c>
      <c r="O2596" s="5">
        <f t="shared" si="691"/>
        <v>1</v>
      </c>
      <c r="P2596" s="1">
        <f t="shared" si="692"/>
        <v>11.85</v>
      </c>
      <c r="Q2596" s="1">
        <f t="shared" si="693"/>
        <v>-6.15</v>
      </c>
      <c r="R2596" s="1">
        <f t="shared" si="699"/>
        <v>-5.25</v>
      </c>
      <c r="S2596" s="1">
        <f t="shared" si="694"/>
        <v>0</v>
      </c>
      <c r="T2596" s="1">
        <f t="shared" si="698"/>
        <v>17.750000000000004</v>
      </c>
      <c r="U2596" s="1">
        <f t="shared" si="697"/>
        <v>-5.25</v>
      </c>
      <c r="V2596" s="1">
        <f t="shared" si="695"/>
        <v>6.25</v>
      </c>
    </row>
    <row r="2597" spans="1:22" x14ac:dyDescent="0.25">
      <c r="A2597" t="s">
        <v>2608</v>
      </c>
      <c r="B2597" s="17">
        <f t="shared" si="683"/>
        <v>40343</v>
      </c>
      <c r="C2597" s="1">
        <f t="shared" si="684"/>
        <v>11.95</v>
      </c>
      <c r="D2597" s="1">
        <f t="shared" si="696"/>
        <v>12407.799999999983</v>
      </c>
      <c r="E2597" s="1"/>
      <c r="F2597" s="1"/>
      <c r="G2597" s="1"/>
      <c r="H2597" s="1"/>
      <c r="I2597" s="5">
        <f t="shared" si="685"/>
        <v>1</v>
      </c>
      <c r="J2597" s="5">
        <f t="shared" si="686"/>
        <v>6</v>
      </c>
      <c r="K2597" s="5">
        <f t="shared" si="687"/>
        <v>2010</v>
      </c>
      <c r="L2597" s="18">
        <f t="shared" si="688"/>
        <v>2</v>
      </c>
      <c r="M2597" s="5">
        <f t="shared" si="689"/>
        <v>900</v>
      </c>
      <c r="N2597" s="5">
        <f t="shared" si="690"/>
        <v>615</v>
      </c>
      <c r="O2597" s="5">
        <f t="shared" si="691"/>
        <v>-1</v>
      </c>
      <c r="P2597" s="1">
        <f t="shared" si="692"/>
        <v>14.6</v>
      </c>
      <c r="Q2597" s="1">
        <f t="shared" si="693"/>
        <v>-11.5</v>
      </c>
      <c r="R2597" s="1">
        <f t="shared" si="699"/>
        <v>0</v>
      </c>
      <c r="S2597" s="1">
        <f t="shared" si="694"/>
        <v>0</v>
      </c>
      <c r="T2597" s="1">
        <f t="shared" si="698"/>
        <v>17.502500000000005</v>
      </c>
      <c r="U2597" s="1">
        <f t="shared" si="697"/>
        <v>11.95</v>
      </c>
      <c r="V2597" s="1">
        <f t="shared" si="695"/>
        <v>0</v>
      </c>
    </row>
    <row r="2598" spans="1:22" x14ac:dyDescent="0.25">
      <c r="A2598" t="s">
        <v>2609</v>
      </c>
      <c r="B2598" s="17">
        <f t="shared" si="683"/>
        <v>40344</v>
      </c>
      <c r="C2598" s="1">
        <f t="shared" si="684"/>
        <v>15.4</v>
      </c>
      <c r="D2598" s="1">
        <f t="shared" si="696"/>
        <v>12423.199999999983</v>
      </c>
      <c r="E2598" s="1"/>
      <c r="F2598" s="1"/>
      <c r="G2598" s="1"/>
      <c r="H2598" s="1"/>
      <c r="I2598" s="5">
        <f t="shared" si="685"/>
        <v>2</v>
      </c>
      <c r="J2598" s="5">
        <f t="shared" si="686"/>
        <v>6</v>
      </c>
      <c r="K2598" s="5">
        <f t="shared" si="687"/>
        <v>2010</v>
      </c>
      <c r="L2598" s="18">
        <f t="shared" si="688"/>
        <v>2</v>
      </c>
      <c r="M2598" s="5">
        <f t="shared" si="689"/>
        <v>894</v>
      </c>
      <c r="N2598" s="5">
        <f t="shared" si="690"/>
        <v>636</v>
      </c>
      <c r="O2598" s="5">
        <f t="shared" si="691"/>
        <v>-1</v>
      </c>
      <c r="P2598" s="1">
        <f t="shared" si="692"/>
        <v>19.05</v>
      </c>
      <c r="Q2598" s="1">
        <f t="shared" si="693"/>
        <v>-7.45</v>
      </c>
      <c r="R2598" s="1">
        <f t="shared" si="699"/>
        <v>0</v>
      </c>
      <c r="S2598" s="1">
        <f t="shared" si="694"/>
        <v>0</v>
      </c>
      <c r="T2598" s="1">
        <f t="shared" si="698"/>
        <v>18.112500000000004</v>
      </c>
      <c r="U2598" s="1">
        <f t="shared" si="697"/>
        <v>15.4</v>
      </c>
      <c r="V2598" s="1">
        <f t="shared" si="695"/>
        <v>19.05</v>
      </c>
    </row>
    <row r="2599" spans="1:22" x14ac:dyDescent="0.25">
      <c r="A2599" t="s">
        <v>2610</v>
      </c>
      <c r="B2599" s="17">
        <f t="shared" si="683"/>
        <v>40345</v>
      </c>
      <c r="C2599" s="1">
        <f t="shared" si="684"/>
        <v>-5.8</v>
      </c>
      <c r="D2599" s="1">
        <f t="shared" si="696"/>
        <v>12417.399999999983</v>
      </c>
      <c r="E2599" s="1"/>
      <c r="F2599" s="1"/>
      <c r="G2599" s="1"/>
      <c r="H2599" s="1"/>
      <c r="I2599" s="5">
        <f t="shared" si="685"/>
        <v>3</v>
      </c>
      <c r="J2599" s="5">
        <f t="shared" si="686"/>
        <v>6</v>
      </c>
      <c r="K2599" s="5">
        <f t="shared" si="687"/>
        <v>2010</v>
      </c>
      <c r="L2599" s="18">
        <f t="shared" si="688"/>
        <v>2</v>
      </c>
      <c r="M2599" s="5">
        <f t="shared" si="689"/>
        <v>576</v>
      </c>
      <c r="N2599" s="5">
        <f t="shared" si="690"/>
        <v>873</v>
      </c>
      <c r="O2599" s="5">
        <f t="shared" si="691"/>
        <v>1</v>
      </c>
      <c r="P2599" s="1">
        <f t="shared" si="692"/>
        <v>13.3</v>
      </c>
      <c r="Q2599" s="1">
        <f t="shared" si="693"/>
        <v>-10.6</v>
      </c>
      <c r="R2599" s="1">
        <f t="shared" si="699"/>
        <v>-5.7999999999992724</v>
      </c>
      <c r="S2599" s="1">
        <f t="shared" si="694"/>
        <v>0</v>
      </c>
      <c r="T2599" s="1">
        <f t="shared" si="698"/>
        <v>17.570000000000004</v>
      </c>
      <c r="U2599" s="1">
        <f t="shared" si="697"/>
        <v>-5.8</v>
      </c>
      <c r="V2599" s="1">
        <f t="shared" si="695"/>
        <v>0</v>
      </c>
    </row>
    <row r="2600" spans="1:22" x14ac:dyDescent="0.25">
      <c r="A2600" t="s">
        <v>2611</v>
      </c>
      <c r="B2600" s="17">
        <f t="shared" si="683"/>
        <v>40346</v>
      </c>
      <c r="C2600" s="1">
        <f t="shared" si="684"/>
        <v>-3.1</v>
      </c>
      <c r="D2600" s="1">
        <f t="shared" si="696"/>
        <v>12414.299999999983</v>
      </c>
      <c r="E2600" s="1"/>
      <c r="F2600" s="1"/>
      <c r="G2600" s="1"/>
      <c r="H2600" s="1"/>
      <c r="I2600" s="5">
        <f t="shared" si="685"/>
        <v>4</v>
      </c>
      <c r="J2600" s="5">
        <f t="shared" si="686"/>
        <v>6</v>
      </c>
      <c r="K2600" s="5">
        <f t="shared" si="687"/>
        <v>2010</v>
      </c>
      <c r="L2600" s="18">
        <f t="shared" si="688"/>
        <v>2</v>
      </c>
      <c r="M2600" s="5">
        <f t="shared" si="689"/>
        <v>606</v>
      </c>
      <c r="N2600" s="5">
        <f t="shared" si="690"/>
        <v>783</v>
      </c>
      <c r="O2600" s="5">
        <f t="shared" si="691"/>
        <v>1</v>
      </c>
      <c r="P2600" s="1">
        <f t="shared" si="692"/>
        <v>14.75</v>
      </c>
      <c r="Q2600" s="1">
        <f t="shared" si="693"/>
        <v>-4.25</v>
      </c>
      <c r="R2600" s="1">
        <f t="shared" si="699"/>
        <v>-8.8999999999996362</v>
      </c>
      <c r="S2600" s="1">
        <f t="shared" si="694"/>
        <v>0</v>
      </c>
      <c r="T2600" s="1">
        <f t="shared" si="698"/>
        <v>17.450000000000003</v>
      </c>
      <c r="U2600" s="1">
        <f t="shared" si="697"/>
        <v>-3.1</v>
      </c>
      <c r="V2600" s="1">
        <f t="shared" si="695"/>
        <v>0</v>
      </c>
    </row>
    <row r="2601" spans="1:22" x14ac:dyDescent="0.25">
      <c r="A2601" t="s">
        <v>2612</v>
      </c>
      <c r="B2601" s="17">
        <f t="shared" si="683"/>
        <v>40347</v>
      </c>
      <c r="C2601" s="1">
        <f t="shared" si="684"/>
        <v>-8.6</v>
      </c>
      <c r="D2601" s="1">
        <f t="shared" si="696"/>
        <v>12405.699999999983</v>
      </c>
      <c r="E2601" s="1"/>
      <c r="F2601" s="1"/>
      <c r="G2601" s="1"/>
      <c r="H2601" s="1"/>
      <c r="I2601" s="5">
        <f t="shared" si="685"/>
        <v>5</v>
      </c>
      <c r="J2601" s="5">
        <f t="shared" si="686"/>
        <v>6</v>
      </c>
      <c r="K2601" s="5">
        <f t="shared" si="687"/>
        <v>2010</v>
      </c>
      <c r="L2601" s="18">
        <f t="shared" si="688"/>
        <v>2</v>
      </c>
      <c r="M2601" s="5">
        <f t="shared" si="689"/>
        <v>540</v>
      </c>
      <c r="N2601" s="5">
        <f t="shared" si="690"/>
        <v>597</v>
      </c>
      <c r="O2601" s="5">
        <f t="shared" si="691"/>
        <v>1</v>
      </c>
      <c r="P2601" s="1">
        <f t="shared" si="692"/>
        <v>7.75</v>
      </c>
      <c r="Q2601" s="1">
        <f t="shared" si="693"/>
        <v>-7.25</v>
      </c>
      <c r="R2601" s="1">
        <f t="shared" si="699"/>
        <v>-17.5</v>
      </c>
      <c r="S2601" s="1">
        <f t="shared" si="694"/>
        <v>0</v>
      </c>
      <c r="T2601" s="1">
        <f t="shared" si="698"/>
        <v>17.587500000000002</v>
      </c>
      <c r="U2601" s="1">
        <f t="shared" si="697"/>
        <v>-8.6</v>
      </c>
      <c r="V2601" s="1">
        <f t="shared" si="695"/>
        <v>0</v>
      </c>
    </row>
    <row r="2602" spans="1:22" x14ac:dyDescent="0.25">
      <c r="A2602" t="s">
        <v>2613</v>
      </c>
      <c r="B2602" s="17">
        <f t="shared" si="683"/>
        <v>40350</v>
      </c>
      <c r="C2602" s="1">
        <f t="shared" si="684"/>
        <v>10.050000000000001</v>
      </c>
      <c r="D2602" s="1">
        <f t="shared" si="696"/>
        <v>12415.749999999982</v>
      </c>
      <c r="E2602" s="1"/>
      <c r="F2602" s="1"/>
      <c r="G2602" s="1"/>
      <c r="H2602" s="1"/>
      <c r="I2602" s="5">
        <f t="shared" si="685"/>
        <v>1</v>
      </c>
      <c r="J2602" s="5">
        <f t="shared" si="686"/>
        <v>6</v>
      </c>
      <c r="K2602" s="5">
        <f t="shared" si="687"/>
        <v>2010</v>
      </c>
      <c r="L2602" s="18">
        <f t="shared" si="688"/>
        <v>1</v>
      </c>
      <c r="M2602" s="5">
        <f t="shared" si="689"/>
        <v>885</v>
      </c>
      <c r="N2602" s="5">
        <f t="shared" si="690"/>
        <v>624</v>
      </c>
      <c r="O2602" s="5">
        <f t="shared" si="691"/>
        <v>-1</v>
      </c>
      <c r="P2602" s="1">
        <f t="shared" si="692"/>
        <v>17.75</v>
      </c>
      <c r="Q2602" s="1">
        <f t="shared" si="693"/>
        <v>-2</v>
      </c>
      <c r="R2602" s="1">
        <f t="shared" si="699"/>
        <v>-7.4500000000007276</v>
      </c>
      <c r="S2602" s="1">
        <f t="shared" si="694"/>
        <v>0</v>
      </c>
      <c r="T2602" s="1">
        <f t="shared" si="698"/>
        <v>17.672500000000003</v>
      </c>
      <c r="U2602" s="1">
        <f t="shared" si="697"/>
        <v>10.050000000000001</v>
      </c>
      <c r="V2602" s="1">
        <f t="shared" si="695"/>
        <v>0</v>
      </c>
    </row>
    <row r="2603" spans="1:22" x14ac:dyDescent="0.25">
      <c r="A2603" t="s">
        <v>2614</v>
      </c>
      <c r="B2603" s="17">
        <f t="shared" si="683"/>
        <v>40351</v>
      </c>
      <c r="C2603" s="1">
        <f t="shared" si="684"/>
        <v>17.25</v>
      </c>
      <c r="D2603" s="1">
        <f t="shared" si="696"/>
        <v>12432.999999999982</v>
      </c>
      <c r="E2603" s="1"/>
      <c r="F2603" s="1"/>
      <c r="G2603" s="1"/>
      <c r="H2603" s="1"/>
      <c r="I2603" s="5">
        <f t="shared" si="685"/>
        <v>2</v>
      </c>
      <c r="J2603" s="5">
        <f t="shared" si="686"/>
        <v>6</v>
      </c>
      <c r="K2603" s="5">
        <f t="shared" si="687"/>
        <v>2010</v>
      </c>
      <c r="L2603" s="18">
        <f t="shared" si="688"/>
        <v>2</v>
      </c>
      <c r="M2603" s="5">
        <f t="shared" si="689"/>
        <v>900</v>
      </c>
      <c r="N2603" s="5">
        <f t="shared" si="690"/>
        <v>576</v>
      </c>
      <c r="O2603" s="5">
        <f t="shared" si="691"/>
        <v>-1</v>
      </c>
      <c r="P2603" s="1">
        <f t="shared" si="692"/>
        <v>20.65</v>
      </c>
      <c r="Q2603" s="1">
        <f t="shared" si="693"/>
        <v>-4.45</v>
      </c>
      <c r="R2603" s="1">
        <f t="shared" si="699"/>
        <v>0</v>
      </c>
      <c r="S2603" s="1">
        <f t="shared" si="694"/>
        <v>0</v>
      </c>
      <c r="T2603" s="1">
        <f t="shared" si="698"/>
        <v>18.035</v>
      </c>
      <c r="U2603" s="1">
        <f t="shared" si="697"/>
        <v>17.25</v>
      </c>
      <c r="V2603" s="1">
        <f t="shared" si="695"/>
        <v>9.1</v>
      </c>
    </row>
    <row r="2604" spans="1:22" x14ac:dyDescent="0.25">
      <c r="A2604" t="s">
        <v>2615</v>
      </c>
      <c r="B2604" s="17">
        <f t="shared" si="683"/>
        <v>40352</v>
      </c>
      <c r="C2604" s="1">
        <f t="shared" si="684"/>
        <v>-1.85</v>
      </c>
      <c r="D2604" s="1">
        <f t="shared" si="696"/>
        <v>12431.149999999981</v>
      </c>
      <c r="E2604" s="1"/>
      <c r="F2604" s="1"/>
      <c r="G2604" s="1"/>
      <c r="H2604" s="1"/>
      <c r="I2604" s="5">
        <f t="shared" si="685"/>
        <v>3</v>
      </c>
      <c r="J2604" s="5">
        <f t="shared" si="686"/>
        <v>6</v>
      </c>
      <c r="K2604" s="5">
        <f t="shared" si="687"/>
        <v>2010</v>
      </c>
      <c r="L2604" s="18">
        <f t="shared" si="688"/>
        <v>3</v>
      </c>
      <c r="M2604" s="5">
        <f t="shared" si="689"/>
        <v>522</v>
      </c>
      <c r="N2604" s="5">
        <f t="shared" si="690"/>
        <v>549</v>
      </c>
      <c r="O2604" s="5">
        <f t="shared" si="691"/>
        <v>1</v>
      </c>
      <c r="P2604" s="1">
        <f t="shared" si="692"/>
        <v>2.75</v>
      </c>
      <c r="Q2604" s="1">
        <f t="shared" si="693"/>
        <v>-25.25</v>
      </c>
      <c r="R2604" s="1">
        <f t="shared" si="699"/>
        <v>-1.8500000000003638</v>
      </c>
      <c r="S2604" s="1">
        <f t="shared" si="694"/>
        <v>0</v>
      </c>
      <c r="T2604" s="1">
        <f t="shared" si="698"/>
        <v>16.767499999999998</v>
      </c>
      <c r="U2604" s="1">
        <f t="shared" si="697"/>
        <v>-1.85</v>
      </c>
      <c r="V2604" s="1">
        <f t="shared" si="695"/>
        <v>0</v>
      </c>
    </row>
    <row r="2605" spans="1:22" x14ac:dyDescent="0.25">
      <c r="A2605" t="s">
        <v>2616</v>
      </c>
      <c r="B2605" s="17">
        <f t="shared" si="683"/>
        <v>40353</v>
      </c>
      <c r="C2605" s="1">
        <f t="shared" si="684"/>
        <v>-18</v>
      </c>
      <c r="D2605" s="1">
        <f t="shared" si="696"/>
        <v>12413.149999999981</v>
      </c>
      <c r="E2605" s="1"/>
      <c r="F2605" s="1"/>
      <c r="G2605" s="1"/>
      <c r="H2605" s="1"/>
      <c r="I2605" s="5">
        <f t="shared" si="685"/>
        <v>4</v>
      </c>
      <c r="J2605" s="5">
        <f t="shared" si="686"/>
        <v>6</v>
      </c>
      <c r="K2605" s="5">
        <f t="shared" si="687"/>
        <v>2010</v>
      </c>
      <c r="L2605" s="18">
        <f t="shared" si="688"/>
        <v>2</v>
      </c>
      <c r="M2605" s="5">
        <f t="shared" si="689"/>
        <v>519</v>
      </c>
      <c r="N2605" s="5">
        <f t="shared" si="690"/>
        <v>846</v>
      </c>
      <c r="O2605" s="5">
        <f t="shared" si="691"/>
        <v>1</v>
      </c>
      <c r="P2605" s="1">
        <f t="shared" si="692"/>
        <v>1</v>
      </c>
      <c r="Q2605" s="1">
        <f t="shared" si="693"/>
        <v>-26.85</v>
      </c>
      <c r="R2605" s="1">
        <f t="shared" si="699"/>
        <v>-19.850000000000364</v>
      </c>
      <c r="S2605" s="1">
        <f t="shared" si="694"/>
        <v>0</v>
      </c>
      <c r="T2605" s="1">
        <f t="shared" si="698"/>
        <v>16.807499999999997</v>
      </c>
      <c r="U2605" s="1">
        <f t="shared" si="697"/>
        <v>-18</v>
      </c>
      <c r="V2605" s="1">
        <f t="shared" si="695"/>
        <v>0</v>
      </c>
    </row>
    <row r="2606" spans="1:22" x14ac:dyDescent="0.25">
      <c r="A2606" t="s">
        <v>2617</v>
      </c>
      <c r="B2606" s="17">
        <f t="shared" si="683"/>
        <v>40354</v>
      </c>
      <c r="C2606" s="1">
        <f t="shared" si="684"/>
        <v>-13.05</v>
      </c>
      <c r="D2606" s="1">
        <f t="shared" si="696"/>
        <v>12400.099999999982</v>
      </c>
      <c r="E2606" s="1"/>
      <c r="F2606" s="1"/>
      <c r="G2606" s="1"/>
      <c r="H2606" s="1"/>
      <c r="I2606" s="5">
        <f t="shared" si="685"/>
        <v>5</v>
      </c>
      <c r="J2606" s="5">
        <f t="shared" si="686"/>
        <v>6</v>
      </c>
      <c r="K2606" s="5">
        <f t="shared" si="687"/>
        <v>2010</v>
      </c>
      <c r="L2606" s="18">
        <f t="shared" si="688"/>
        <v>2</v>
      </c>
      <c r="M2606" s="5">
        <f t="shared" si="689"/>
        <v>597</v>
      </c>
      <c r="N2606" s="5">
        <f t="shared" si="690"/>
        <v>894</v>
      </c>
      <c r="O2606" s="5">
        <f t="shared" si="691"/>
        <v>1</v>
      </c>
      <c r="P2606" s="1">
        <f t="shared" si="692"/>
        <v>13.55</v>
      </c>
      <c r="Q2606" s="1">
        <f t="shared" si="693"/>
        <v>-16.600000000000001</v>
      </c>
      <c r="R2606" s="1">
        <f t="shared" si="699"/>
        <v>-32.899999999999636</v>
      </c>
      <c r="S2606" s="1">
        <f t="shared" si="694"/>
        <v>0</v>
      </c>
      <c r="T2606" s="1">
        <f t="shared" si="698"/>
        <v>17.119999999999997</v>
      </c>
      <c r="U2606" s="1">
        <f t="shared" si="697"/>
        <v>-13.05</v>
      </c>
      <c r="V2606" s="1">
        <f t="shared" si="695"/>
        <v>0</v>
      </c>
    </row>
    <row r="2607" spans="1:22" x14ac:dyDescent="0.25">
      <c r="A2607" t="s">
        <v>2618</v>
      </c>
      <c r="B2607" s="17">
        <f t="shared" si="683"/>
        <v>40357</v>
      </c>
      <c r="C2607" s="1">
        <f t="shared" si="684"/>
        <v>-2.15</v>
      </c>
      <c r="D2607" s="1">
        <f t="shared" si="696"/>
        <v>12397.949999999983</v>
      </c>
      <c r="E2607" s="1"/>
      <c r="F2607" s="1"/>
      <c r="G2607" s="1"/>
      <c r="H2607" s="1"/>
      <c r="I2607" s="5">
        <f t="shared" si="685"/>
        <v>1</v>
      </c>
      <c r="J2607" s="5">
        <f t="shared" si="686"/>
        <v>6</v>
      </c>
      <c r="K2607" s="5">
        <f t="shared" si="687"/>
        <v>2010</v>
      </c>
      <c r="L2607" s="18">
        <f t="shared" si="688"/>
        <v>2</v>
      </c>
      <c r="M2607" s="5">
        <f t="shared" si="689"/>
        <v>537</v>
      </c>
      <c r="N2607" s="5">
        <f t="shared" si="690"/>
        <v>645</v>
      </c>
      <c r="O2607" s="5">
        <f t="shared" si="691"/>
        <v>1</v>
      </c>
      <c r="P2607" s="1">
        <f t="shared" si="692"/>
        <v>14</v>
      </c>
      <c r="Q2607" s="1">
        <f t="shared" si="693"/>
        <v>-8.9499999999999993</v>
      </c>
      <c r="R2607" s="1">
        <f t="shared" si="699"/>
        <v>-35.049999999999272</v>
      </c>
      <c r="S2607" s="1">
        <f t="shared" si="694"/>
        <v>0</v>
      </c>
      <c r="T2607" s="1">
        <f t="shared" si="698"/>
        <v>17.044999999999998</v>
      </c>
      <c r="U2607" s="1">
        <f t="shared" si="697"/>
        <v>-2.15</v>
      </c>
      <c r="V2607" s="1">
        <f t="shared" si="695"/>
        <v>0</v>
      </c>
    </row>
    <row r="2608" spans="1:22" x14ac:dyDescent="0.25">
      <c r="A2608" t="s">
        <v>2619</v>
      </c>
      <c r="B2608" s="17">
        <f t="shared" si="683"/>
        <v>40358</v>
      </c>
      <c r="C2608" s="1">
        <f t="shared" si="684"/>
        <v>33.65</v>
      </c>
      <c r="D2608" s="1">
        <f t="shared" si="696"/>
        <v>12431.599999999982</v>
      </c>
      <c r="E2608" s="1"/>
      <c r="F2608" s="1"/>
      <c r="G2608" s="1"/>
      <c r="H2608" s="1"/>
      <c r="I2608" s="5">
        <f t="shared" si="685"/>
        <v>2</v>
      </c>
      <c r="J2608" s="5">
        <f t="shared" si="686"/>
        <v>6</v>
      </c>
      <c r="K2608" s="5">
        <f t="shared" si="687"/>
        <v>2010</v>
      </c>
      <c r="L2608" s="18">
        <f t="shared" si="688"/>
        <v>2</v>
      </c>
      <c r="M2608" s="5">
        <f t="shared" si="689"/>
        <v>891</v>
      </c>
      <c r="N2608" s="5">
        <f t="shared" si="690"/>
        <v>522</v>
      </c>
      <c r="O2608" s="5">
        <f t="shared" si="691"/>
        <v>-1</v>
      </c>
      <c r="P2608" s="1">
        <f t="shared" si="692"/>
        <v>45.3</v>
      </c>
      <c r="Q2608" s="1">
        <f t="shared" si="693"/>
        <v>-3.2</v>
      </c>
      <c r="R2608" s="1">
        <f t="shared" si="699"/>
        <v>-1.3999999999996362</v>
      </c>
      <c r="S2608" s="1">
        <f t="shared" si="694"/>
        <v>0</v>
      </c>
      <c r="T2608" s="1">
        <f t="shared" si="698"/>
        <v>17.615000000000002</v>
      </c>
      <c r="U2608" s="1">
        <f t="shared" si="697"/>
        <v>33.65</v>
      </c>
      <c r="V2608" s="1">
        <f t="shared" si="695"/>
        <v>0</v>
      </c>
    </row>
    <row r="2609" spans="1:22" x14ac:dyDescent="0.25">
      <c r="A2609" t="s">
        <v>2620</v>
      </c>
      <c r="B2609" s="17">
        <f t="shared" si="683"/>
        <v>40359</v>
      </c>
      <c r="C2609" s="1">
        <f t="shared" si="684"/>
        <v>-47.65</v>
      </c>
      <c r="D2609" s="1">
        <f t="shared" si="696"/>
        <v>12383.949999999983</v>
      </c>
      <c r="E2609" s="1"/>
      <c r="F2609" s="1"/>
      <c r="G2609" s="1"/>
      <c r="H2609" s="1"/>
      <c r="I2609" s="5">
        <f t="shared" si="685"/>
        <v>3</v>
      </c>
      <c r="J2609" s="5">
        <f t="shared" si="686"/>
        <v>6</v>
      </c>
      <c r="K2609" s="5">
        <f t="shared" si="687"/>
        <v>2010</v>
      </c>
      <c r="L2609" s="18">
        <f t="shared" si="688"/>
        <v>7</v>
      </c>
      <c r="M2609" s="5">
        <f t="shared" si="689"/>
        <v>594</v>
      </c>
      <c r="N2609" s="5">
        <f t="shared" si="690"/>
        <v>888</v>
      </c>
      <c r="O2609" s="5">
        <f t="shared" si="691"/>
        <v>1</v>
      </c>
      <c r="P2609" s="1">
        <f t="shared" si="692"/>
        <v>15.9</v>
      </c>
      <c r="Q2609" s="1">
        <f t="shared" si="693"/>
        <v>-48.5</v>
      </c>
      <c r="R2609" s="1">
        <f t="shared" si="699"/>
        <v>-49.049999999999272</v>
      </c>
      <c r="S2609" s="1">
        <f t="shared" si="694"/>
        <v>0</v>
      </c>
      <c r="T2609" s="1">
        <f t="shared" si="698"/>
        <v>18.12</v>
      </c>
      <c r="U2609" s="1">
        <f t="shared" si="697"/>
        <v>-47.65</v>
      </c>
      <c r="V2609" s="1">
        <f t="shared" si="695"/>
        <v>0</v>
      </c>
    </row>
    <row r="2610" spans="1:22" x14ac:dyDescent="0.25">
      <c r="A2610" t="s">
        <v>2621</v>
      </c>
      <c r="B2610" s="17">
        <f t="shared" si="683"/>
        <v>40360</v>
      </c>
      <c r="C2610" s="1">
        <f t="shared" si="684"/>
        <v>-16</v>
      </c>
      <c r="D2610" s="1">
        <f t="shared" si="696"/>
        <v>12367.949999999983</v>
      </c>
      <c r="E2610" s="1"/>
      <c r="F2610" s="1"/>
      <c r="G2610" s="1"/>
      <c r="H2610" s="1"/>
      <c r="I2610" s="5">
        <f t="shared" si="685"/>
        <v>4</v>
      </c>
      <c r="J2610" s="5">
        <f t="shared" si="686"/>
        <v>7</v>
      </c>
      <c r="K2610" s="5">
        <f t="shared" si="687"/>
        <v>2010</v>
      </c>
      <c r="L2610" s="18">
        <f t="shared" si="688"/>
        <v>2</v>
      </c>
      <c r="M2610" s="5">
        <f t="shared" si="689"/>
        <v>537</v>
      </c>
      <c r="N2610" s="5">
        <f t="shared" si="690"/>
        <v>705</v>
      </c>
      <c r="O2610" s="5">
        <f t="shared" si="691"/>
        <v>1</v>
      </c>
      <c r="P2610" s="1">
        <f t="shared" si="692"/>
        <v>7.5</v>
      </c>
      <c r="Q2610" s="1">
        <f t="shared" si="693"/>
        <v>-20.9</v>
      </c>
      <c r="R2610" s="1">
        <f t="shared" si="699"/>
        <v>-65.049999999999272</v>
      </c>
      <c r="S2610" s="1">
        <f t="shared" si="694"/>
        <v>0</v>
      </c>
      <c r="T2610" s="1">
        <f t="shared" si="698"/>
        <v>17.7425</v>
      </c>
      <c r="U2610" s="1">
        <f t="shared" si="697"/>
        <v>-16</v>
      </c>
      <c r="V2610" s="1">
        <f t="shared" si="695"/>
        <v>0</v>
      </c>
    </row>
    <row r="2611" spans="1:22" x14ac:dyDescent="0.25">
      <c r="A2611" t="s">
        <v>2622</v>
      </c>
      <c r="B2611" s="17">
        <f t="shared" si="683"/>
        <v>40361</v>
      </c>
      <c r="C2611" s="1">
        <f t="shared" si="684"/>
        <v>2</v>
      </c>
      <c r="D2611" s="1">
        <f t="shared" si="696"/>
        <v>12369.949999999983</v>
      </c>
      <c r="E2611" s="1"/>
      <c r="F2611" s="1"/>
      <c r="G2611" s="1"/>
      <c r="H2611" s="1"/>
      <c r="I2611" s="5">
        <f t="shared" si="685"/>
        <v>5</v>
      </c>
      <c r="J2611" s="5">
        <f t="shared" si="686"/>
        <v>7</v>
      </c>
      <c r="K2611" s="5">
        <f t="shared" si="687"/>
        <v>2010</v>
      </c>
      <c r="L2611" s="18">
        <f t="shared" si="688"/>
        <v>2</v>
      </c>
      <c r="M2611" s="5">
        <f t="shared" si="689"/>
        <v>723</v>
      </c>
      <c r="N2611" s="5">
        <f t="shared" si="690"/>
        <v>888</v>
      </c>
      <c r="O2611" s="5">
        <f t="shared" si="691"/>
        <v>1</v>
      </c>
      <c r="P2611" s="1">
        <f t="shared" si="692"/>
        <v>16.649999999999999</v>
      </c>
      <c r="Q2611" s="1">
        <f t="shared" si="693"/>
        <v>-7.8</v>
      </c>
      <c r="R2611" s="1">
        <f t="shared" si="699"/>
        <v>-63.049999999999272</v>
      </c>
      <c r="S2611" s="1">
        <f t="shared" si="694"/>
        <v>0</v>
      </c>
      <c r="T2611" s="1">
        <f t="shared" si="698"/>
        <v>16.932499999999997</v>
      </c>
      <c r="U2611" s="1">
        <f t="shared" si="697"/>
        <v>2</v>
      </c>
      <c r="V2611" s="1">
        <f t="shared" si="695"/>
        <v>13.35</v>
      </c>
    </row>
    <row r="2612" spans="1:22" x14ac:dyDescent="0.25">
      <c r="A2612" t="s">
        <v>2623</v>
      </c>
      <c r="B2612" s="17">
        <f t="shared" si="683"/>
        <v>40365</v>
      </c>
      <c r="C2612" s="1">
        <f t="shared" si="684"/>
        <v>11.95</v>
      </c>
      <c r="D2612" s="1">
        <f t="shared" si="696"/>
        <v>12381.899999999983</v>
      </c>
      <c r="E2612" s="1"/>
      <c r="F2612" s="1"/>
      <c r="G2612" s="1"/>
      <c r="H2612" s="1"/>
      <c r="I2612" s="5">
        <f t="shared" si="685"/>
        <v>2</v>
      </c>
      <c r="J2612" s="5">
        <f t="shared" si="686"/>
        <v>7</v>
      </c>
      <c r="K2612" s="5">
        <f t="shared" si="687"/>
        <v>2010</v>
      </c>
      <c r="L2612" s="18">
        <f t="shared" si="688"/>
        <v>2</v>
      </c>
      <c r="M2612" s="5">
        <f t="shared" si="689"/>
        <v>867</v>
      </c>
      <c r="N2612" s="5">
        <f t="shared" si="690"/>
        <v>669</v>
      </c>
      <c r="O2612" s="5">
        <f t="shared" si="691"/>
        <v>-1</v>
      </c>
      <c r="P2612" s="1">
        <f t="shared" si="692"/>
        <v>21.9</v>
      </c>
      <c r="Q2612" s="1">
        <f t="shared" si="693"/>
        <v>-20.399999999999999</v>
      </c>
      <c r="R2612" s="1">
        <f t="shared" si="699"/>
        <v>-51.099999999998545</v>
      </c>
      <c r="S2612" s="1">
        <f t="shared" si="694"/>
        <v>0</v>
      </c>
      <c r="T2612" s="1">
        <f t="shared" si="698"/>
        <v>15.689999999999994</v>
      </c>
      <c r="U2612" s="1">
        <f t="shared" si="697"/>
        <v>11.95</v>
      </c>
      <c r="V2612" s="1">
        <f t="shared" si="695"/>
        <v>0</v>
      </c>
    </row>
    <row r="2613" spans="1:22" x14ac:dyDescent="0.25">
      <c r="A2613" t="s">
        <v>2624</v>
      </c>
      <c r="B2613" s="17">
        <f t="shared" si="683"/>
        <v>40366</v>
      </c>
      <c r="C2613" s="1">
        <f t="shared" si="684"/>
        <v>50</v>
      </c>
      <c r="D2613" s="1">
        <f t="shared" si="696"/>
        <v>12431.899999999983</v>
      </c>
      <c r="E2613" s="1"/>
      <c r="F2613" s="1"/>
      <c r="G2613" s="1"/>
      <c r="H2613" s="1"/>
      <c r="I2613" s="5">
        <f t="shared" si="685"/>
        <v>3</v>
      </c>
      <c r="J2613" s="5">
        <f t="shared" si="686"/>
        <v>7</v>
      </c>
      <c r="K2613" s="5">
        <f t="shared" si="687"/>
        <v>2010</v>
      </c>
      <c r="L2613" s="18">
        <f t="shared" si="688"/>
        <v>3</v>
      </c>
      <c r="M2613" s="5">
        <f t="shared" si="689"/>
        <v>900</v>
      </c>
      <c r="N2613" s="5">
        <f t="shared" si="690"/>
        <v>528</v>
      </c>
      <c r="O2613" s="5">
        <f t="shared" si="691"/>
        <v>-1</v>
      </c>
      <c r="P2613" s="1">
        <f t="shared" si="692"/>
        <v>53.35</v>
      </c>
      <c r="Q2613" s="1">
        <f t="shared" si="693"/>
        <v>-3.45</v>
      </c>
      <c r="R2613" s="1">
        <f t="shared" si="699"/>
        <v>-1.0999999999985448</v>
      </c>
      <c r="S2613" s="1">
        <f t="shared" si="694"/>
        <v>0</v>
      </c>
      <c r="T2613" s="1">
        <f t="shared" si="698"/>
        <v>17.834999999999997</v>
      </c>
      <c r="U2613" s="1">
        <f t="shared" si="697"/>
        <v>50</v>
      </c>
      <c r="V2613" s="1">
        <f t="shared" si="695"/>
        <v>53.35</v>
      </c>
    </row>
    <row r="2614" spans="1:22" x14ac:dyDescent="0.25">
      <c r="A2614" t="s">
        <v>2625</v>
      </c>
      <c r="B2614" s="17">
        <f t="shared" si="683"/>
        <v>40367</v>
      </c>
      <c r="C2614" s="1">
        <f t="shared" si="684"/>
        <v>-5.6</v>
      </c>
      <c r="D2614" s="1">
        <f t="shared" si="696"/>
        <v>12426.299999999983</v>
      </c>
      <c r="E2614" s="1"/>
      <c r="F2614" s="1"/>
      <c r="G2614" s="1"/>
      <c r="H2614" s="1"/>
      <c r="I2614" s="5">
        <f t="shared" si="685"/>
        <v>4</v>
      </c>
      <c r="J2614" s="5">
        <f t="shared" si="686"/>
        <v>7</v>
      </c>
      <c r="K2614" s="5">
        <f t="shared" si="687"/>
        <v>2010</v>
      </c>
      <c r="L2614" s="18">
        <f t="shared" si="688"/>
        <v>6</v>
      </c>
      <c r="M2614" s="5">
        <f t="shared" si="689"/>
        <v>591</v>
      </c>
      <c r="N2614" s="5">
        <f t="shared" si="690"/>
        <v>522</v>
      </c>
      <c r="O2614" s="5">
        <f t="shared" si="691"/>
        <v>-1</v>
      </c>
      <c r="P2614" s="1">
        <f t="shared" si="692"/>
        <v>29</v>
      </c>
      <c r="Q2614" s="1">
        <f t="shared" si="693"/>
        <v>-12</v>
      </c>
      <c r="R2614" s="1">
        <f t="shared" si="699"/>
        <v>-6.6999999999989086</v>
      </c>
      <c r="S2614" s="1">
        <f t="shared" si="694"/>
        <v>0</v>
      </c>
      <c r="T2614" s="1">
        <f t="shared" si="698"/>
        <v>18.217500000000001</v>
      </c>
      <c r="U2614" s="1">
        <f t="shared" si="697"/>
        <v>-5.6</v>
      </c>
      <c r="V2614" s="1">
        <f t="shared" si="695"/>
        <v>29</v>
      </c>
    </row>
    <row r="2615" spans="1:22" x14ac:dyDescent="0.25">
      <c r="A2615" t="s">
        <v>2626</v>
      </c>
      <c r="B2615" s="17">
        <f t="shared" si="683"/>
        <v>40368</v>
      </c>
      <c r="C2615" s="1">
        <f t="shared" si="684"/>
        <v>7.2</v>
      </c>
      <c r="D2615" s="1">
        <f t="shared" si="696"/>
        <v>12433.499999999984</v>
      </c>
      <c r="E2615" s="1"/>
      <c r="F2615" s="1"/>
      <c r="G2615" s="1"/>
      <c r="H2615" s="1"/>
      <c r="I2615" s="5">
        <f t="shared" si="685"/>
        <v>5</v>
      </c>
      <c r="J2615" s="5">
        <f t="shared" si="686"/>
        <v>7</v>
      </c>
      <c r="K2615" s="5">
        <f t="shared" si="687"/>
        <v>2010</v>
      </c>
      <c r="L2615" s="18">
        <f t="shared" si="688"/>
        <v>2</v>
      </c>
      <c r="M2615" s="5">
        <f t="shared" si="689"/>
        <v>900</v>
      </c>
      <c r="N2615" s="5">
        <f t="shared" si="690"/>
        <v>537</v>
      </c>
      <c r="O2615" s="5">
        <f t="shared" si="691"/>
        <v>-1</v>
      </c>
      <c r="P2615" s="1">
        <f t="shared" si="692"/>
        <v>8.35</v>
      </c>
      <c r="Q2615" s="1">
        <f t="shared" si="693"/>
        <v>-3.25</v>
      </c>
      <c r="R2615" s="1">
        <f t="shared" si="699"/>
        <v>0</v>
      </c>
      <c r="S2615" s="1">
        <f t="shared" si="694"/>
        <v>0</v>
      </c>
      <c r="T2615" s="1">
        <f t="shared" si="698"/>
        <v>17.447500000000002</v>
      </c>
      <c r="U2615" s="1">
        <f t="shared" si="697"/>
        <v>7.2</v>
      </c>
      <c r="V2615" s="1">
        <f t="shared" si="695"/>
        <v>8.35</v>
      </c>
    </row>
    <row r="2616" spans="1:22" x14ac:dyDescent="0.25">
      <c r="A2616" t="s">
        <v>2627</v>
      </c>
      <c r="B2616" s="17">
        <f t="shared" si="683"/>
        <v>40371</v>
      </c>
      <c r="C2616" s="1">
        <f t="shared" si="684"/>
        <v>-15.65</v>
      </c>
      <c r="D2616" s="1">
        <f t="shared" si="696"/>
        <v>12417.849999999984</v>
      </c>
      <c r="E2616" s="1"/>
      <c r="F2616" s="1"/>
      <c r="G2616" s="1"/>
      <c r="H2616" s="1"/>
      <c r="I2616" s="5">
        <f t="shared" si="685"/>
        <v>1</v>
      </c>
      <c r="J2616" s="5">
        <f t="shared" si="686"/>
        <v>7</v>
      </c>
      <c r="K2616" s="5">
        <f t="shared" si="687"/>
        <v>2010</v>
      </c>
      <c r="L2616" s="18">
        <f t="shared" si="688"/>
        <v>1</v>
      </c>
      <c r="M2616" s="5">
        <f t="shared" si="689"/>
        <v>549</v>
      </c>
      <c r="N2616" s="5">
        <f t="shared" si="690"/>
        <v>777</v>
      </c>
      <c r="O2616" s="5">
        <f t="shared" si="691"/>
        <v>1</v>
      </c>
      <c r="P2616" s="1">
        <f t="shared" si="692"/>
        <v>0.25</v>
      </c>
      <c r="Q2616" s="1">
        <f t="shared" si="693"/>
        <v>-15.95</v>
      </c>
      <c r="R2616" s="1">
        <f t="shared" si="699"/>
        <v>-15.649999999999636</v>
      </c>
      <c r="S2616" s="1">
        <f t="shared" si="694"/>
        <v>0</v>
      </c>
      <c r="T2616" s="1">
        <f t="shared" si="698"/>
        <v>16.8675</v>
      </c>
      <c r="U2616" s="1">
        <f t="shared" si="697"/>
        <v>-15.65</v>
      </c>
      <c r="V2616" s="1">
        <f t="shared" si="695"/>
        <v>0</v>
      </c>
    </row>
    <row r="2617" spans="1:22" x14ac:dyDescent="0.25">
      <c r="A2617" t="s">
        <v>2628</v>
      </c>
      <c r="B2617" s="17">
        <f t="shared" si="683"/>
        <v>40372</v>
      </c>
      <c r="C2617" s="1">
        <f t="shared" si="684"/>
        <v>-15.5</v>
      </c>
      <c r="D2617" s="1">
        <f t="shared" si="696"/>
        <v>12402.349999999984</v>
      </c>
      <c r="E2617" s="1"/>
      <c r="F2617" s="1"/>
      <c r="G2617" s="1"/>
      <c r="H2617" s="1"/>
      <c r="I2617" s="5">
        <f t="shared" si="685"/>
        <v>2</v>
      </c>
      <c r="J2617" s="5">
        <f t="shared" si="686"/>
        <v>7</v>
      </c>
      <c r="K2617" s="5">
        <f t="shared" si="687"/>
        <v>2010</v>
      </c>
      <c r="L2617" s="18">
        <f t="shared" si="688"/>
        <v>2</v>
      </c>
      <c r="M2617" s="5">
        <f t="shared" si="689"/>
        <v>531</v>
      </c>
      <c r="N2617" s="5">
        <f t="shared" si="690"/>
        <v>900</v>
      </c>
      <c r="O2617" s="5">
        <f t="shared" si="691"/>
        <v>1</v>
      </c>
      <c r="P2617" s="1">
        <f t="shared" si="692"/>
        <v>1.75</v>
      </c>
      <c r="Q2617" s="1">
        <f t="shared" si="693"/>
        <v>-16.850000000000001</v>
      </c>
      <c r="R2617" s="1">
        <f t="shared" si="699"/>
        <v>-31.149999999999636</v>
      </c>
      <c r="S2617" s="1">
        <f t="shared" si="694"/>
        <v>0</v>
      </c>
      <c r="T2617" s="1">
        <f t="shared" si="698"/>
        <v>16.225000000000001</v>
      </c>
      <c r="U2617" s="1">
        <f t="shared" si="697"/>
        <v>-15.5</v>
      </c>
      <c r="V2617" s="1">
        <f t="shared" si="695"/>
        <v>0</v>
      </c>
    </row>
    <row r="2618" spans="1:22" x14ac:dyDescent="0.25">
      <c r="A2618" t="s">
        <v>2629</v>
      </c>
      <c r="B2618" s="17">
        <f t="shared" si="683"/>
        <v>40373</v>
      </c>
      <c r="C2618" s="1">
        <f t="shared" si="684"/>
        <v>-0.3</v>
      </c>
      <c r="D2618" s="1">
        <f t="shared" si="696"/>
        <v>12402.049999999985</v>
      </c>
      <c r="E2618" s="1"/>
      <c r="F2618" s="1"/>
      <c r="G2618" s="1"/>
      <c r="H2618" s="1"/>
      <c r="I2618" s="5">
        <f t="shared" si="685"/>
        <v>3</v>
      </c>
      <c r="J2618" s="5">
        <f t="shared" si="686"/>
        <v>7</v>
      </c>
      <c r="K2618" s="5">
        <f t="shared" si="687"/>
        <v>2010</v>
      </c>
      <c r="L2618" s="18">
        <f t="shared" si="688"/>
        <v>2</v>
      </c>
      <c r="M2618" s="5">
        <f t="shared" si="689"/>
        <v>807</v>
      </c>
      <c r="N2618" s="5">
        <f t="shared" si="690"/>
        <v>543</v>
      </c>
      <c r="O2618" s="5">
        <f t="shared" si="691"/>
        <v>-1</v>
      </c>
      <c r="P2618" s="1">
        <f t="shared" si="692"/>
        <v>7.4</v>
      </c>
      <c r="Q2618" s="1">
        <f t="shared" si="693"/>
        <v>-3.5</v>
      </c>
      <c r="R2618" s="1">
        <f t="shared" si="699"/>
        <v>-31.449999999998909</v>
      </c>
      <c r="S2618" s="1">
        <f t="shared" si="694"/>
        <v>0</v>
      </c>
      <c r="T2618" s="1">
        <f t="shared" si="698"/>
        <v>15.642500000000002</v>
      </c>
      <c r="U2618" s="1">
        <f t="shared" si="697"/>
        <v>-0.3</v>
      </c>
      <c r="V2618" s="1">
        <f t="shared" si="695"/>
        <v>2.5</v>
      </c>
    </row>
    <row r="2619" spans="1:22" x14ac:dyDescent="0.25">
      <c r="A2619" t="s">
        <v>2630</v>
      </c>
      <c r="B2619" s="17">
        <f t="shared" si="683"/>
        <v>40374</v>
      </c>
      <c r="C2619" s="1">
        <f t="shared" si="684"/>
        <v>6.7</v>
      </c>
      <c r="D2619" s="1">
        <f t="shared" si="696"/>
        <v>12408.749999999985</v>
      </c>
      <c r="E2619" s="1"/>
      <c r="F2619" s="1"/>
      <c r="G2619" s="1"/>
      <c r="H2619" s="1"/>
      <c r="I2619" s="5">
        <f t="shared" si="685"/>
        <v>4</v>
      </c>
      <c r="J2619" s="5">
        <f t="shared" si="686"/>
        <v>7</v>
      </c>
      <c r="K2619" s="5">
        <f t="shared" si="687"/>
        <v>2010</v>
      </c>
      <c r="L2619" s="18">
        <f t="shared" si="688"/>
        <v>2</v>
      </c>
      <c r="M2619" s="5">
        <f t="shared" si="689"/>
        <v>564</v>
      </c>
      <c r="N2619" s="5">
        <f t="shared" si="690"/>
        <v>522</v>
      </c>
      <c r="O2619" s="5">
        <f t="shared" si="691"/>
        <v>-1</v>
      </c>
      <c r="P2619" s="1">
        <f t="shared" si="692"/>
        <v>23.3</v>
      </c>
      <c r="Q2619" s="1">
        <f t="shared" si="693"/>
        <v>-6.2</v>
      </c>
      <c r="R2619" s="1">
        <f t="shared" si="699"/>
        <v>-24.749999999998181</v>
      </c>
      <c r="S2619" s="1">
        <f t="shared" si="694"/>
        <v>0</v>
      </c>
      <c r="T2619" s="1">
        <f t="shared" si="698"/>
        <v>16.142500000000002</v>
      </c>
      <c r="U2619" s="1">
        <f t="shared" si="697"/>
        <v>6.7</v>
      </c>
      <c r="V2619" s="1">
        <f t="shared" si="695"/>
        <v>9.9</v>
      </c>
    </row>
    <row r="2620" spans="1:22" x14ac:dyDescent="0.25">
      <c r="A2620" t="s">
        <v>2631</v>
      </c>
      <c r="B2620" s="17">
        <f t="shared" si="683"/>
        <v>40375</v>
      </c>
      <c r="C2620" s="1">
        <f t="shared" si="684"/>
        <v>37.25</v>
      </c>
      <c r="D2620" s="1">
        <f t="shared" si="696"/>
        <v>12445.999999999985</v>
      </c>
      <c r="E2620" s="1"/>
      <c r="F2620" s="1"/>
      <c r="G2620" s="1"/>
      <c r="H2620" s="1"/>
      <c r="I2620" s="5">
        <f t="shared" si="685"/>
        <v>5</v>
      </c>
      <c r="J2620" s="5">
        <f t="shared" si="686"/>
        <v>7</v>
      </c>
      <c r="K2620" s="5">
        <f t="shared" si="687"/>
        <v>2010</v>
      </c>
      <c r="L2620" s="18">
        <f t="shared" si="688"/>
        <v>3</v>
      </c>
      <c r="M2620" s="5">
        <f t="shared" si="689"/>
        <v>867</v>
      </c>
      <c r="N2620" s="5">
        <f t="shared" si="690"/>
        <v>516</v>
      </c>
      <c r="O2620" s="5">
        <f t="shared" si="691"/>
        <v>-1</v>
      </c>
      <c r="P2620" s="1">
        <f t="shared" si="692"/>
        <v>45.35</v>
      </c>
      <c r="Q2620" s="1">
        <f t="shared" si="693"/>
        <v>-2.5</v>
      </c>
      <c r="R2620" s="1">
        <f t="shared" si="699"/>
        <v>0</v>
      </c>
      <c r="S2620" s="1">
        <f t="shared" si="694"/>
        <v>0</v>
      </c>
      <c r="T2620" s="1">
        <f t="shared" si="698"/>
        <v>17.672500000000003</v>
      </c>
      <c r="U2620" s="1">
        <f t="shared" si="697"/>
        <v>37.25</v>
      </c>
      <c r="V2620" s="1">
        <f t="shared" si="695"/>
        <v>0</v>
      </c>
    </row>
    <row r="2621" spans="1:22" x14ac:dyDescent="0.25">
      <c r="A2621" t="s">
        <v>2632</v>
      </c>
      <c r="B2621" s="17">
        <f t="shared" si="683"/>
        <v>40378</v>
      </c>
      <c r="C2621" s="1">
        <f t="shared" si="684"/>
        <v>25.4</v>
      </c>
      <c r="D2621" s="1">
        <f t="shared" si="696"/>
        <v>12471.399999999985</v>
      </c>
      <c r="E2621" s="1"/>
      <c r="F2621" s="1"/>
      <c r="G2621" s="1"/>
      <c r="H2621" s="1"/>
      <c r="I2621" s="5">
        <f t="shared" si="685"/>
        <v>1</v>
      </c>
      <c r="J2621" s="5">
        <f t="shared" si="686"/>
        <v>7</v>
      </c>
      <c r="K2621" s="5">
        <f t="shared" si="687"/>
        <v>2010</v>
      </c>
      <c r="L2621" s="18">
        <f t="shared" si="688"/>
        <v>4</v>
      </c>
      <c r="M2621" s="5">
        <f t="shared" si="689"/>
        <v>831</v>
      </c>
      <c r="N2621" s="5">
        <f t="shared" si="690"/>
        <v>594</v>
      </c>
      <c r="O2621" s="5">
        <f t="shared" si="691"/>
        <v>-1</v>
      </c>
      <c r="P2621" s="1">
        <f t="shared" si="692"/>
        <v>25.4</v>
      </c>
      <c r="Q2621" s="1">
        <f t="shared" si="693"/>
        <v>-12.8</v>
      </c>
      <c r="R2621" s="1">
        <f t="shared" si="699"/>
        <v>0</v>
      </c>
      <c r="S2621" s="1">
        <f t="shared" si="694"/>
        <v>0</v>
      </c>
      <c r="T2621" s="1">
        <f t="shared" si="698"/>
        <v>18.555</v>
      </c>
      <c r="U2621" s="1">
        <f t="shared" si="697"/>
        <v>25.4</v>
      </c>
      <c r="V2621" s="1">
        <f t="shared" si="695"/>
        <v>22</v>
      </c>
    </row>
    <row r="2622" spans="1:22" x14ac:dyDescent="0.25">
      <c r="A2622" t="s">
        <v>2633</v>
      </c>
      <c r="B2622" s="17">
        <f t="shared" si="683"/>
        <v>40379</v>
      </c>
      <c r="C2622" s="1">
        <f t="shared" si="684"/>
        <v>47.6</v>
      </c>
      <c r="D2622" s="1">
        <f t="shared" si="696"/>
        <v>12518.999999999985</v>
      </c>
      <c r="E2622" s="1"/>
      <c r="F2622" s="1"/>
      <c r="G2622" s="1"/>
      <c r="H2622" s="1"/>
      <c r="I2622" s="5">
        <f t="shared" si="685"/>
        <v>2</v>
      </c>
      <c r="J2622" s="5">
        <f t="shared" si="686"/>
        <v>7</v>
      </c>
      <c r="K2622" s="5">
        <f t="shared" si="687"/>
        <v>2010</v>
      </c>
      <c r="L2622" s="18">
        <f t="shared" si="688"/>
        <v>2</v>
      </c>
      <c r="M2622" s="5">
        <f t="shared" si="689"/>
        <v>873</v>
      </c>
      <c r="N2622" s="5">
        <f t="shared" si="690"/>
        <v>555</v>
      </c>
      <c r="O2622" s="5">
        <f t="shared" si="691"/>
        <v>-1</v>
      </c>
      <c r="P2622" s="1">
        <f t="shared" si="692"/>
        <v>49</v>
      </c>
      <c r="Q2622" s="1">
        <f t="shared" si="693"/>
        <v>-1.5</v>
      </c>
      <c r="R2622" s="1">
        <f t="shared" si="699"/>
        <v>0</v>
      </c>
      <c r="S2622" s="1">
        <f t="shared" si="694"/>
        <v>0</v>
      </c>
      <c r="T2622" s="1">
        <f t="shared" si="698"/>
        <v>20.1175</v>
      </c>
      <c r="U2622" s="1">
        <f t="shared" si="697"/>
        <v>47.6</v>
      </c>
      <c r="V2622" s="1">
        <f t="shared" si="695"/>
        <v>49</v>
      </c>
    </row>
    <row r="2623" spans="1:22" x14ac:dyDescent="0.25">
      <c r="A2623" t="s">
        <v>2634</v>
      </c>
      <c r="B2623" s="17">
        <f t="shared" si="683"/>
        <v>40380</v>
      </c>
      <c r="C2623" s="1">
        <f t="shared" si="684"/>
        <v>-6.7</v>
      </c>
      <c r="D2623" s="1">
        <f t="shared" si="696"/>
        <v>12512.299999999985</v>
      </c>
      <c r="E2623" s="1"/>
      <c r="F2623" s="1"/>
      <c r="G2623" s="1"/>
      <c r="H2623" s="1"/>
      <c r="I2623" s="5">
        <f t="shared" si="685"/>
        <v>3</v>
      </c>
      <c r="J2623" s="5">
        <f t="shared" si="686"/>
        <v>7</v>
      </c>
      <c r="K2623" s="5">
        <f t="shared" si="687"/>
        <v>2010</v>
      </c>
      <c r="L2623" s="18">
        <f t="shared" si="688"/>
        <v>3</v>
      </c>
      <c r="M2623" s="5">
        <f t="shared" si="689"/>
        <v>525</v>
      </c>
      <c r="N2623" s="5">
        <f t="shared" si="690"/>
        <v>621</v>
      </c>
      <c r="O2623" s="5">
        <f t="shared" si="691"/>
        <v>1</v>
      </c>
      <c r="P2623" s="1">
        <f t="shared" si="692"/>
        <v>2.5499999999999998</v>
      </c>
      <c r="Q2623" s="1">
        <f t="shared" si="693"/>
        <v>-17.649999999999999</v>
      </c>
      <c r="R2623" s="1">
        <f t="shared" si="699"/>
        <v>-6.7000000000007276</v>
      </c>
      <c r="S2623" s="1">
        <f t="shared" si="694"/>
        <v>0</v>
      </c>
      <c r="T2623" s="1">
        <f t="shared" si="698"/>
        <v>19.212499999999999</v>
      </c>
      <c r="U2623" s="1">
        <f t="shared" si="697"/>
        <v>-6.7</v>
      </c>
      <c r="V2623" s="1">
        <f t="shared" si="695"/>
        <v>0</v>
      </c>
    </row>
    <row r="2624" spans="1:22" x14ac:dyDescent="0.25">
      <c r="A2624" t="s">
        <v>2635</v>
      </c>
      <c r="B2624" s="17">
        <f t="shared" si="683"/>
        <v>40381</v>
      </c>
      <c r="C2624" s="1">
        <f t="shared" si="684"/>
        <v>7.95</v>
      </c>
      <c r="D2624" s="1">
        <f t="shared" si="696"/>
        <v>12520.249999999985</v>
      </c>
      <c r="E2624" s="1"/>
      <c r="F2624" s="1"/>
      <c r="G2624" s="1"/>
      <c r="H2624" s="1"/>
      <c r="I2624" s="5">
        <f t="shared" si="685"/>
        <v>4</v>
      </c>
      <c r="J2624" s="5">
        <f t="shared" si="686"/>
        <v>7</v>
      </c>
      <c r="K2624" s="5">
        <f t="shared" si="687"/>
        <v>2010</v>
      </c>
      <c r="L2624" s="18">
        <f t="shared" si="688"/>
        <v>2</v>
      </c>
      <c r="M2624" s="5">
        <f t="shared" si="689"/>
        <v>810</v>
      </c>
      <c r="N2624" s="5">
        <f t="shared" si="690"/>
        <v>516</v>
      </c>
      <c r="O2624" s="5">
        <f t="shared" si="691"/>
        <v>-1</v>
      </c>
      <c r="P2624" s="1">
        <f t="shared" si="692"/>
        <v>19.600000000000001</v>
      </c>
      <c r="Q2624" s="1">
        <f t="shared" si="693"/>
        <v>-3.75</v>
      </c>
      <c r="R2624" s="1">
        <f t="shared" si="699"/>
        <v>0</v>
      </c>
      <c r="S2624" s="1">
        <f t="shared" si="694"/>
        <v>0</v>
      </c>
      <c r="T2624" s="1">
        <f t="shared" si="698"/>
        <v>20.055</v>
      </c>
      <c r="U2624" s="1">
        <f t="shared" si="697"/>
        <v>7.95</v>
      </c>
      <c r="V2624" s="1">
        <f t="shared" si="695"/>
        <v>19.600000000000001</v>
      </c>
    </row>
    <row r="2625" spans="1:22" x14ac:dyDescent="0.25">
      <c r="A2625" t="s">
        <v>2636</v>
      </c>
      <c r="B2625" s="17">
        <f t="shared" si="683"/>
        <v>40382</v>
      </c>
      <c r="C2625" s="1">
        <f t="shared" si="684"/>
        <v>32.700000000000003</v>
      </c>
      <c r="D2625" s="1">
        <f t="shared" si="696"/>
        <v>12552.949999999986</v>
      </c>
      <c r="E2625" s="1"/>
      <c r="F2625" s="1"/>
      <c r="G2625" s="1"/>
      <c r="H2625" s="1"/>
      <c r="I2625" s="5">
        <f t="shared" si="685"/>
        <v>5</v>
      </c>
      <c r="J2625" s="5">
        <f t="shared" si="686"/>
        <v>7</v>
      </c>
      <c r="K2625" s="5">
        <f t="shared" si="687"/>
        <v>2010</v>
      </c>
      <c r="L2625" s="18">
        <f t="shared" si="688"/>
        <v>4</v>
      </c>
      <c r="M2625" s="5">
        <f t="shared" si="689"/>
        <v>672</v>
      </c>
      <c r="N2625" s="5">
        <f t="shared" si="690"/>
        <v>528</v>
      </c>
      <c r="O2625" s="5">
        <f t="shared" si="691"/>
        <v>-1</v>
      </c>
      <c r="P2625" s="1">
        <f t="shared" si="692"/>
        <v>32.700000000000003</v>
      </c>
      <c r="Q2625" s="1">
        <f t="shared" si="693"/>
        <v>-3.2</v>
      </c>
      <c r="R2625" s="1">
        <f t="shared" si="699"/>
        <v>0</v>
      </c>
      <c r="S2625" s="1">
        <f t="shared" si="694"/>
        <v>0</v>
      </c>
      <c r="T2625" s="1">
        <f t="shared" si="698"/>
        <v>21.64</v>
      </c>
      <c r="U2625" s="1">
        <f t="shared" si="697"/>
        <v>32.700000000000003</v>
      </c>
      <c r="V2625" s="1">
        <f t="shared" si="695"/>
        <v>29.55</v>
      </c>
    </row>
    <row r="2626" spans="1:22" x14ac:dyDescent="0.25">
      <c r="A2626" t="s">
        <v>2637</v>
      </c>
      <c r="B2626" s="17">
        <f t="shared" si="683"/>
        <v>40385</v>
      </c>
      <c r="C2626" s="1">
        <f t="shared" si="684"/>
        <v>-9.4</v>
      </c>
      <c r="D2626" s="1">
        <f t="shared" si="696"/>
        <v>12543.549999999987</v>
      </c>
      <c r="E2626" s="1"/>
      <c r="F2626" s="1"/>
      <c r="G2626" s="1"/>
      <c r="H2626" s="1"/>
      <c r="I2626" s="5">
        <f t="shared" si="685"/>
        <v>1</v>
      </c>
      <c r="J2626" s="5">
        <f t="shared" si="686"/>
        <v>7</v>
      </c>
      <c r="K2626" s="5">
        <f t="shared" si="687"/>
        <v>2010</v>
      </c>
      <c r="L2626" s="18">
        <f t="shared" si="688"/>
        <v>1</v>
      </c>
      <c r="M2626" s="5">
        <f t="shared" si="689"/>
        <v>669</v>
      </c>
      <c r="N2626" s="5">
        <f t="shared" si="690"/>
        <v>891</v>
      </c>
      <c r="O2626" s="5">
        <f t="shared" si="691"/>
        <v>1</v>
      </c>
      <c r="P2626" s="1">
        <f t="shared" si="692"/>
        <v>0.75</v>
      </c>
      <c r="Q2626" s="1">
        <f t="shared" si="693"/>
        <v>-9.4499999999999993</v>
      </c>
      <c r="R2626" s="1">
        <f t="shared" si="699"/>
        <v>-9.3999999999996362</v>
      </c>
      <c r="S2626" s="1">
        <f t="shared" si="694"/>
        <v>0</v>
      </c>
      <c r="T2626" s="1">
        <f t="shared" si="698"/>
        <v>21</v>
      </c>
      <c r="U2626" s="1">
        <f t="shared" si="697"/>
        <v>-9.4</v>
      </c>
      <c r="V2626" s="1">
        <f t="shared" si="695"/>
        <v>0</v>
      </c>
    </row>
    <row r="2627" spans="1:22" x14ac:dyDescent="0.25">
      <c r="A2627" t="s">
        <v>2638</v>
      </c>
      <c r="B2627" s="17">
        <f t="shared" si="683"/>
        <v>40386</v>
      </c>
      <c r="C2627" s="1">
        <f t="shared" si="684"/>
        <v>12.15</v>
      </c>
      <c r="D2627" s="1">
        <f t="shared" si="696"/>
        <v>12555.699999999986</v>
      </c>
      <c r="E2627" s="1"/>
      <c r="F2627" s="1"/>
      <c r="G2627" s="1"/>
      <c r="H2627" s="1"/>
      <c r="I2627" s="5">
        <f t="shared" si="685"/>
        <v>2</v>
      </c>
      <c r="J2627" s="5">
        <f t="shared" si="686"/>
        <v>7</v>
      </c>
      <c r="K2627" s="5">
        <f t="shared" si="687"/>
        <v>2010</v>
      </c>
      <c r="L2627" s="18">
        <f t="shared" si="688"/>
        <v>2</v>
      </c>
      <c r="M2627" s="5">
        <f t="shared" si="689"/>
        <v>906</v>
      </c>
      <c r="N2627" s="5">
        <f t="shared" si="690"/>
        <v>522</v>
      </c>
      <c r="O2627" s="5">
        <f t="shared" si="691"/>
        <v>-1</v>
      </c>
      <c r="P2627" s="1">
        <f t="shared" si="692"/>
        <v>12.15</v>
      </c>
      <c r="Q2627" s="1">
        <f t="shared" si="693"/>
        <v>-3</v>
      </c>
      <c r="R2627" s="1">
        <f t="shared" si="699"/>
        <v>0</v>
      </c>
      <c r="S2627" s="1">
        <f t="shared" si="694"/>
        <v>0</v>
      </c>
      <c r="T2627" s="1">
        <f t="shared" si="698"/>
        <v>20.907499999999999</v>
      </c>
      <c r="U2627" s="1">
        <f t="shared" si="697"/>
        <v>12.15</v>
      </c>
      <c r="V2627" s="1">
        <f t="shared" si="695"/>
        <v>0</v>
      </c>
    </row>
    <row r="2628" spans="1:22" x14ac:dyDescent="0.25">
      <c r="A2628" t="s">
        <v>2639</v>
      </c>
      <c r="B2628" s="17">
        <f t="shared" si="683"/>
        <v>40387</v>
      </c>
      <c r="C2628" s="1">
        <f t="shared" si="684"/>
        <v>-18.05</v>
      </c>
      <c r="D2628" s="1">
        <f t="shared" si="696"/>
        <v>12537.649999999987</v>
      </c>
      <c r="E2628" s="1"/>
      <c r="F2628" s="1"/>
      <c r="G2628" s="1"/>
      <c r="H2628" s="1"/>
      <c r="I2628" s="5">
        <f t="shared" si="685"/>
        <v>3</v>
      </c>
      <c r="J2628" s="5">
        <f t="shared" si="686"/>
        <v>7</v>
      </c>
      <c r="K2628" s="5">
        <f t="shared" si="687"/>
        <v>2010</v>
      </c>
      <c r="L2628" s="18">
        <f t="shared" si="688"/>
        <v>2</v>
      </c>
      <c r="M2628" s="5">
        <f t="shared" si="689"/>
        <v>516</v>
      </c>
      <c r="N2628" s="5">
        <f t="shared" si="690"/>
        <v>876</v>
      </c>
      <c r="O2628" s="5">
        <f t="shared" si="691"/>
        <v>1</v>
      </c>
      <c r="P2628" s="1">
        <f t="shared" si="692"/>
        <v>2.75</v>
      </c>
      <c r="Q2628" s="1">
        <f t="shared" si="693"/>
        <v>-19.149999999999999</v>
      </c>
      <c r="R2628" s="1">
        <f t="shared" si="699"/>
        <v>-18.049999999999272</v>
      </c>
      <c r="S2628" s="1">
        <f t="shared" si="694"/>
        <v>0</v>
      </c>
      <c r="T2628" s="1">
        <f t="shared" si="698"/>
        <v>18.78</v>
      </c>
      <c r="U2628" s="1">
        <f t="shared" si="697"/>
        <v>-18.05</v>
      </c>
      <c r="V2628" s="1">
        <f t="shared" si="695"/>
        <v>0</v>
      </c>
    </row>
    <row r="2629" spans="1:22" x14ac:dyDescent="0.25">
      <c r="A2629" t="s">
        <v>2640</v>
      </c>
      <c r="B2629" s="17">
        <f t="shared" si="683"/>
        <v>40388</v>
      </c>
      <c r="C2629" s="1">
        <f t="shared" si="684"/>
        <v>13.4</v>
      </c>
      <c r="D2629" s="1">
        <f t="shared" si="696"/>
        <v>12551.049999999987</v>
      </c>
      <c r="E2629" s="1"/>
      <c r="F2629" s="1"/>
      <c r="G2629" s="1"/>
      <c r="H2629" s="1"/>
      <c r="I2629" s="5">
        <f t="shared" si="685"/>
        <v>4</v>
      </c>
      <c r="J2629" s="5">
        <f t="shared" si="686"/>
        <v>7</v>
      </c>
      <c r="K2629" s="5">
        <f t="shared" si="687"/>
        <v>2010</v>
      </c>
      <c r="L2629" s="18">
        <f t="shared" si="688"/>
        <v>2</v>
      </c>
      <c r="M2629" s="5">
        <f t="shared" si="689"/>
        <v>666</v>
      </c>
      <c r="N2629" s="5">
        <f t="shared" si="690"/>
        <v>519</v>
      </c>
      <c r="O2629" s="5">
        <f t="shared" si="691"/>
        <v>-1</v>
      </c>
      <c r="P2629" s="1">
        <f t="shared" si="692"/>
        <v>23.3</v>
      </c>
      <c r="Q2629" s="1">
        <f t="shared" si="693"/>
        <v>-3</v>
      </c>
      <c r="R2629" s="1">
        <f t="shared" si="699"/>
        <v>-4.6499999999996362</v>
      </c>
      <c r="S2629" s="1">
        <f t="shared" si="694"/>
        <v>0</v>
      </c>
      <c r="T2629" s="1">
        <f t="shared" si="698"/>
        <v>19.150000000000002</v>
      </c>
      <c r="U2629" s="1">
        <f t="shared" si="697"/>
        <v>13.4</v>
      </c>
      <c r="V2629" s="1">
        <f t="shared" si="695"/>
        <v>20.350000000000001</v>
      </c>
    </row>
    <row r="2630" spans="1:22" x14ac:dyDescent="0.25">
      <c r="A2630" t="s">
        <v>2641</v>
      </c>
      <c r="B2630" s="17">
        <f t="shared" si="683"/>
        <v>40389</v>
      </c>
      <c r="C2630" s="1">
        <f t="shared" si="684"/>
        <v>-10.25</v>
      </c>
      <c r="D2630" s="1">
        <f t="shared" si="696"/>
        <v>12540.799999999987</v>
      </c>
      <c r="E2630" s="1"/>
      <c r="F2630" s="1"/>
      <c r="G2630" s="1"/>
      <c r="H2630" s="1"/>
      <c r="I2630" s="5">
        <f t="shared" si="685"/>
        <v>5</v>
      </c>
      <c r="J2630" s="5">
        <f t="shared" si="686"/>
        <v>7</v>
      </c>
      <c r="K2630" s="5">
        <f t="shared" si="687"/>
        <v>2010</v>
      </c>
      <c r="L2630" s="18">
        <f t="shared" si="688"/>
        <v>2</v>
      </c>
      <c r="M2630" s="5">
        <f t="shared" si="689"/>
        <v>780</v>
      </c>
      <c r="N2630" s="5">
        <f t="shared" si="690"/>
        <v>903</v>
      </c>
      <c r="O2630" s="5">
        <f t="shared" si="691"/>
        <v>1</v>
      </c>
      <c r="P2630" s="1">
        <f t="shared" si="692"/>
        <v>16.600000000000001</v>
      </c>
      <c r="Q2630" s="1">
        <f t="shared" si="693"/>
        <v>-12.05</v>
      </c>
      <c r="R2630" s="1">
        <f t="shared" si="699"/>
        <v>-14.899999999999636</v>
      </c>
      <c r="S2630" s="1">
        <f t="shared" si="694"/>
        <v>0</v>
      </c>
      <c r="T2630" s="1">
        <f t="shared" si="698"/>
        <v>19.605000000000004</v>
      </c>
      <c r="U2630" s="1">
        <f t="shared" si="697"/>
        <v>-10.25</v>
      </c>
      <c r="V2630" s="1">
        <f t="shared" si="695"/>
        <v>0</v>
      </c>
    </row>
    <row r="2631" spans="1:22" x14ac:dyDescent="0.25">
      <c r="A2631" t="s">
        <v>2642</v>
      </c>
      <c r="B2631" s="17">
        <f t="shared" si="683"/>
        <v>40392</v>
      </c>
      <c r="C2631" s="1">
        <f t="shared" si="684"/>
        <v>-2.15</v>
      </c>
      <c r="D2631" s="1">
        <f t="shared" si="696"/>
        <v>12538.649999999987</v>
      </c>
      <c r="E2631" s="1"/>
      <c r="F2631" s="1"/>
      <c r="G2631" s="1"/>
      <c r="H2631" s="1"/>
      <c r="I2631" s="5">
        <f t="shared" si="685"/>
        <v>1</v>
      </c>
      <c r="J2631" s="5">
        <f t="shared" si="686"/>
        <v>8</v>
      </c>
      <c r="K2631" s="5">
        <f t="shared" si="687"/>
        <v>2010</v>
      </c>
      <c r="L2631" s="18">
        <f t="shared" si="688"/>
        <v>1</v>
      </c>
      <c r="M2631" s="5">
        <f t="shared" si="689"/>
        <v>525</v>
      </c>
      <c r="N2631" s="5">
        <f t="shared" si="690"/>
        <v>564</v>
      </c>
      <c r="O2631" s="5">
        <f t="shared" si="691"/>
        <v>1</v>
      </c>
      <c r="P2631" s="1">
        <f t="shared" si="692"/>
        <v>1.5</v>
      </c>
      <c r="Q2631" s="1">
        <f t="shared" si="693"/>
        <v>-7</v>
      </c>
      <c r="R2631" s="1">
        <f t="shared" si="699"/>
        <v>-17.049999999999272</v>
      </c>
      <c r="S2631" s="1">
        <f t="shared" si="694"/>
        <v>0</v>
      </c>
      <c r="T2631" s="1">
        <f t="shared" si="698"/>
        <v>18.847500000000004</v>
      </c>
      <c r="U2631" s="1">
        <f t="shared" si="697"/>
        <v>-2.15</v>
      </c>
      <c r="V2631" s="1">
        <f t="shared" si="695"/>
        <v>0</v>
      </c>
    </row>
    <row r="2632" spans="1:22" x14ac:dyDescent="0.25">
      <c r="A2632" t="s">
        <v>2643</v>
      </c>
      <c r="B2632" s="17">
        <f t="shared" si="683"/>
        <v>40393</v>
      </c>
      <c r="C2632" s="1">
        <f t="shared" si="684"/>
        <v>20.9</v>
      </c>
      <c r="D2632" s="1">
        <f t="shared" si="696"/>
        <v>12559.549999999987</v>
      </c>
      <c r="E2632" s="1"/>
      <c r="F2632" s="1"/>
      <c r="G2632" s="1"/>
      <c r="H2632" s="1"/>
      <c r="I2632" s="5">
        <f t="shared" si="685"/>
        <v>2</v>
      </c>
      <c r="J2632" s="5">
        <f t="shared" si="686"/>
        <v>8</v>
      </c>
      <c r="K2632" s="5">
        <f t="shared" si="687"/>
        <v>2010</v>
      </c>
      <c r="L2632" s="18">
        <f t="shared" si="688"/>
        <v>4</v>
      </c>
      <c r="M2632" s="5">
        <f t="shared" si="689"/>
        <v>690</v>
      </c>
      <c r="N2632" s="5">
        <f t="shared" si="690"/>
        <v>555</v>
      </c>
      <c r="O2632" s="5">
        <f t="shared" si="691"/>
        <v>-1</v>
      </c>
      <c r="P2632" s="1">
        <f t="shared" si="692"/>
        <v>20.9</v>
      </c>
      <c r="Q2632" s="1">
        <f t="shared" si="693"/>
        <v>-16.75</v>
      </c>
      <c r="R2632" s="1">
        <f t="shared" si="699"/>
        <v>0</v>
      </c>
      <c r="S2632" s="1">
        <f t="shared" si="694"/>
        <v>0</v>
      </c>
      <c r="T2632" s="1">
        <f t="shared" si="698"/>
        <v>18.797499999999999</v>
      </c>
      <c r="U2632" s="1">
        <f t="shared" si="697"/>
        <v>20.9</v>
      </c>
      <c r="V2632" s="1">
        <f t="shared" si="695"/>
        <v>6.55</v>
      </c>
    </row>
    <row r="2633" spans="1:22" x14ac:dyDescent="0.25">
      <c r="A2633" t="s">
        <v>2644</v>
      </c>
      <c r="B2633" s="17">
        <f t="shared" si="683"/>
        <v>40394</v>
      </c>
      <c r="C2633" s="1">
        <f t="shared" si="684"/>
        <v>-4.3499999999999996</v>
      </c>
      <c r="D2633" s="1">
        <f t="shared" si="696"/>
        <v>12555.199999999986</v>
      </c>
      <c r="E2633" s="1"/>
      <c r="F2633" s="1"/>
      <c r="G2633" s="1"/>
      <c r="H2633" s="1"/>
      <c r="I2633" s="5">
        <f t="shared" si="685"/>
        <v>3</v>
      </c>
      <c r="J2633" s="5">
        <f t="shared" si="686"/>
        <v>8</v>
      </c>
      <c r="K2633" s="5">
        <f t="shared" si="687"/>
        <v>2010</v>
      </c>
      <c r="L2633" s="18">
        <f t="shared" si="688"/>
        <v>2</v>
      </c>
      <c r="M2633" s="5">
        <f t="shared" si="689"/>
        <v>579</v>
      </c>
      <c r="N2633" s="5">
        <f t="shared" si="690"/>
        <v>894</v>
      </c>
      <c r="O2633" s="5">
        <f t="shared" si="691"/>
        <v>1</v>
      </c>
      <c r="P2633" s="1">
        <f t="shared" si="692"/>
        <v>3.75</v>
      </c>
      <c r="Q2633" s="1">
        <f t="shared" si="693"/>
        <v>-5.2</v>
      </c>
      <c r="R2633" s="1">
        <f t="shared" si="699"/>
        <v>-4.3500000000003638</v>
      </c>
      <c r="S2633" s="1">
        <f t="shared" si="694"/>
        <v>0</v>
      </c>
      <c r="T2633" s="1">
        <f t="shared" si="698"/>
        <v>16.317500000000003</v>
      </c>
      <c r="U2633" s="1">
        <f t="shared" si="697"/>
        <v>-4.3499999999999996</v>
      </c>
      <c r="V2633" s="1">
        <f t="shared" si="695"/>
        <v>0</v>
      </c>
    </row>
    <row r="2634" spans="1:22" x14ac:dyDescent="0.25">
      <c r="A2634" t="s">
        <v>2645</v>
      </c>
      <c r="B2634" s="17">
        <f t="shared" si="683"/>
        <v>40395</v>
      </c>
      <c r="C2634" s="1">
        <f t="shared" si="684"/>
        <v>7.6</v>
      </c>
      <c r="D2634" s="1">
        <f t="shared" si="696"/>
        <v>12562.799999999987</v>
      </c>
      <c r="E2634" s="1"/>
      <c r="F2634" s="1"/>
      <c r="G2634" s="1"/>
      <c r="H2634" s="1"/>
      <c r="I2634" s="5">
        <f t="shared" si="685"/>
        <v>4</v>
      </c>
      <c r="J2634" s="5">
        <f t="shared" si="686"/>
        <v>8</v>
      </c>
      <c r="K2634" s="5">
        <f t="shared" si="687"/>
        <v>2010</v>
      </c>
      <c r="L2634" s="18">
        <f t="shared" si="688"/>
        <v>2</v>
      </c>
      <c r="M2634" s="5">
        <f t="shared" si="689"/>
        <v>864</v>
      </c>
      <c r="N2634" s="5">
        <f t="shared" si="690"/>
        <v>519</v>
      </c>
      <c r="O2634" s="5">
        <f t="shared" si="691"/>
        <v>-1</v>
      </c>
      <c r="P2634" s="1">
        <f t="shared" si="692"/>
        <v>9</v>
      </c>
      <c r="Q2634" s="1">
        <f t="shared" si="693"/>
        <v>-1.75</v>
      </c>
      <c r="R2634" s="1">
        <f t="shared" si="699"/>
        <v>0</v>
      </c>
      <c r="S2634" s="1">
        <f t="shared" si="694"/>
        <v>0</v>
      </c>
      <c r="T2634" s="1">
        <f t="shared" si="698"/>
        <v>15.317500000000001</v>
      </c>
      <c r="U2634" s="1">
        <f t="shared" si="697"/>
        <v>7.6</v>
      </c>
      <c r="V2634" s="1">
        <f t="shared" si="695"/>
        <v>9</v>
      </c>
    </row>
    <row r="2635" spans="1:22" x14ac:dyDescent="0.25">
      <c r="A2635" t="s">
        <v>2646</v>
      </c>
      <c r="B2635" s="17">
        <f t="shared" ref="B2635:B2698" si="700">VALUE(LEFT(A2635,10))</f>
        <v>40396</v>
      </c>
      <c r="C2635" s="1">
        <f t="shared" si="684"/>
        <v>-13.5</v>
      </c>
      <c r="D2635" s="1">
        <f t="shared" si="696"/>
        <v>12549.299999999987</v>
      </c>
      <c r="E2635" s="1"/>
      <c r="F2635" s="1"/>
      <c r="G2635" s="1"/>
      <c r="H2635" s="1"/>
      <c r="I2635" s="5">
        <f t="shared" si="685"/>
        <v>5</v>
      </c>
      <c r="J2635" s="5">
        <f t="shared" si="686"/>
        <v>8</v>
      </c>
      <c r="K2635" s="5">
        <f t="shared" si="687"/>
        <v>2010</v>
      </c>
      <c r="L2635" s="18">
        <f t="shared" si="688"/>
        <v>2</v>
      </c>
      <c r="M2635" s="5">
        <f t="shared" si="689"/>
        <v>540</v>
      </c>
      <c r="N2635" s="5">
        <f t="shared" si="690"/>
        <v>813</v>
      </c>
      <c r="O2635" s="5">
        <f t="shared" si="691"/>
        <v>1</v>
      </c>
      <c r="P2635" s="1">
        <f t="shared" si="692"/>
        <v>10.5</v>
      </c>
      <c r="Q2635" s="1">
        <f t="shared" si="693"/>
        <v>-14.9</v>
      </c>
      <c r="R2635" s="1">
        <f t="shared" si="699"/>
        <v>-13.5</v>
      </c>
      <c r="S2635" s="1">
        <f t="shared" si="694"/>
        <v>0</v>
      </c>
      <c r="T2635" s="1">
        <f t="shared" si="698"/>
        <v>15.425000000000001</v>
      </c>
      <c r="U2635" s="1">
        <f t="shared" si="697"/>
        <v>-13.5</v>
      </c>
      <c r="V2635" s="1">
        <f t="shared" si="695"/>
        <v>0</v>
      </c>
    </row>
    <row r="2636" spans="1:22" x14ac:dyDescent="0.25">
      <c r="A2636" t="s">
        <v>2647</v>
      </c>
      <c r="B2636" s="17">
        <f t="shared" si="700"/>
        <v>40399</v>
      </c>
      <c r="C2636" s="1">
        <f t="shared" ref="C2636:C2699" si="701">VALUE(MID($A2636,11,10))</f>
        <v>-5.55</v>
      </c>
      <c r="D2636" s="1">
        <f t="shared" si="696"/>
        <v>12543.749999999987</v>
      </c>
      <c r="E2636" s="1"/>
      <c r="F2636" s="1"/>
      <c r="G2636" s="1"/>
      <c r="H2636" s="1"/>
      <c r="I2636" s="5">
        <f t="shared" ref="I2636:I2699" si="702">WEEKDAY(B2636,2)</f>
        <v>1</v>
      </c>
      <c r="J2636" s="5">
        <f t="shared" ref="J2636:J2699" si="703">MONTH(B2636)</f>
        <v>8</v>
      </c>
      <c r="K2636" s="5">
        <f t="shared" ref="K2636:K2699" si="704">YEAR(B2636)</f>
        <v>2010</v>
      </c>
      <c r="L2636" s="18">
        <f t="shared" ref="L2636:L2699" si="705">VALUE(MID($A2636,31,10))</f>
        <v>2</v>
      </c>
      <c r="M2636" s="5">
        <f t="shared" ref="M2636:M2699" si="706">VALUE(MID($A2636,71,10))</f>
        <v>537</v>
      </c>
      <c r="N2636" s="5">
        <f t="shared" ref="N2636:N2699" si="707">VALUE(MID($A2636,81,10))</f>
        <v>831</v>
      </c>
      <c r="O2636" s="5">
        <f t="shared" ref="O2636:O2699" si="708">IF(M2636&lt;N2636,1,IF(N2636&lt;M2636,-1,0))</f>
        <v>1</v>
      </c>
      <c r="P2636" s="1">
        <f t="shared" ref="P2636:P2699" si="709">VALUE(MID($A2636,41,10))</f>
        <v>4</v>
      </c>
      <c r="Q2636" s="1">
        <f t="shared" ref="Q2636:Q2699" si="710">VALUE(MID($A2636,51,10))</f>
        <v>-6.2</v>
      </c>
      <c r="R2636" s="1">
        <f t="shared" si="699"/>
        <v>-19.049999999999272</v>
      </c>
      <c r="S2636" s="1">
        <f t="shared" ref="S2636:S2699" si="711">IF(AND(J2636=$S$2,K2636=$S$3),C2636,0)</f>
        <v>0</v>
      </c>
      <c r="T2636" s="1">
        <f t="shared" si="698"/>
        <v>15.612500000000001</v>
      </c>
      <c r="U2636" s="1">
        <f t="shared" si="697"/>
        <v>-5.55</v>
      </c>
      <c r="V2636" s="1">
        <f t="shared" ref="V2636:V2699" si="712">VALUE(MID($A2636,101,10))</f>
        <v>0</v>
      </c>
    </row>
    <row r="2637" spans="1:22" x14ac:dyDescent="0.25">
      <c r="A2637" t="s">
        <v>2648</v>
      </c>
      <c r="B2637" s="17">
        <f t="shared" si="700"/>
        <v>40400</v>
      </c>
      <c r="C2637" s="1">
        <f t="shared" si="701"/>
        <v>-3.55</v>
      </c>
      <c r="D2637" s="1">
        <f t="shared" ref="D2637:D2700" si="713">D2636+C2637</f>
        <v>12540.199999999988</v>
      </c>
      <c r="E2637" s="1"/>
      <c r="F2637" s="1"/>
      <c r="G2637" s="1"/>
      <c r="H2637" s="1"/>
      <c r="I2637" s="5">
        <f t="shared" si="702"/>
        <v>2</v>
      </c>
      <c r="J2637" s="5">
        <f t="shared" si="703"/>
        <v>8</v>
      </c>
      <c r="K2637" s="5">
        <f t="shared" si="704"/>
        <v>2010</v>
      </c>
      <c r="L2637" s="18">
        <f t="shared" si="705"/>
        <v>2</v>
      </c>
      <c r="M2637" s="5">
        <f t="shared" si="706"/>
        <v>825</v>
      </c>
      <c r="N2637" s="5">
        <f t="shared" si="707"/>
        <v>810</v>
      </c>
      <c r="O2637" s="5">
        <f t="shared" si="708"/>
        <v>-1</v>
      </c>
      <c r="P2637" s="1">
        <f t="shared" si="709"/>
        <v>6.1</v>
      </c>
      <c r="Q2637" s="1">
        <f t="shared" si="710"/>
        <v>-11.9</v>
      </c>
      <c r="R2637" s="1">
        <f t="shared" si="699"/>
        <v>-22.599999999998545</v>
      </c>
      <c r="S2637" s="1">
        <f t="shared" si="711"/>
        <v>0</v>
      </c>
      <c r="T2637" s="1">
        <f t="shared" si="698"/>
        <v>15.830000000000002</v>
      </c>
      <c r="U2637" s="1">
        <f t="shared" ref="U2637:U2700" si="714">IF(AND(P2637&gt;$T$7*T2636,M2637&lt;N2637,C2637&lt;=0),0,C2637)</f>
        <v>-3.55</v>
      </c>
      <c r="V2637" s="1">
        <f t="shared" si="712"/>
        <v>6.1</v>
      </c>
    </row>
    <row r="2638" spans="1:22" x14ac:dyDescent="0.25">
      <c r="A2638" t="s">
        <v>2649</v>
      </c>
      <c r="B2638" s="17">
        <f t="shared" si="700"/>
        <v>40401</v>
      </c>
      <c r="C2638" s="1">
        <f t="shared" si="701"/>
        <v>12.9</v>
      </c>
      <c r="D2638" s="1">
        <f t="shared" si="713"/>
        <v>12553.099999999988</v>
      </c>
      <c r="E2638" s="1"/>
      <c r="F2638" s="1"/>
      <c r="G2638" s="1"/>
      <c r="H2638" s="1"/>
      <c r="I2638" s="5">
        <f t="shared" si="702"/>
        <v>3</v>
      </c>
      <c r="J2638" s="5">
        <f t="shared" si="703"/>
        <v>8</v>
      </c>
      <c r="K2638" s="5">
        <f t="shared" si="704"/>
        <v>2010</v>
      </c>
      <c r="L2638" s="18">
        <f t="shared" si="705"/>
        <v>2</v>
      </c>
      <c r="M2638" s="5">
        <f t="shared" si="706"/>
        <v>837</v>
      </c>
      <c r="N2638" s="5">
        <f t="shared" si="707"/>
        <v>525</v>
      </c>
      <c r="O2638" s="5">
        <f t="shared" si="708"/>
        <v>-1</v>
      </c>
      <c r="P2638" s="1">
        <f t="shared" si="709"/>
        <v>15.3</v>
      </c>
      <c r="Q2638" s="1">
        <f t="shared" si="710"/>
        <v>-8.6999999999999993</v>
      </c>
      <c r="R2638" s="1">
        <f t="shared" si="699"/>
        <v>-9.6999999999989086</v>
      </c>
      <c r="S2638" s="1">
        <f t="shared" si="711"/>
        <v>0</v>
      </c>
      <c r="T2638" s="1">
        <f t="shared" si="698"/>
        <v>16.225000000000001</v>
      </c>
      <c r="U2638" s="1">
        <f t="shared" si="714"/>
        <v>12.9</v>
      </c>
      <c r="V2638" s="1">
        <f t="shared" si="712"/>
        <v>0</v>
      </c>
    </row>
    <row r="2639" spans="1:22" x14ac:dyDescent="0.25">
      <c r="A2639" t="s">
        <v>2650</v>
      </c>
      <c r="B2639" s="17">
        <f t="shared" si="700"/>
        <v>40402</v>
      </c>
      <c r="C2639" s="1">
        <f t="shared" si="701"/>
        <v>-0.95</v>
      </c>
      <c r="D2639" s="1">
        <f t="shared" si="713"/>
        <v>12552.149999999987</v>
      </c>
      <c r="E2639" s="1"/>
      <c r="F2639" s="1"/>
      <c r="G2639" s="1"/>
      <c r="H2639" s="1"/>
      <c r="I2639" s="5">
        <f t="shared" si="702"/>
        <v>4</v>
      </c>
      <c r="J2639" s="5">
        <f t="shared" si="703"/>
        <v>8</v>
      </c>
      <c r="K2639" s="5">
        <f t="shared" si="704"/>
        <v>2010</v>
      </c>
      <c r="L2639" s="18">
        <f t="shared" si="705"/>
        <v>1</v>
      </c>
      <c r="M2639" s="5">
        <f t="shared" si="706"/>
        <v>663</v>
      </c>
      <c r="N2639" s="5">
        <f t="shared" si="707"/>
        <v>912</v>
      </c>
      <c r="O2639" s="5">
        <f t="shared" si="708"/>
        <v>1</v>
      </c>
      <c r="P2639" s="1">
        <f t="shared" si="709"/>
        <v>11.55</v>
      </c>
      <c r="Q2639" s="1">
        <f t="shared" si="710"/>
        <v>-1</v>
      </c>
      <c r="R2639" s="1">
        <f t="shared" si="699"/>
        <v>-10.649999999999636</v>
      </c>
      <c r="S2639" s="1">
        <f t="shared" si="711"/>
        <v>0</v>
      </c>
      <c r="T2639" s="1">
        <f t="shared" si="698"/>
        <v>15.637500000000006</v>
      </c>
      <c r="U2639" s="1">
        <f t="shared" si="714"/>
        <v>-0.95</v>
      </c>
      <c r="V2639" s="1">
        <f t="shared" si="712"/>
        <v>0</v>
      </c>
    </row>
    <row r="2640" spans="1:22" x14ac:dyDescent="0.25">
      <c r="A2640" t="s">
        <v>2651</v>
      </c>
      <c r="B2640" s="17">
        <f t="shared" si="700"/>
        <v>40403</v>
      </c>
      <c r="C2640" s="1">
        <f t="shared" si="701"/>
        <v>-1.5</v>
      </c>
      <c r="D2640" s="1">
        <f t="shared" si="713"/>
        <v>12550.649999999987</v>
      </c>
      <c r="E2640" s="1"/>
      <c r="F2640" s="1"/>
      <c r="G2640" s="1"/>
      <c r="H2640" s="1"/>
      <c r="I2640" s="5">
        <f t="shared" si="702"/>
        <v>5</v>
      </c>
      <c r="J2640" s="5">
        <f t="shared" si="703"/>
        <v>8</v>
      </c>
      <c r="K2640" s="5">
        <f t="shared" si="704"/>
        <v>2010</v>
      </c>
      <c r="L2640" s="18">
        <f t="shared" si="705"/>
        <v>2</v>
      </c>
      <c r="M2640" s="5">
        <f t="shared" si="706"/>
        <v>552</v>
      </c>
      <c r="N2640" s="5">
        <f t="shared" si="707"/>
        <v>636</v>
      </c>
      <c r="O2640" s="5">
        <f t="shared" si="708"/>
        <v>1</v>
      </c>
      <c r="P2640" s="1">
        <f t="shared" si="709"/>
        <v>6.35</v>
      </c>
      <c r="Q2640" s="1">
        <f t="shared" si="710"/>
        <v>-0.65</v>
      </c>
      <c r="R2640" s="1">
        <f t="shared" si="699"/>
        <v>-12.149999999999636</v>
      </c>
      <c r="S2640" s="1">
        <f t="shared" si="711"/>
        <v>0</v>
      </c>
      <c r="T2640" s="1">
        <f t="shared" si="698"/>
        <v>13.687500000000004</v>
      </c>
      <c r="U2640" s="1">
        <f t="shared" si="714"/>
        <v>-1.5</v>
      </c>
      <c r="V2640" s="1">
        <f t="shared" si="712"/>
        <v>0</v>
      </c>
    </row>
    <row r="2641" spans="1:22" x14ac:dyDescent="0.25">
      <c r="A2641" t="s">
        <v>2652</v>
      </c>
      <c r="B2641" s="17">
        <f t="shared" si="700"/>
        <v>40406</v>
      </c>
      <c r="C2641" s="1">
        <f t="shared" si="701"/>
        <v>-2.9</v>
      </c>
      <c r="D2641" s="1">
        <f t="shared" si="713"/>
        <v>12547.749999999987</v>
      </c>
      <c r="E2641" s="1"/>
      <c r="F2641" s="1"/>
      <c r="G2641" s="1"/>
      <c r="H2641" s="1"/>
      <c r="I2641" s="5">
        <f t="shared" si="702"/>
        <v>1</v>
      </c>
      <c r="J2641" s="5">
        <f t="shared" si="703"/>
        <v>8</v>
      </c>
      <c r="K2641" s="5">
        <f t="shared" si="704"/>
        <v>2010</v>
      </c>
      <c r="L2641" s="18">
        <f t="shared" si="705"/>
        <v>1</v>
      </c>
      <c r="M2641" s="5">
        <f t="shared" si="706"/>
        <v>696</v>
      </c>
      <c r="N2641" s="5">
        <f t="shared" si="707"/>
        <v>612</v>
      </c>
      <c r="O2641" s="5">
        <f t="shared" si="708"/>
        <v>-1</v>
      </c>
      <c r="P2641" s="1">
        <f t="shared" si="709"/>
        <v>2</v>
      </c>
      <c r="Q2641" s="1">
        <f t="shared" si="710"/>
        <v>-3.5</v>
      </c>
      <c r="R2641" s="1">
        <f t="shared" si="699"/>
        <v>-15.049999999999272</v>
      </c>
      <c r="S2641" s="1">
        <f t="shared" si="711"/>
        <v>0</v>
      </c>
      <c r="T2641" s="1">
        <f t="shared" si="698"/>
        <v>12.517500000000002</v>
      </c>
      <c r="U2641" s="1">
        <f t="shared" si="714"/>
        <v>-2.9</v>
      </c>
      <c r="V2641" s="1">
        <f t="shared" si="712"/>
        <v>2</v>
      </c>
    </row>
    <row r="2642" spans="1:22" x14ac:dyDescent="0.25">
      <c r="A2642" t="s">
        <v>2653</v>
      </c>
      <c r="B2642" s="17">
        <f t="shared" si="700"/>
        <v>40407</v>
      </c>
      <c r="C2642" s="1">
        <f t="shared" si="701"/>
        <v>4.95</v>
      </c>
      <c r="D2642" s="1">
        <f t="shared" si="713"/>
        <v>12552.699999999988</v>
      </c>
      <c r="E2642" s="1"/>
      <c r="F2642" s="1"/>
      <c r="G2642" s="1"/>
      <c r="H2642" s="1"/>
      <c r="I2642" s="5">
        <f t="shared" si="702"/>
        <v>2</v>
      </c>
      <c r="J2642" s="5">
        <f t="shared" si="703"/>
        <v>8</v>
      </c>
      <c r="K2642" s="5">
        <f t="shared" si="704"/>
        <v>2010</v>
      </c>
      <c r="L2642" s="18">
        <f t="shared" si="705"/>
        <v>2</v>
      </c>
      <c r="M2642" s="5">
        <f t="shared" si="706"/>
        <v>753</v>
      </c>
      <c r="N2642" s="5">
        <f t="shared" si="707"/>
        <v>597</v>
      </c>
      <c r="O2642" s="5">
        <f t="shared" si="708"/>
        <v>-1</v>
      </c>
      <c r="P2642" s="1">
        <f t="shared" si="709"/>
        <v>13.55</v>
      </c>
      <c r="Q2642" s="1">
        <f t="shared" si="710"/>
        <v>-2.2000000000000002</v>
      </c>
      <c r="R2642" s="1">
        <f t="shared" si="699"/>
        <v>-10.099999999998545</v>
      </c>
      <c r="S2642" s="1">
        <f t="shared" si="711"/>
        <v>0</v>
      </c>
      <c r="T2642" s="1">
        <f t="shared" si="698"/>
        <v>10.745000000000001</v>
      </c>
      <c r="U2642" s="1">
        <f t="shared" si="714"/>
        <v>4.95</v>
      </c>
      <c r="V2642" s="1">
        <f t="shared" si="712"/>
        <v>13.55</v>
      </c>
    </row>
    <row r="2643" spans="1:22" x14ac:dyDescent="0.25">
      <c r="A2643" t="s">
        <v>2654</v>
      </c>
      <c r="B2643" s="17">
        <f t="shared" si="700"/>
        <v>40408</v>
      </c>
      <c r="C2643" s="1">
        <f t="shared" si="701"/>
        <v>7.35</v>
      </c>
      <c r="D2643" s="1">
        <f t="shared" si="713"/>
        <v>12560.049999999988</v>
      </c>
      <c r="E2643" s="1"/>
      <c r="F2643" s="1"/>
      <c r="G2643" s="1"/>
      <c r="H2643" s="1"/>
      <c r="I2643" s="5">
        <f t="shared" si="702"/>
        <v>3</v>
      </c>
      <c r="J2643" s="5">
        <f t="shared" si="703"/>
        <v>8</v>
      </c>
      <c r="K2643" s="5">
        <f t="shared" si="704"/>
        <v>2010</v>
      </c>
      <c r="L2643" s="18">
        <f t="shared" si="705"/>
        <v>2</v>
      </c>
      <c r="M2643" s="5">
        <f t="shared" si="706"/>
        <v>669</v>
      </c>
      <c r="N2643" s="5">
        <f t="shared" si="707"/>
        <v>519</v>
      </c>
      <c r="O2643" s="5">
        <f t="shared" si="708"/>
        <v>-1</v>
      </c>
      <c r="P2643" s="1">
        <f t="shared" si="709"/>
        <v>14.75</v>
      </c>
      <c r="Q2643" s="1">
        <f t="shared" si="710"/>
        <v>-2.5</v>
      </c>
      <c r="R2643" s="1">
        <f t="shared" si="699"/>
        <v>-2.749999999998181</v>
      </c>
      <c r="S2643" s="1">
        <f t="shared" si="711"/>
        <v>0</v>
      </c>
      <c r="T2643" s="1">
        <f t="shared" si="698"/>
        <v>11.355</v>
      </c>
      <c r="U2643" s="1">
        <f t="shared" si="714"/>
        <v>7.35</v>
      </c>
      <c r="V2643" s="1">
        <f t="shared" si="712"/>
        <v>12.4</v>
      </c>
    </row>
    <row r="2644" spans="1:22" x14ac:dyDescent="0.25">
      <c r="A2644" t="s">
        <v>2655</v>
      </c>
      <c r="B2644" s="17">
        <f t="shared" si="700"/>
        <v>40409</v>
      </c>
      <c r="C2644" s="1">
        <f t="shared" si="701"/>
        <v>-29.7</v>
      </c>
      <c r="D2644" s="1">
        <f t="shared" si="713"/>
        <v>12530.349999999988</v>
      </c>
      <c r="E2644" s="1"/>
      <c r="F2644" s="1"/>
      <c r="G2644" s="1"/>
      <c r="H2644" s="1"/>
      <c r="I2644" s="5">
        <f t="shared" si="702"/>
        <v>4</v>
      </c>
      <c r="J2644" s="5">
        <f t="shared" si="703"/>
        <v>8</v>
      </c>
      <c r="K2644" s="5">
        <f t="shared" si="704"/>
        <v>2010</v>
      </c>
      <c r="L2644" s="18">
        <f t="shared" si="705"/>
        <v>3</v>
      </c>
      <c r="M2644" s="5">
        <f t="shared" si="706"/>
        <v>540</v>
      </c>
      <c r="N2644" s="5">
        <f t="shared" si="707"/>
        <v>861</v>
      </c>
      <c r="O2644" s="5">
        <f t="shared" si="708"/>
        <v>1</v>
      </c>
      <c r="P2644" s="1">
        <f t="shared" si="709"/>
        <v>0.25</v>
      </c>
      <c r="Q2644" s="1">
        <f t="shared" si="710"/>
        <v>-34.4</v>
      </c>
      <c r="R2644" s="1">
        <f t="shared" si="699"/>
        <v>-32.449999999998909</v>
      </c>
      <c r="S2644" s="1">
        <f t="shared" si="711"/>
        <v>0</v>
      </c>
      <c r="T2644" s="1">
        <f t="shared" si="698"/>
        <v>10.387500000000001</v>
      </c>
      <c r="U2644" s="1">
        <f t="shared" si="714"/>
        <v>-29.7</v>
      </c>
      <c r="V2644" s="1">
        <f t="shared" si="712"/>
        <v>0</v>
      </c>
    </row>
    <row r="2645" spans="1:22" x14ac:dyDescent="0.25">
      <c r="A2645" t="s">
        <v>2656</v>
      </c>
      <c r="B2645" s="17">
        <f t="shared" si="700"/>
        <v>40410</v>
      </c>
      <c r="C2645" s="1">
        <f t="shared" si="701"/>
        <v>-17.05</v>
      </c>
      <c r="D2645" s="1">
        <f t="shared" si="713"/>
        <v>12513.299999999988</v>
      </c>
      <c r="E2645" s="1"/>
      <c r="F2645" s="1"/>
      <c r="G2645" s="1"/>
      <c r="H2645" s="1"/>
      <c r="I2645" s="5">
        <f t="shared" si="702"/>
        <v>5</v>
      </c>
      <c r="J2645" s="5">
        <f t="shared" si="703"/>
        <v>8</v>
      </c>
      <c r="K2645" s="5">
        <f t="shared" si="704"/>
        <v>2010</v>
      </c>
      <c r="L2645" s="18">
        <f t="shared" si="705"/>
        <v>4</v>
      </c>
      <c r="M2645" s="5">
        <f t="shared" si="706"/>
        <v>546</v>
      </c>
      <c r="N2645" s="5">
        <f t="shared" si="707"/>
        <v>837</v>
      </c>
      <c r="O2645" s="5">
        <f t="shared" si="708"/>
        <v>1</v>
      </c>
      <c r="P2645" s="1">
        <f t="shared" si="709"/>
        <v>9</v>
      </c>
      <c r="Q2645" s="1">
        <f t="shared" si="710"/>
        <v>-21.25</v>
      </c>
      <c r="R2645" s="1">
        <f t="shared" si="699"/>
        <v>-49.499999999998181</v>
      </c>
      <c r="S2645" s="1">
        <f t="shared" si="711"/>
        <v>0</v>
      </c>
      <c r="T2645" s="1">
        <f t="shared" si="698"/>
        <v>9.2025000000000006</v>
      </c>
      <c r="U2645" s="1">
        <f t="shared" si="714"/>
        <v>-17.05</v>
      </c>
      <c r="V2645" s="1">
        <f t="shared" si="712"/>
        <v>9</v>
      </c>
    </row>
    <row r="2646" spans="1:22" x14ac:dyDescent="0.25">
      <c r="A2646" t="s">
        <v>2657</v>
      </c>
      <c r="B2646" s="17">
        <f t="shared" si="700"/>
        <v>40413</v>
      </c>
      <c r="C2646" s="1">
        <f t="shared" si="701"/>
        <v>-3.9</v>
      </c>
      <c r="D2646" s="1">
        <f t="shared" si="713"/>
        <v>12509.399999999989</v>
      </c>
      <c r="E2646" s="1"/>
      <c r="F2646" s="1"/>
      <c r="G2646" s="1"/>
      <c r="H2646" s="1"/>
      <c r="I2646" s="5">
        <f t="shared" si="702"/>
        <v>1</v>
      </c>
      <c r="J2646" s="5">
        <f t="shared" si="703"/>
        <v>8</v>
      </c>
      <c r="K2646" s="5">
        <f t="shared" si="704"/>
        <v>2010</v>
      </c>
      <c r="L2646" s="18">
        <f t="shared" si="705"/>
        <v>1</v>
      </c>
      <c r="M2646" s="5">
        <f t="shared" si="706"/>
        <v>915</v>
      </c>
      <c r="N2646" s="5">
        <f t="shared" si="707"/>
        <v>798</v>
      </c>
      <c r="O2646" s="5">
        <f t="shared" si="708"/>
        <v>-1</v>
      </c>
      <c r="P2646" s="1">
        <f t="shared" si="709"/>
        <v>0</v>
      </c>
      <c r="Q2646" s="1">
        <f t="shared" si="710"/>
        <v>-12.2</v>
      </c>
      <c r="R2646" s="1">
        <f t="shared" si="699"/>
        <v>-53.399999999997817</v>
      </c>
      <c r="S2646" s="1">
        <f t="shared" si="711"/>
        <v>0</v>
      </c>
      <c r="T2646" s="1">
        <f t="shared" si="698"/>
        <v>9.1650000000000009</v>
      </c>
      <c r="U2646" s="1">
        <f t="shared" si="714"/>
        <v>-3.9</v>
      </c>
      <c r="V2646" s="1">
        <f t="shared" si="712"/>
        <v>0</v>
      </c>
    </row>
    <row r="2647" spans="1:22" x14ac:dyDescent="0.25">
      <c r="A2647" t="s">
        <v>2658</v>
      </c>
      <c r="B2647" s="17">
        <f t="shared" si="700"/>
        <v>40414</v>
      </c>
      <c r="C2647" s="1">
        <f t="shared" si="701"/>
        <v>-15.8</v>
      </c>
      <c r="D2647" s="1">
        <f t="shared" si="713"/>
        <v>12493.599999999989</v>
      </c>
      <c r="E2647" s="1"/>
      <c r="F2647" s="1"/>
      <c r="G2647" s="1"/>
      <c r="H2647" s="1"/>
      <c r="I2647" s="5">
        <f t="shared" si="702"/>
        <v>2</v>
      </c>
      <c r="J2647" s="5">
        <f t="shared" si="703"/>
        <v>8</v>
      </c>
      <c r="K2647" s="5">
        <f t="shared" si="704"/>
        <v>2010</v>
      </c>
      <c r="L2647" s="18">
        <f t="shared" si="705"/>
        <v>2</v>
      </c>
      <c r="M2647" s="5">
        <f t="shared" si="706"/>
        <v>915</v>
      </c>
      <c r="N2647" s="5">
        <f t="shared" si="707"/>
        <v>726</v>
      </c>
      <c r="O2647" s="5">
        <f t="shared" si="708"/>
        <v>-1</v>
      </c>
      <c r="P2647" s="1">
        <f t="shared" si="709"/>
        <v>0</v>
      </c>
      <c r="Q2647" s="1">
        <f t="shared" si="710"/>
        <v>-16.45</v>
      </c>
      <c r="R2647" s="1">
        <f t="shared" si="699"/>
        <v>-69.19999999999709</v>
      </c>
      <c r="S2647" s="1">
        <f t="shared" si="711"/>
        <v>0</v>
      </c>
      <c r="T2647" s="1">
        <f t="shared" si="698"/>
        <v>8.557500000000001</v>
      </c>
      <c r="U2647" s="1">
        <f t="shared" si="714"/>
        <v>-15.8</v>
      </c>
      <c r="V2647" s="1">
        <f t="shared" si="712"/>
        <v>0</v>
      </c>
    </row>
    <row r="2648" spans="1:22" x14ac:dyDescent="0.25">
      <c r="A2648" t="s">
        <v>2659</v>
      </c>
      <c r="B2648" s="17">
        <f t="shared" si="700"/>
        <v>40415</v>
      </c>
      <c r="C2648" s="1">
        <f t="shared" si="701"/>
        <v>21.2</v>
      </c>
      <c r="D2648" s="1">
        <f t="shared" si="713"/>
        <v>12514.79999999999</v>
      </c>
      <c r="E2648" s="1"/>
      <c r="F2648" s="1"/>
      <c r="G2648" s="1"/>
      <c r="H2648" s="1"/>
      <c r="I2648" s="5">
        <f t="shared" si="702"/>
        <v>3</v>
      </c>
      <c r="J2648" s="5">
        <f t="shared" si="703"/>
        <v>8</v>
      </c>
      <c r="K2648" s="5">
        <f t="shared" si="704"/>
        <v>2010</v>
      </c>
      <c r="L2648" s="18">
        <f t="shared" si="705"/>
        <v>4</v>
      </c>
      <c r="M2648" s="5">
        <f t="shared" si="706"/>
        <v>891</v>
      </c>
      <c r="N2648" s="5">
        <f t="shared" si="707"/>
        <v>543</v>
      </c>
      <c r="O2648" s="5">
        <f t="shared" si="708"/>
        <v>-1</v>
      </c>
      <c r="P2648" s="1">
        <f t="shared" si="709"/>
        <v>25.65</v>
      </c>
      <c r="Q2648" s="1">
        <f t="shared" si="710"/>
        <v>-25.25</v>
      </c>
      <c r="R2648" s="1">
        <f t="shared" si="699"/>
        <v>-47.999999999996362</v>
      </c>
      <c r="S2648" s="1">
        <f t="shared" si="711"/>
        <v>0</v>
      </c>
      <c r="T2648" s="1">
        <f t="shared" si="698"/>
        <v>9.7025000000000006</v>
      </c>
      <c r="U2648" s="1">
        <f t="shared" si="714"/>
        <v>21.2</v>
      </c>
      <c r="V2648" s="1">
        <f t="shared" si="712"/>
        <v>25.65</v>
      </c>
    </row>
    <row r="2649" spans="1:22" x14ac:dyDescent="0.25">
      <c r="A2649" t="s">
        <v>2660</v>
      </c>
      <c r="B2649" s="17">
        <f t="shared" si="700"/>
        <v>40416</v>
      </c>
      <c r="C2649" s="1">
        <f t="shared" si="701"/>
        <v>11.45</v>
      </c>
      <c r="D2649" s="1">
        <f t="shared" si="713"/>
        <v>12526.249999999991</v>
      </c>
      <c r="E2649" s="1"/>
      <c r="F2649" s="1"/>
      <c r="G2649" s="1"/>
      <c r="H2649" s="1"/>
      <c r="I2649" s="5">
        <f t="shared" si="702"/>
        <v>4</v>
      </c>
      <c r="J2649" s="5">
        <f t="shared" si="703"/>
        <v>8</v>
      </c>
      <c r="K2649" s="5">
        <f t="shared" si="704"/>
        <v>2010</v>
      </c>
      <c r="L2649" s="18">
        <f t="shared" si="705"/>
        <v>2</v>
      </c>
      <c r="M2649" s="5">
        <f t="shared" si="706"/>
        <v>840</v>
      </c>
      <c r="N2649" s="5">
        <f t="shared" si="707"/>
        <v>639</v>
      </c>
      <c r="O2649" s="5">
        <f t="shared" si="708"/>
        <v>-1</v>
      </c>
      <c r="P2649" s="1">
        <f t="shared" si="709"/>
        <v>17.600000000000001</v>
      </c>
      <c r="Q2649" s="1">
        <f t="shared" si="710"/>
        <v>-6.4</v>
      </c>
      <c r="R2649" s="1">
        <f t="shared" si="699"/>
        <v>-36.549999999995634</v>
      </c>
      <c r="S2649" s="1">
        <f t="shared" si="711"/>
        <v>0</v>
      </c>
      <c r="T2649" s="1">
        <f t="shared" si="698"/>
        <v>9.4174999999999986</v>
      </c>
      <c r="U2649" s="1">
        <f t="shared" si="714"/>
        <v>11.45</v>
      </c>
      <c r="V2649" s="1">
        <f t="shared" si="712"/>
        <v>0</v>
      </c>
    </row>
    <row r="2650" spans="1:22" x14ac:dyDescent="0.25">
      <c r="A2650" t="s">
        <v>2661</v>
      </c>
      <c r="B2650" s="17">
        <f t="shared" si="700"/>
        <v>40417</v>
      </c>
      <c r="C2650" s="1">
        <f t="shared" si="701"/>
        <v>15.7</v>
      </c>
      <c r="D2650" s="1">
        <f t="shared" si="713"/>
        <v>12541.949999999992</v>
      </c>
      <c r="E2650" s="1"/>
      <c r="F2650" s="1"/>
      <c r="G2650" s="1"/>
      <c r="H2650" s="1"/>
      <c r="I2650" s="5">
        <f t="shared" si="702"/>
        <v>5</v>
      </c>
      <c r="J2650" s="5">
        <f t="shared" si="703"/>
        <v>8</v>
      </c>
      <c r="K2650" s="5">
        <f t="shared" si="704"/>
        <v>2010</v>
      </c>
      <c r="L2650" s="18">
        <f t="shared" si="705"/>
        <v>2</v>
      </c>
      <c r="M2650" s="5">
        <f t="shared" si="706"/>
        <v>891</v>
      </c>
      <c r="N2650" s="5">
        <f t="shared" si="707"/>
        <v>915</v>
      </c>
      <c r="O2650" s="5">
        <f t="shared" si="708"/>
        <v>1</v>
      </c>
      <c r="P2650" s="1">
        <f t="shared" si="709"/>
        <v>16.899999999999999</v>
      </c>
      <c r="Q2650" s="1">
        <f t="shared" si="710"/>
        <v>0</v>
      </c>
      <c r="R2650" s="1">
        <f t="shared" si="699"/>
        <v>-20.849999999994907</v>
      </c>
      <c r="S2650" s="1">
        <f t="shared" si="711"/>
        <v>0</v>
      </c>
      <c r="T2650" s="1">
        <f t="shared" si="698"/>
        <v>9.432500000000001</v>
      </c>
      <c r="U2650" s="1">
        <f t="shared" si="714"/>
        <v>15.7</v>
      </c>
      <c r="V2650" s="1">
        <f t="shared" si="712"/>
        <v>16.899999999999999</v>
      </c>
    </row>
    <row r="2651" spans="1:22" x14ac:dyDescent="0.25">
      <c r="A2651" t="s">
        <v>2662</v>
      </c>
      <c r="B2651" s="17">
        <f t="shared" si="700"/>
        <v>40420</v>
      </c>
      <c r="C2651" s="1">
        <f t="shared" si="701"/>
        <v>-12.6</v>
      </c>
      <c r="D2651" s="1">
        <f t="shared" si="713"/>
        <v>12529.349999999991</v>
      </c>
      <c r="E2651" s="1"/>
      <c r="F2651" s="1"/>
      <c r="G2651" s="1"/>
      <c r="H2651" s="1"/>
      <c r="I2651" s="5">
        <f t="shared" si="702"/>
        <v>1</v>
      </c>
      <c r="J2651" s="5">
        <f t="shared" si="703"/>
        <v>8</v>
      </c>
      <c r="K2651" s="5">
        <f t="shared" si="704"/>
        <v>2010</v>
      </c>
      <c r="L2651" s="18">
        <f t="shared" si="705"/>
        <v>5</v>
      </c>
      <c r="M2651" s="5">
        <f t="shared" si="706"/>
        <v>597</v>
      </c>
      <c r="N2651" s="5">
        <f t="shared" si="707"/>
        <v>657</v>
      </c>
      <c r="O2651" s="5">
        <f t="shared" si="708"/>
        <v>1</v>
      </c>
      <c r="P2651" s="1">
        <f t="shared" si="709"/>
        <v>18.899999999999999</v>
      </c>
      <c r="Q2651" s="1">
        <f t="shared" si="710"/>
        <v>-13.6</v>
      </c>
      <c r="R2651" s="1">
        <f t="shared" si="699"/>
        <v>-33.449999999995271</v>
      </c>
      <c r="S2651" s="1">
        <f t="shared" si="711"/>
        <v>0</v>
      </c>
      <c r="T2651" s="1">
        <f t="shared" si="698"/>
        <v>10.302499999999998</v>
      </c>
      <c r="U2651" s="1">
        <f t="shared" si="714"/>
        <v>0</v>
      </c>
      <c r="V2651" s="1">
        <f t="shared" si="712"/>
        <v>4</v>
      </c>
    </row>
    <row r="2652" spans="1:22" x14ac:dyDescent="0.25">
      <c r="A2652" t="s">
        <v>2663</v>
      </c>
      <c r="B2652" s="17">
        <f t="shared" si="700"/>
        <v>40421</v>
      </c>
      <c r="C2652" s="1">
        <f t="shared" si="701"/>
        <v>-20.5</v>
      </c>
      <c r="D2652" s="1">
        <f t="shared" si="713"/>
        <v>12508.849999999991</v>
      </c>
      <c r="E2652" s="1"/>
      <c r="F2652" s="1"/>
      <c r="G2652" s="1"/>
      <c r="H2652" s="1"/>
      <c r="I2652" s="5">
        <f t="shared" si="702"/>
        <v>2</v>
      </c>
      <c r="J2652" s="5">
        <f t="shared" si="703"/>
        <v>8</v>
      </c>
      <c r="K2652" s="5">
        <f t="shared" si="704"/>
        <v>2010</v>
      </c>
      <c r="L2652" s="18">
        <f t="shared" si="705"/>
        <v>5</v>
      </c>
      <c r="M2652" s="5">
        <f t="shared" si="706"/>
        <v>540</v>
      </c>
      <c r="N2652" s="5">
        <f t="shared" si="707"/>
        <v>657</v>
      </c>
      <c r="O2652" s="5">
        <f t="shared" si="708"/>
        <v>1</v>
      </c>
      <c r="P2652" s="1">
        <f t="shared" si="709"/>
        <v>26.95</v>
      </c>
      <c r="Q2652" s="1">
        <f t="shared" si="710"/>
        <v>-23.65</v>
      </c>
      <c r="R2652" s="1">
        <f t="shared" si="699"/>
        <v>-53.949999999995271</v>
      </c>
      <c r="S2652" s="1">
        <f t="shared" si="711"/>
        <v>0</v>
      </c>
      <c r="T2652" s="1">
        <f t="shared" si="698"/>
        <v>10.605</v>
      </c>
      <c r="U2652" s="1">
        <f t="shared" si="714"/>
        <v>0</v>
      </c>
      <c r="V2652" s="1">
        <f t="shared" si="712"/>
        <v>6.75</v>
      </c>
    </row>
    <row r="2653" spans="1:22" x14ac:dyDescent="0.25">
      <c r="A2653" t="s">
        <v>2664</v>
      </c>
      <c r="B2653" s="17">
        <f t="shared" si="700"/>
        <v>40422</v>
      </c>
      <c r="C2653" s="1">
        <f t="shared" si="701"/>
        <v>30.9</v>
      </c>
      <c r="D2653" s="1">
        <f t="shared" si="713"/>
        <v>12539.749999999991</v>
      </c>
      <c r="E2653" s="1"/>
      <c r="F2653" s="1"/>
      <c r="G2653" s="1"/>
      <c r="H2653" s="1"/>
      <c r="I2653" s="5">
        <f t="shared" si="702"/>
        <v>3</v>
      </c>
      <c r="J2653" s="5">
        <f t="shared" si="703"/>
        <v>9</v>
      </c>
      <c r="K2653" s="5">
        <f t="shared" si="704"/>
        <v>2010</v>
      </c>
      <c r="L2653" s="18">
        <f t="shared" si="705"/>
        <v>2</v>
      </c>
      <c r="M2653" s="5">
        <f t="shared" si="706"/>
        <v>888</v>
      </c>
      <c r="N2653" s="5">
        <f t="shared" si="707"/>
        <v>525</v>
      </c>
      <c r="O2653" s="5">
        <f t="shared" si="708"/>
        <v>-1</v>
      </c>
      <c r="P2653" s="1">
        <f t="shared" si="709"/>
        <v>33.299999999999997</v>
      </c>
      <c r="Q2653" s="1">
        <f t="shared" si="710"/>
        <v>-5.7</v>
      </c>
      <c r="R2653" s="1">
        <f t="shared" si="699"/>
        <v>-23.049999999995634</v>
      </c>
      <c r="S2653" s="1">
        <f t="shared" si="711"/>
        <v>0</v>
      </c>
      <c r="T2653" s="1">
        <f t="shared" si="698"/>
        <v>12.0825</v>
      </c>
      <c r="U2653" s="1">
        <f t="shared" si="714"/>
        <v>30.9</v>
      </c>
      <c r="V2653" s="1">
        <f t="shared" si="712"/>
        <v>33.299999999999997</v>
      </c>
    </row>
    <row r="2654" spans="1:22" x14ac:dyDescent="0.25">
      <c r="A2654" t="s">
        <v>2665</v>
      </c>
      <c r="B2654" s="17">
        <f t="shared" si="700"/>
        <v>40423</v>
      </c>
      <c r="C2654" s="1">
        <f t="shared" si="701"/>
        <v>-6.15</v>
      </c>
      <c r="D2654" s="1">
        <f t="shared" si="713"/>
        <v>12533.599999999991</v>
      </c>
      <c r="E2654" s="1"/>
      <c r="F2654" s="1"/>
      <c r="G2654" s="1"/>
      <c r="H2654" s="1"/>
      <c r="I2654" s="5">
        <f t="shared" si="702"/>
        <v>4</v>
      </c>
      <c r="J2654" s="5">
        <f t="shared" si="703"/>
        <v>9</v>
      </c>
      <c r="K2654" s="5">
        <f t="shared" si="704"/>
        <v>2010</v>
      </c>
      <c r="L2654" s="18">
        <f t="shared" si="705"/>
        <v>8</v>
      </c>
      <c r="M2654" s="5">
        <f t="shared" si="706"/>
        <v>561</v>
      </c>
      <c r="N2654" s="5">
        <f t="shared" si="707"/>
        <v>603</v>
      </c>
      <c r="O2654" s="5">
        <f t="shared" si="708"/>
        <v>1</v>
      </c>
      <c r="P2654" s="1">
        <f t="shared" si="709"/>
        <v>19.600000000000001</v>
      </c>
      <c r="Q2654" s="1">
        <f t="shared" si="710"/>
        <v>-22.4</v>
      </c>
      <c r="R2654" s="1">
        <f t="shared" si="699"/>
        <v>-29.199999999995271</v>
      </c>
      <c r="S2654" s="1">
        <f t="shared" si="711"/>
        <v>0</v>
      </c>
      <c r="T2654" s="1">
        <f t="shared" si="698"/>
        <v>12.612499999999999</v>
      </c>
      <c r="U2654" s="1">
        <f t="shared" si="714"/>
        <v>0</v>
      </c>
      <c r="V2654" s="1">
        <f t="shared" si="712"/>
        <v>3</v>
      </c>
    </row>
    <row r="2655" spans="1:22" x14ac:dyDescent="0.25">
      <c r="A2655" t="s">
        <v>2666</v>
      </c>
      <c r="B2655" s="17">
        <f t="shared" si="700"/>
        <v>40424</v>
      </c>
      <c r="C2655" s="1">
        <f t="shared" si="701"/>
        <v>-6.35</v>
      </c>
      <c r="D2655" s="1">
        <f t="shared" si="713"/>
        <v>12527.249999999991</v>
      </c>
      <c r="E2655" s="1"/>
      <c r="F2655" s="1"/>
      <c r="G2655" s="1"/>
      <c r="H2655" s="1"/>
      <c r="I2655" s="5">
        <f t="shared" si="702"/>
        <v>5</v>
      </c>
      <c r="J2655" s="5">
        <f t="shared" si="703"/>
        <v>9</v>
      </c>
      <c r="K2655" s="5">
        <f t="shared" si="704"/>
        <v>2010</v>
      </c>
      <c r="L2655" s="18">
        <f t="shared" si="705"/>
        <v>2</v>
      </c>
      <c r="M2655" s="5">
        <f t="shared" si="706"/>
        <v>600</v>
      </c>
      <c r="N2655" s="5">
        <f t="shared" si="707"/>
        <v>723</v>
      </c>
      <c r="O2655" s="5">
        <f t="shared" si="708"/>
        <v>1</v>
      </c>
      <c r="P2655" s="1">
        <f t="shared" si="709"/>
        <v>7.75</v>
      </c>
      <c r="Q2655" s="1">
        <f t="shared" si="710"/>
        <v>-7.25</v>
      </c>
      <c r="R2655" s="1">
        <f t="shared" si="699"/>
        <v>-35.549999999995634</v>
      </c>
      <c r="S2655" s="1">
        <f t="shared" si="711"/>
        <v>0</v>
      </c>
      <c r="T2655" s="1">
        <f t="shared" ref="T2655:T2718" si="715">AVERAGE(P2636:P2655)</f>
        <v>12.474999999999998</v>
      </c>
      <c r="U2655" s="1">
        <f t="shared" si="714"/>
        <v>-6.35</v>
      </c>
      <c r="V2655" s="1">
        <f t="shared" si="712"/>
        <v>0</v>
      </c>
    </row>
    <row r="2656" spans="1:22" x14ac:dyDescent="0.25">
      <c r="A2656" t="s">
        <v>2667</v>
      </c>
      <c r="B2656" s="17">
        <f t="shared" si="700"/>
        <v>40428</v>
      </c>
      <c r="C2656" s="1">
        <f t="shared" si="701"/>
        <v>7.9</v>
      </c>
      <c r="D2656" s="1">
        <f t="shared" si="713"/>
        <v>12535.149999999991</v>
      </c>
      <c r="E2656" s="1"/>
      <c r="F2656" s="1"/>
      <c r="G2656" s="1"/>
      <c r="H2656" s="1"/>
      <c r="I2656" s="5">
        <f t="shared" si="702"/>
        <v>2</v>
      </c>
      <c r="J2656" s="5">
        <f t="shared" si="703"/>
        <v>9</v>
      </c>
      <c r="K2656" s="5">
        <f t="shared" si="704"/>
        <v>2010</v>
      </c>
      <c r="L2656" s="18">
        <f t="shared" si="705"/>
        <v>2</v>
      </c>
      <c r="M2656" s="5">
        <f t="shared" si="706"/>
        <v>897</v>
      </c>
      <c r="N2656" s="5">
        <f t="shared" si="707"/>
        <v>525</v>
      </c>
      <c r="O2656" s="5">
        <f t="shared" si="708"/>
        <v>-1</v>
      </c>
      <c r="P2656" s="1">
        <f t="shared" si="709"/>
        <v>12.05</v>
      </c>
      <c r="Q2656" s="1">
        <f t="shared" si="710"/>
        <v>-6.95</v>
      </c>
      <c r="R2656" s="1">
        <f t="shared" si="699"/>
        <v>-24.899999999997817</v>
      </c>
      <c r="S2656" s="1">
        <f t="shared" si="711"/>
        <v>0</v>
      </c>
      <c r="T2656" s="1">
        <f t="shared" si="715"/>
        <v>12.877499999999998</v>
      </c>
      <c r="U2656" s="1">
        <f t="shared" si="714"/>
        <v>7.9</v>
      </c>
      <c r="V2656" s="1">
        <f t="shared" si="712"/>
        <v>0</v>
      </c>
    </row>
    <row r="2657" spans="1:22" x14ac:dyDescent="0.25">
      <c r="A2657" t="s">
        <v>2668</v>
      </c>
      <c r="B2657" s="17">
        <f t="shared" si="700"/>
        <v>40429</v>
      </c>
      <c r="C2657" s="1">
        <f t="shared" si="701"/>
        <v>-2.1</v>
      </c>
      <c r="D2657" s="1">
        <f t="shared" si="713"/>
        <v>12533.04999999999</v>
      </c>
      <c r="E2657" s="1"/>
      <c r="F2657" s="1"/>
      <c r="G2657" s="1"/>
      <c r="H2657" s="1"/>
      <c r="I2657" s="5">
        <f t="shared" si="702"/>
        <v>3</v>
      </c>
      <c r="J2657" s="5">
        <f t="shared" si="703"/>
        <v>9</v>
      </c>
      <c r="K2657" s="5">
        <f t="shared" si="704"/>
        <v>2010</v>
      </c>
      <c r="L2657" s="18">
        <f t="shared" si="705"/>
        <v>2</v>
      </c>
      <c r="M2657" s="5">
        <f t="shared" si="706"/>
        <v>711</v>
      </c>
      <c r="N2657" s="5">
        <f t="shared" si="707"/>
        <v>786</v>
      </c>
      <c r="O2657" s="5">
        <f t="shared" si="708"/>
        <v>1</v>
      </c>
      <c r="P2657" s="1">
        <f t="shared" si="709"/>
        <v>1.35</v>
      </c>
      <c r="Q2657" s="1">
        <f t="shared" si="710"/>
        <v>-6.15</v>
      </c>
      <c r="R2657" s="1">
        <f t="shared" ref="R2657:R2720" si="716">D2657-MAX(D2636:D2657)</f>
        <v>-26.999999999998181</v>
      </c>
      <c r="S2657" s="1">
        <f t="shared" si="711"/>
        <v>0</v>
      </c>
      <c r="T2657" s="1">
        <f t="shared" si="715"/>
        <v>12.64</v>
      </c>
      <c r="U2657" s="1">
        <f t="shared" si="714"/>
        <v>-2.1</v>
      </c>
      <c r="V2657" s="1">
        <f t="shared" si="712"/>
        <v>0.1</v>
      </c>
    </row>
    <row r="2658" spans="1:22" x14ac:dyDescent="0.25">
      <c r="A2658" t="s">
        <v>2669</v>
      </c>
      <c r="B2658" s="17">
        <f t="shared" si="700"/>
        <v>40430</v>
      </c>
      <c r="C2658" s="1">
        <f t="shared" si="701"/>
        <v>9.65</v>
      </c>
      <c r="D2658" s="1">
        <f t="shared" si="713"/>
        <v>12542.69999999999</v>
      </c>
      <c r="E2658" s="1"/>
      <c r="F2658" s="1"/>
      <c r="G2658" s="1"/>
      <c r="H2658" s="1"/>
      <c r="I2658" s="5">
        <f t="shared" si="702"/>
        <v>4</v>
      </c>
      <c r="J2658" s="5">
        <f t="shared" si="703"/>
        <v>9</v>
      </c>
      <c r="K2658" s="5">
        <f t="shared" si="704"/>
        <v>2010</v>
      </c>
      <c r="L2658" s="18">
        <f t="shared" si="705"/>
        <v>2</v>
      </c>
      <c r="M2658" s="5">
        <f t="shared" si="706"/>
        <v>780</v>
      </c>
      <c r="N2658" s="5">
        <f t="shared" si="707"/>
        <v>915</v>
      </c>
      <c r="O2658" s="5">
        <f t="shared" si="708"/>
        <v>1</v>
      </c>
      <c r="P2658" s="1">
        <f t="shared" si="709"/>
        <v>18.25</v>
      </c>
      <c r="Q2658" s="1">
        <f t="shared" si="710"/>
        <v>0</v>
      </c>
      <c r="R2658" s="1">
        <f t="shared" si="716"/>
        <v>-17.349999999998545</v>
      </c>
      <c r="S2658" s="1">
        <f t="shared" si="711"/>
        <v>0</v>
      </c>
      <c r="T2658" s="1">
        <f t="shared" si="715"/>
        <v>12.7875</v>
      </c>
      <c r="U2658" s="1">
        <f t="shared" si="714"/>
        <v>9.65</v>
      </c>
      <c r="V2658" s="1">
        <f t="shared" si="712"/>
        <v>0</v>
      </c>
    </row>
    <row r="2659" spans="1:22" x14ac:dyDescent="0.25">
      <c r="A2659" t="s">
        <v>2670</v>
      </c>
      <c r="B2659" s="17">
        <f t="shared" si="700"/>
        <v>40431</v>
      </c>
      <c r="C2659" s="1">
        <f t="shared" si="701"/>
        <v>-10.1</v>
      </c>
      <c r="D2659" s="1">
        <f t="shared" si="713"/>
        <v>12532.599999999989</v>
      </c>
      <c r="E2659" s="1"/>
      <c r="F2659" s="1"/>
      <c r="G2659" s="1"/>
      <c r="H2659" s="1"/>
      <c r="I2659" s="5">
        <f t="shared" si="702"/>
        <v>5</v>
      </c>
      <c r="J2659" s="5">
        <f t="shared" si="703"/>
        <v>9</v>
      </c>
      <c r="K2659" s="5">
        <f t="shared" si="704"/>
        <v>2010</v>
      </c>
      <c r="L2659" s="18">
        <f t="shared" si="705"/>
        <v>2</v>
      </c>
      <c r="M2659" s="5">
        <f t="shared" si="706"/>
        <v>522</v>
      </c>
      <c r="N2659" s="5">
        <f t="shared" si="707"/>
        <v>825</v>
      </c>
      <c r="O2659" s="5">
        <f t="shared" si="708"/>
        <v>1</v>
      </c>
      <c r="P2659" s="1">
        <f t="shared" si="709"/>
        <v>3</v>
      </c>
      <c r="Q2659" s="1">
        <f t="shared" si="710"/>
        <v>-10.5</v>
      </c>
      <c r="R2659" s="1">
        <f t="shared" si="716"/>
        <v>-27.449999999998909</v>
      </c>
      <c r="S2659" s="1">
        <f t="shared" si="711"/>
        <v>0</v>
      </c>
      <c r="T2659" s="1">
        <f t="shared" si="715"/>
        <v>12.36</v>
      </c>
      <c r="U2659" s="1">
        <f t="shared" si="714"/>
        <v>-10.1</v>
      </c>
      <c r="V2659" s="1">
        <f t="shared" si="712"/>
        <v>0</v>
      </c>
    </row>
    <row r="2660" spans="1:22" x14ac:dyDescent="0.25">
      <c r="A2660" t="s">
        <v>2671</v>
      </c>
      <c r="B2660" s="17">
        <f t="shared" si="700"/>
        <v>40434</v>
      </c>
      <c r="C2660" s="1">
        <f t="shared" si="701"/>
        <v>-11.4</v>
      </c>
      <c r="D2660" s="1">
        <f t="shared" si="713"/>
        <v>12521.19999999999</v>
      </c>
      <c r="E2660" s="1"/>
      <c r="F2660" s="1"/>
      <c r="G2660" s="1"/>
      <c r="H2660" s="1"/>
      <c r="I2660" s="5">
        <f t="shared" si="702"/>
        <v>1</v>
      </c>
      <c r="J2660" s="5">
        <f t="shared" si="703"/>
        <v>9</v>
      </c>
      <c r="K2660" s="5">
        <f t="shared" si="704"/>
        <v>2010</v>
      </c>
      <c r="L2660" s="18">
        <f t="shared" si="705"/>
        <v>1</v>
      </c>
      <c r="M2660" s="5">
        <f t="shared" si="706"/>
        <v>915</v>
      </c>
      <c r="N2660" s="5">
        <f t="shared" si="707"/>
        <v>888</v>
      </c>
      <c r="O2660" s="5">
        <f t="shared" si="708"/>
        <v>-1</v>
      </c>
      <c r="P2660" s="1">
        <f t="shared" si="709"/>
        <v>0</v>
      </c>
      <c r="Q2660" s="1">
        <f t="shared" si="710"/>
        <v>-12.2</v>
      </c>
      <c r="R2660" s="1">
        <f t="shared" si="716"/>
        <v>-38.849999999998545</v>
      </c>
      <c r="S2660" s="1">
        <f t="shared" si="711"/>
        <v>0</v>
      </c>
      <c r="T2660" s="1">
        <f t="shared" si="715"/>
        <v>12.042499999999999</v>
      </c>
      <c r="U2660" s="1">
        <f t="shared" si="714"/>
        <v>-11.4</v>
      </c>
      <c r="V2660" s="1">
        <f t="shared" si="712"/>
        <v>0</v>
      </c>
    </row>
    <row r="2661" spans="1:22" x14ac:dyDescent="0.25">
      <c r="A2661" t="s">
        <v>2672</v>
      </c>
      <c r="B2661" s="17">
        <f t="shared" si="700"/>
        <v>40435</v>
      </c>
      <c r="C2661" s="1">
        <f t="shared" si="701"/>
        <v>-9.0500000000000007</v>
      </c>
      <c r="D2661" s="1">
        <f t="shared" si="713"/>
        <v>12512.149999999991</v>
      </c>
      <c r="E2661" s="1"/>
      <c r="F2661" s="1"/>
      <c r="G2661" s="1"/>
      <c r="H2661" s="1"/>
      <c r="I2661" s="5">
        <f t="shared" si="702"/>
        <v>2</v>
      </c>
      <c r="J2661" s="5">
        <f t="shared" si="703"/>
        <v>9</v>
      </c>
      <c r="K2661" s="5">
        <f t="shared" si="704"/>
        <v>2010</v>
      </c>
      <c r="L2661" s="18">
        <f t="shared" si="705"/>
        <v>2</v>
      </c>
      <c r="M2661" s="5">
        <f t="shared" si="706"/>
        <v>591</v>
      </c>
      <c r="N2661" s="5">
        <f t="shared" si="707"/>
        <v>780</v>
      </c>
      <c r="O2661" s="5">
        <f t="shared" si="708"/>
        <v>1</v>
      </c>
      <c r="P2661" s="1">
        <f t="shared" si="709"/>
        <v>4.3</v>
      </c>
      <c r="Q2661" s="1">
        <f t="shared" si="710"/>
        <v>-10.65</v>
      </c>
      <c r="R2661" s="1">
        <f t="shared" si="716"/>
        <v>-47.899999999997817</v>
      </c>
      <c r="S2661" s="1">
        <f t="shared" si="711"/>
        <v>0</v>
      </c>
      <c r="T2661" s="1">
        <f t="shared" si="715"/>
        <v>12.157499999999999</v>
      </c>
      <c r="U2661" s="1">
        <f t="shared" si="714"/>
        <v>-9.0500000000000007</v>
      </c>
      <c r="V2661" s="1">
        <f t="shared" si="712"/>
        <v>1.35</v>
      </c>
    </row>
    <row r="2662" spans="1:22" x14ac:dyDescent="0.25">
      <c r="A2662" t="s">
        <v>2673</v>
      </c>
      <c r="B2662" s="17">
        <f t="shared" si="700"/>
        <v>40436</v>
      </c>
      <c r="C2662" s="1">
        <f t="shared" si="701"/>
        <v>-25</v>
      </c>
      <c r="D2662" s="1">
        <f t="shared" si="713"/>
        <v>12487.149999999991</v>
      </c>
      <c r="E2662" s="1"/>
      <c r="F2662" s="1"/>
      <c r="G2662" s="1"/>
      <c r="H2662" s="1"/>
      <c r="I2662" s="5">
        <f t="shared" si="702"/>
        <v>3</v>
      </c>
      <c r="J2662" s="5">
        <f t="shared" si="703"/>
        <v>9</v>
      </c>
      <c r="K2662" s="5">
        <f t="shared" si="704"/>
        <v>2010</v>
      </c>
      <c r="L2662" s="18">
        <f t="shared" si="705"/>
        <v>3</v>
      </c>
      <c r="M2662" s="5">
        <f t="shared" si="706"/>
        <v>528</v>
      </c>
      <c r="N2662" s="5">
        <f t="shared" si="707"/>
        <v>870</v>
      </c>
      <c r="O2662" s="5">
        <f t="shared" si="708"/>
        <v>1</v>
      </c>
      <c r="P2662" s="1">
        <f t="shared" si="709"/>
        <v>0.05</v>
      </c>
      <c r="Q2662" s="1">
        <f t="shared" si="710"/>
        <v>-24.65</v>
      </c>
      <c r="R2662" s="1">
        <f t="shared" si="716"/>
        <v>-72.899999999997817</v>
      </c>
      <c r="S2662" s="1">
        <f t="shared" si="711"/>
        <v>0</v>
      </c>
      <c r="T2662" s="1">
        <f t="shared" si="715"/>
        <v>11.482500000000002</v>
      </c>
      <c r="U2662" s="1">
        <f t="shared" si="714"/>
        <v>-25</v>
      </c>
      <c r="V2662" s="1">
        <f t="shared" si="712"/>
        <v>0</v>
      </c>
    </row>
    <row r="2663" spans="1:22" x14ac:dyDescent="0.25">
      <c r="A2663" t="s">
        <v>2674</v>
      </c>
      <c r="B2663" s="17">
        <f t="shared" si="700"/>
        <v>40437</v>
      </c>
      <c r="C2663" s="1">
        <f t="shared" si="701"/>
        <v>4.5999999999999996</v>
      </c>
      <c r="D2663" s="1">
        <f t="shared" si="713"/>
        <v>12491.749999999991</v>
      </c>
      <c r="E2663" s="1"/>
      <c r="F2663" s="1"/>
      <c r="G2663" s="1"/>
      <c r="H2663" s="1"/>
      <c r="I2663" s="5">
        <f t="shared" si="702"/>
        <v>4</v>
      </c>
      <c r="J2663" s="5">
        <f t="shared" si="703"/>
        <v>9</v>
      </c>
      <c r="K2663" s="5">
        <f t="shared" si="704"/>
        <v>2010</v>
      </c>
      <c r="L2663" s="18">
        <f t="shared" si="705"/>
        <v>2</v>
      </c>
      <c r="M2663" s="5">
        <f t="shared" si="706"/>
        <v>873</v>
      </c>
      <c r="N2663" s="5">
        <f t="shared" si="707"/>
        <v>543</v>
      </c>
      <c r="O2663" s="5">
        <f t="shared" si="708"/>
        <v>-1</v>
      </c>
      <c r="P2663" s="1">
        <f t="shared" si="709"/>
        <v>4.75</v>
      </c>
      <c r="Q2663" s="1">
        <f t="shared" si="710"/>
        <v>-4</v>
      </c>
      <c r="R2663" s="1">
        <f t="shared" si="716"/>
        <v>-68.299999999997453</v>
      </c>
      <c r="S2663" s="1">
        <f t="shared" si="711"/>
        <v>0</v>
      </c>
      <c r="T2663" s="1">
        <f t="shared" si="715"/>
        <v>10.982500000000002</v>
      </c>
      <c r="U2663" s="1">
        <f t="shared" si="714"/>
        <v>4.5999999999999996</v>
      </c>
      <c r="V2663" s="1">
        <f t="shared" si="712"/>
        <v>4.75</v>
      </c>
    </row>
    <row r="2664" spans="1:22" x14ac:dyDescent="0.25">
      <c r="A2664" t="s">
        <v>2675</v>
      </c>
      <c r="B2664" s="17">
        <f t="shared" si="700"/>
        <v>40438</v>
      </c>
      <c r="C2664" s="1">
        <f t="shared" si="701"/>
        <v>10.1</v>
      </c>
      <c r="D2664" s="1">
        <f t="shared" si="713"/>
        <v>12501.849999999991</v>
      </c>
      <c r="E2664" s="1"/>
      <c r="F2664" s="1"/>
      <c r="G2664" s="1"/>
      <c r="H2664" s="1"/>
      <c r="I2664" s="5">
        <f t="shared" si="702"/>
        <v>5</v>
      </c>
      <c r="J2664" s="5">
        <f t="shared" si="703"/>
        <v>9</v>
      </c>
      <c r="K2664" s="5">
        <f t="shared" si="704"/>
        <v>2010</v>
      </c>
      <c r="L2664" s="18">
        <f t="shared" si="705"/>
        <v>2</v>
      </c>
      <c r="M2664" s="5">
        <f t="shared" si="706"/>
        <v>555</v>
      </c>
      <c r="N2664" s="5">
        <f t="shared" si="707"/>
        <v>522</v>
      </c>
      <c r="O2664" s="5">
        <f t="shared" si="708"/>
        <v>-1</v>
      </c>
      <c r="P2664" s="1">
        <f t="shared" si="709"/>
        <v>16.25</v>
      </c>
      <c r="Q2664" s="1">
        <f t="shared" si="710"/>
        <v>-2.25</v>
      </c>
      <c r="R2664" s="1">
        <f t="shared" si="716"/>
        <v>-58.19999999999709</v>
      </c>
      <c r="S2664" s="1">
        <f t="shared" si="711"/>
        <v>0</v>
      </c>
      <c r="T2664" s="1">
        <f t="shared" si="715"/>
        <v>11.782500000000002</v>
      </c>
      <c r="U2664" s="1">
        <f t="shared" si="714"/>
        <v>10.1</v>
      </c>
      <c r="V2664" s="1">
        <f t="shared" si="712"/>
        <v>0</v>
      </c>
    </row>
    <row r="2665" spans="1:22" x14ac:dyDescent="0.25">
      <c r="A2665" t="s">
        <v>2676</v>
      </c>
      <c r="B2665" s="17">
        <f t="shared" si="700"/>
        <v>40441</v>
      </c>
      <c r="C2665" s="1">
        <f t="shared" si="701"/>
        <v>-15.6</v>
      </c>
      <c r="D2665" s="1">
        <f t="shared" si="713"/>
        <v>12486.249999999991</v>
      </c>
      <c r="E2665" s="1"/>
      <c r="F2665" s="1"/>
      <c r="G2665" s="1"/>
      <c r="H2665" s="1"/>
      <c r="I2665" s="5">
        <f t="shared" si="702"/>
        <v>1</v>
      </c>
      <c r="J2665" s="5">
        <f t="shared" si="703"/>
        <v>9</v>
      </c>
      <c r="K2665" s="5">
        <f t="shared" si="704"/>
        <v>2010</v>
      </c>
      <c r="L2665" s="18">
        <f t="shared" si="705"/>
        <v>2</v>
      </c>
      <c r="M2665" s="5">
        <f t="shared" si="706"/>
        <v>528</v>
      </c>
      <c r="N2665" s="5">
        <f t="shared" si="707"/>
        <v>564</v>
      </c>
      <c r="O2665" s="5">
        <f t="shared" si="708"/>
        <v>1</v>
      </c>
      <c r="P2665" s="1">
        <f t="shared" si="709"/>
        <v>2.5</v>
      </c>
      <c r="Q2665" s="1">
        <f t="shared" si="710"/>
        <v>-17.5</v>
      </c>
      <c r="R2665" s="1">
        <f t="shared" si="716"/>
        <v>-56.449999999998909</v>
      </c>
      <c r="S2665" s="1">
        <f t="shared" si="711"/>
        <v>0</v>
      </c>
      <c r="T2665" s="1">
        <f t="shared" si="715"/>
        <v>11.457500000000001</v>
      </c>
      <c r="U2665" s="1">
        <f t="shared" si="714"/>
        <v>-15.6</v>
      </c>
      <c r="V2665" s="1">
        <f t="shared" si="712"/>
        <v>0</v>
      </c>
    </row>
    <row r="2666" spans="1:22" x14ac:dyDescent="0.25">
      <c r="A2666" t="s">
        <v>2677</v>
      </c>
      <c r="B2666" s="17">
        <f t="shared" si="700"/>
        <v>40442</v>
      </c>
      <c r="C2666" s="1">
        <f t="shared" si="701"/>
        <v>-5.75</v>
      </c>
      <c r="D2666" s="1">
        <f t="shared" si="713"/>
        <v>12480.499999999991</v>
      </c>
      <c r="E2666" s="1"/>
      <c r="F2666" s="1"/>
      <c r="G2666" s="1"/>
      <c r="H2666" s="1"/>
      <c r="I2666" s="5">
        <f t="shared" si="702"/>
        <v>2</v>
      </c>
      <c r="J2666" s="5">
        <f t="shared" si="703"/>
        <v>9</v>
      </c>
      <c r="K2666" s="5">
        <f t="shared" si="704"/>
        <v>2010</v>
      </c>
      <c r="L2666" s="18">
        <f t="shared" si="705"/>
        <v>3</v>
      </c>
      <c r="M2666" s="5">
        <f t="shared" si="706"/>
        <v>564</v>
      </c>
      <c r="N2666" s="5">
        <f t="shared" si="707"/>
        <v>822</v>
      </c>
      <c r="O2666" s="5">
        <f t="shared" si="708"/>
        <v>1</v>
      </c>
      <c r="P2666" s="1">
        <f t="shared" si="709"/>
        <v>3.5</v>
      </c>
      <c r="Q2666" s="1">
        <f t="shared" si="710"/>
        <v>-14.3</v>
      </c>
      <c r="R2666" s="1">
        <f t="shared" si="716"/>
        <v>-62.199999999998909</v>
      </c>
      <c r="S2666" s="1">
        <f t="shared" si="711"/>
        <v>0</v>
      </c>
      <c r="T2666" s="1">
        <f t="shared" si="715"/>
        <v>11.632500000000002</v>
      </c>
      <c r="U2666" s="1">
        <f t="shared" si="714"/>
        <v>-5.75</v>
      </c>
      <c r="V2666" s="1">
        <f t="shared" si="712"/>
        <v>0</v>
      </c>
    </row>
    <row r="2667" spans="1:22" x14ac:dyDescent="0.25">
      <c r="A2667" t="s">
        <v>2678</v>
      </c>
      <c r="B2667" s="17">
        <f t="shared" si="700"/>
        <v>40443</v>
      </c>
      <c r="C2667" s="1">
        <f t="shared" si="701"/>
        <v>-3.4</v>
      </c>
      <c r="D2667" s="1">
        <f t="shared" si="713"/>
        <v>12477.099999999991</v>
      </c>
      <c r="E2667" s="1"/>
      <c r="F2667" s="1"/>
      <c r="G2667" s="1"/>
      <c r="H2667" s="1"/>
      <c r="I2667" s="5">
        <f t="shared" si="702"/>
        <v>3</v>
      </c>
      <c r="J2667" s="5">
        <f t="shared" si="703"/>
        <v>9</v>
      </c>
      <c r="K2667" s="5">
        <f t="shared" si="704"/>
        <v>2010</v>
      </c>
      <c r="L2667" s="18">
        <f t="shared" si="705"/>
        <v>1</v>
      </c>
      <c r="M2667" s="5">
        <f t="shared" si="706"/>
        <v>528</v>
      </c>
      <c r="N2667" s="5">
        <f t="shared" si="707"/>
        <v>822</v>
      </c>
      <c r="O2667" s="5">
        <f t="shared" si="708"/>
        <v>1</v>
      </c>
      <c r="P2667" s="1">
        <f t="shared" si="709"/>
        <v>6</v>
      </c>
      <c r="Q2667" s="1">
        <f t="shared" si="710"/>
        <v>-5.95</v>
      </c>
      <c r="R2667" s="1">
        <f t="shared" si="716"/>
        <v>-65.599999999998545</v>
      </c>
      <c r="S2667" s="1">
        <f t="shared" si="711"/>
        <v>0</v>
      </c>
      <c r="T2667" s="1">
        <f t="shared" si="715"/>
        <v>11.932500000000001</v>
      </c>
      <c r="U2667" s="1">
        <f t="shared" si="714"/>
        <v>-3.4</v>
      </c>
      <c r="V2667" s="1">
        <f t="shared" si="712"/>
        <v>0</v>
      </c>
    </row>
    <row r="2668" spans="1:22" x14ac:dyDescent="0.25">
      <c r="A2668" t="s">
        <v>2679</v>
      </c>
      <c r="B2668" s="17">
        <f t="shared" si="700"/>
        <v>40444</v>
      </c>
      <c r="C2668" s="1">
        <f t="shared" si="701"/>
        <v>19.2</v>
      </c>
      <c r="D2668" s="1">
        <f t="shared" si="713"/>
        <v>12496.299999999992</v>
      </c>
      <c r="E2668" s="1"/>
      <c r="F2668" s="1"/>
      <c r="G2668" s="1"/>
      <c r="H2668" s="1"/>
      <c r="I2668" s="5">
        <f t="shared" si="702"/>
        <v>4</v>
      </c>
      <c r="J2668" s="5">
        <f t="shared" si="703"/>
        <v>9</v>
      </c>
      <c r="K2668" s="5">
        <f t="shared" si="704"/>
        <v>2010</v>
      </c>
      <c r="L2668" s="18">
        <f t="shared" si="705"/>
        <v>2</v>
      </c>
      <c r="M2668" s="5">
        <f t="shared" si="706"/>
        <v>885</v>
      </c>
      <c r="N2668" s="5">
        <f t="shared" si="707"/>
        <v>519</v>
      </c>
      <c r="O2668" s="5">
        <f t="shared" si="708"/>
        <v>-1</v>
      </c>
      <c r="P2668" s="1">
        <f t="shared" si="709"/>
        <v>21.9</v>
      </c>
      <c r="Q2668" s="1">
        <f t="shared" si="710"/>
        <v>-2.25</v>
      </c>
      <c r="R2668" s="1">
        <f t="shared" si="716"/>
        <v>-46.399999999997817</v>
      </c>
      <c r="S2668" s="1">
        <f t="shared" si="711"/>
        <v>0</v>
      </c>
      <c r="T2668" s="1">
        <f t="shared" si="715"/>
        <v>11.745000000000001</v>
      </c>
      <c r="U2668" s="1">
        <f t="shared" si="714"/>
        <v>19.2</v>
      </c>
      <c r="V2668" s="1">
        <f t="shared" si="712"/>
        <v>13</v>
      </c>
    </row>
    <row r="2669" spans="1:22" x14ac:dyDescent="0.25">
      <c r="A2669" t="s">
        <v>2680</v>
      </c>
      <c r="B2669" s="17">
        <f t="shared" si="700"/>
        <v>40445</v>
      </c>
      <c r="C2669" s="1">
        <f t="shared" si="701"/>
        <v>-4.8499999999999996</v>
      </c>
      <c r="D2669" s="1">
        <f t="shared" si="713"/>
        <v>12491.449999999992</v>
      </c>
      <c r="E2669" s="1"/>
      <c r="F2669" s="1"/>
      <c r="G2669" s="1"/>
      <c r="H2669" s="1"/>
      <c r="I2669" s="5">
        <f t="shared" si="702"/>
        <v>5</v>
      </c>
      <c r="J2669" s="5">
        <f t="shared" si="703"/>
        <v>9</v>
      </c>
      <c r="K2669" s="5">
        <f t="shared" si="704"/>
        <v>2010</v>
      </c>
      <c r="L2669" s="18">
        <f t="shared" si="705"/>
        <v>2</v>
      </c>
      <c r="M2669" s="5">
        <f t="shared" si="706"/>
        <v>516</v>
      </c>
      <c r="N2669" s="5">
        <f t="shared" si="707"/>
        <v>648</v>
      </c>
      <c r="O2669" s="5">
        <f t="shared" si="708"/>
        <v>1</v>
      </c>
      <c r="P2669" s="1">
        <f t="shared" si="709"/>
        <v>0.75</v>
      </c>
      <c r="Q2669" s="1">
        <f t="shared" si="710"/>
        <v>-11.95</v>
      </c>
      <c r="R2669" s="1">
        <f t="shared" si="716"/>
        <v>-51.249999999998181</v>
      </c>
      <c r="S2669" s="1">
        <f t="shared" si="711"/>
        <v>0</v>
      </c>
      <c r="T2669" s="1">
        <f t="shared" si="715"/>
        <v>10.902500000000002</v>
      </c>
      <c r="U2669" s="1">
        <f t="shared" si="714"/>
        <v>-4.8499999999999996</v>
      </c>
      <c r="V2669" s="1">
        <f t="shared" si="712"/>
        <v>0</v>
      </c>
    </row>
    <row r="2670" spans="1:22" x14ac:dyDescent="0.25">
      <c r="A2670" t="s">
        <v>2681</v>
      </c>
      <c r="B2670" s="17">
        <f t="shared" si="700"/>
        <v>40448</v>
      </c>
      <c r="C2670" s="1">
        <f t="shared" si="701"/>
        <v>31.1</v>
      </c>
      <c r="D2670" s="1">
        <f t="shared" si="713"/>
        <v>12522.549999999992</v>
      </c>
      <c r="E2670" s="1"/>
      <c r="F2670" s="1"/>
      <c r="G2670" s="1"/>
      <c r="H2670" s="1"/>
      <c r="I2670" s="5">
        <f t="shared" si="702"/>
        <v>1</v>
      </c>
      <c r="J2670" s="5">
        <f t="shared" si="703"/>
        <v>9</v>
      </c>
      <c r="K2670" s="5">
        <f t="shared" si="704"/>
        <v>2010</v>
      </c>
      <c r="L2670" s="18">
        <f t="shared" si="705"/>
        <v>5</v>
      </c>
      <c r="M2670" s="5">
        <f t="shared" si="706"/>
        <v>897</v>
      </c>
      <c r="N2670" s="5">
        <f t="shared" si="707"/>
        <v>558</v>
      </c>
      <c r="O2670" s="5">
        <f t="shared" si="708"/>
        <v>-1</v>
      </c>
      <c r="P2670" s="1">
        <f t="shared" si="709"/>
        <v>32.299999999999997</v>
      </c>
      <c r="Q2670" s="1">
        <f t="shared" si="710"/>
        <v>-2.95</v>
      </c>
      <c r="R2670" s="1">
        <f t="shared" si="716"/>
        <v>-20.149999999997817</v>
      </c>
      <c r="S2670" s="1">
        <f t="shared" si="711"/>
        <v>0</v>
      </c>
      <c r="T2670" s="1">
        <f t="shared" si="715"/>
        <v>11.672499999999999</v>
      </c>
      <c r="U2670" s="1">
        <f t="shared" si="714"/>
        <v>31.1</v>
      </c>
      <c r="V2670" s="1">
        <f t="shared" si="712"/>
        <v>16.649999999999999</v>
      </c>
    </row>
    <row r="2671" spans="1:22" x14ac:dyDescent="0.25">
      <c r="A2671" t="s">
        <v>2682</v>
      </c>
      <c r="B2671" s="17">
        <f t="shared" si="700"/>
        <v>40449</v>
      </c>
      <c r="C2671" s="1">
        <f t="shared" si="701"/>
        <v>-3.5</v>
      </c>
      <c r="D2671" s="1">
        <f t="shared" si="713"/>
        <v>12519.049999999992</v>
      </c>
      <c r="E2671" s="1"/>
      <c r="F2671" s="1"/>
      <c r="G2671" s="1"/>
      <c r="H2671" s="1"/>
      <c r="I2671" s="5">
        <f t="shared" si="702"/>
        <v>2</v>
      </c>
      <c r="J2671" s="5">
        <f t="shared" si="703"/>
        <v>9</v>
      </c>
      <c r="K2671" s="5">
        <f t="shared" si="704"/>
        <v>2010</v>
      </c>
      <c r="L2671" s="18">
        <f t="shared" si="705"/>
        <v>2</v>
      </c>
      <c r="M2671" s="5">
        <f t="shared" si="706"/>
        <v>543</v>
      </c>
      <c r="N2671" s="5">
        <f t="shared" si="707"/>
        <v>831</v>
      </c>
      <c r="O2671" s="5">
        <f t="shared" si="708"/>
        <v>1</v>
      </c>
      <c r="P2671" s="1">
        <f t="shared" si="709"/>
        <v>16.350000000000001</v>
      </c>
      <c r="Q2671" s="1">
        <f t="shared" si="710"/>
        <v>-9.5500000000000007</v>
      </c>
      <c r="R2671" s="1">
        <f t="shared" si="716"/>
        <v>-23.649999999997817</v>
      </c>
      <c r="S2671" s="1">
        <f t="shared" si="711"/>
        <v>0</v>
      </c>
      <c r="T2671" s="1">
        <f t="shared" si="715"/>
        <v>11.544999999999998</v>
      </c>
      <c r="U2671" s="1">
        <f t="shared" si="714"/>
        <v>0</v>
      </c>
      <c r="V2671" s="1">
        <f t="shared" si="712"/>
        <v>0</v>
      </c>
    </row>
    <row r="2672" spans="1:22" x14ac:dyDescent="0.25">
      <c r="A2672" t="s">
        <v>2683</v>
      </c>
      <c r="B2672" s="17">
        <f t="shared" si="700"/>
        <v>40450</v>
      </c>
      <c r="C2672" s="1">
        <f t="shared" si="701"/>
        <v>9.3000000000000007</v>
      </c>
      <c r="D2672" s="1">
        <f t="shared" si="713"/>
        <v>12528.349999999991</v>
      </c>
      <c r="E2672" s="1"/>
      <c r="F2672" s="1"/>
      <c r="G2672" s="1"/>
      <c r="H2672" s="1"/>
      <c r="I2672" s="5">
        <f t="shared" si="702"/>
        <v>3</v>
      </c>
      <c r="J2672" s="5">
        <f t="shared" si="703"/>
        <v>9</v>
      </c>
      <c r="K2672" s="5">
        <f t="shared" si="704"/>
        <v>2010</v>
      </c>
      <c r="L2672" s="18">
        <f t="shared" si="705"/>
        <v>2</v>
      </c>
      <c r="M2672" s="5">
        <f t="shared" si="706"/>
        <v>795</v>
      </c>
      <c r="N2672" s="5">
        <f t="shared" si="707"/>
        <v>516</v>
      </c>
      <c r="O2672" s="5">
        <f t="shared" si="708"/>
        <v>-1</v>
      </c>
      <c r="P2672" s="1">
        <f t="shared" si="709"/>
        <v>15.95</v>
      </c>
      <c r="Q2672" s="1">
        <f t="shared" si="710"/>
        <v>-1.5</v>
      </c>
      <c r="R2672" s="1">
        <f t="shared" si="716"/>
        <v>-14.349999999998545</v>
      </c>
      <c r="S2672" s="1">
        <f t="shared" si="711"/>
        <v>0</v>
      </c>
      <c r="T2672" s="1">
        <f t="shared" si="715"/>
        <v>10.994999999999997</v>
      </c>
      <c r="U2672" s="1">
        <f t="shared" si="714"/>
        <v>9.3000000000000007</v>
      </c>
      <c r="V2672" s="1">
        <f t="shared" si="712"/>
        <v>15.95</v>
      </c>
    </row>
    <row r="2673" spans="1:22" x14ac:dyDescent="0.25">
      <c r="A2673" t="s">
        <v>2684</v>
      </c>
      <c r="B2673" s="17">
        <f t="shared" si="700"/>
        <v>40451</v>
      </c>
      <c r="C2673" s="1">
        <f t="shared" si="701"/>
        <v>-18.8</v>
      </c>
      <c r="D2673" s="1">
        <f t="shared" si="713"/>
        <v>12509.549999999992</v>
      </c>
      <c r="E2673" s="1"/>
      <c r="F2673" s="1"/>
      <c r="G2673" s="1"/>
      <c r="H2673" s="1"/>
      <c r="I2673" s="5">
        <f t="shared" si="702"/>
        <v>4</v>
      </c>
      <c r="J2673" s="5">
        <f t="shared" si="703"/>
        <v>9</v>
      </c>
      <c r="K2673" s="5">
        <f t="shared" si="704"/>
        <v>2010</v>
      </c>
      <c r="L2673" s="18">
        <f t="shared" si="705"/>
        <v>2</v>
      </c>
      <c r="M2673" s="5">
        <f t="shared" si="706"/>
        <v>531</v>
      </c>
      <c r="N2673" s="5">
        <f t="shared" si="707"/>
        <v>837</v>
      </c>
      <c r="O2673" s="5">
        <f t="shared" si="708"/>
        <v>1</v>
      </c>
      <c r="P2673" s="1">
        <f t="shared" si="709"/>
        <v>8.0500000000000007</v>
      </c>
      <c r="Q2673" s="1">
        <f t="shared" si="710"/>
        <v>-24.1</v>
      </c>
      <c r="R2673" s="1">
        <f t="shared" si="716"/>
        <v>-33.149999999997817</v>
      </c>
      <c r="S2673" s="1">
        <f t="shared" si="711"/>
        <v>0</v>
      </c>
      <c r="T2673" s="1">
        <f t="shared" si="715"/>
        <v>9.7324999999999999</v>
      </c>
      <c r="U2673" s="1">
        <f t="shared" si="714"/>
        <v>-18.8</v>
      </c>
      <c r="V2673" s="1">
        <f t="shared" si="712"/>
        <v>0</v>
      </c>
    </row>
    <row r="2674" spans="1:22" x14ac:dyDescent="0.25">
      <c r="A2674" t="s">
        <v>2685</v>
      </c>
      <c r="B2674" s="17">
        <f t="shared" si="700"/>
        <v>40452</v>
      </c>
      <c r="C2674" s="1">
        <f t="shared" si="701"/>
        <v>10.199999999999999</v>
      </c>
      <c r="D2674" s="1">
        <f t="shared" si="713"/>
        <v>12519.749999999993</v>
      </c>
      <c r="E2674" s="1"/>
      <c r="F2674" s="1"/>
      <c r="G2674" s="1"/>
      <c r="H2674" s="1"/>
      <c r="I2674" s="5">
        <f t="shared" si="702"/>
        <v>5</v>
      </c>
      <c r="J2674" s="5">
        <f t="shared" si="703"/>
        <v>10</v>
      </c>
      <c r="K2674" s="5">
        <f t="shared" si="704"/>
        <v>2010</v>
      </c>
      <c r="L2674" s="18">
        <f t="shared" si="705"/>
        <v>2</v>
      </c>
      <c r="M2674" s="5">
        <f t="shared" si="706"/>
        <v>852</v>
      </c>
      <c r="N2674" s="5">
        <f t="shared" si="707"/>
        <v>516</v>
      </c>
      <c r="O2674" s="5">
        <f t="shared" si="708"/>
        <v>-1</v>
      </c>
      <c r="P2674" s="1">
        <f t="shared" si="709"/>
        <v>14.85</v>
      </c>
      <c r="Q2674" s="1">
        <f t="shared" si="710"/>
        <v>-0.75</v>
      </c>
      <c r="R2674" s="1">
        <f t="shared" si="716"/>
        <v>-22.94999999999709</v>
      </c>
      <c r="S2674" s="1">
        <f t="shared" si="711"/>
        <v>0</v>
      </c>
      <c r="T2674" s="1">
        <f t="shared" si="715"/>
        <v>9.4949999999999992</v>
      </c>
      <c r="U2674" s="1">
        <f t="shared" si="714"/>
        <v>10.199999999999999</v>
      </c>
      <c r="V2674" s="1">
        <f t="shared" si="712"/>
        <v>14.85</v>
      </c>
    </row>
    <row r="2675" spans="1:22" x14ac:dyDescent="0.25">
      <c r="A2675" t="s">
        <v>2686</v>
      </c>
      <c r="B2675" s="17">
        <f t="shared" si="700"/>
        <v>40455</v>
      </c>
      <c r="C2675" s="1">
        <f t="shared" si="701"/>
        <v>-8.15</v>
      </c>
      <c r="D2675" s="1">
        <f t="shared" si="713"/>
        <v>12511.599999999993</v>
      </c>
      <c r="E2675" s="1"/>
      <c r="F2675" s="1"/>
      <c r="G2675" s="1"/>
      <c r="H2675" s="1"/>
      <c r="I2675" s="5">
        <f t="shared" si="702"/>
        <v>1</v>
      </c>
      <c r="J2675" s="5">
        <f t="shared" si="703"/>
        <v>10</v>
      </c>
      <c r="K2675" s="5">
        <f t="shared" si="704"/>
        <v>2010</v>
      </c>
      <c r="L2675" s="18">
        <f t="shared" si="705"/>
        <v>1</v>
      </c>
      <c r="M2675" s="5">
        <f t="shared" si="706"/>
        <v>525</v>
      </c>
      <c r="N2675" s="5">
        <f t="shared" si="707"/>
        <v>639</v>
      </c>
      <c r="O2675" s="5">
        <f t="shared" si="708"/>
        <v>1</v>
      </c>
      <c r="P2675" s="1">
        <f t="shared" si="709"/>
        <v>3.25</v>
      </c>
      <c r="Q2675" s="1">
        <f t="shared" si="710"/>
        <v>-9.1999999999999993</v>
      </c>
      <c r="R2675" s="1">
        <f t="shared" si="716"/>
        <v>-31.099999999996726</v>
      </c>
      <c r="S2675" s="1">
        <f t="shared" si="711"/>
        <v>0</v>
      </c>
      <c r="T2675" s="1">
        <f t="shared" si="715"/>
        <v>9.27</v>
      </c>
      <c r="U2675" s="1">
        <f t="shared" si="714"/>
        <v>-8.15</v>
      </c>
      <c r="V2675" s="1">
        <f t="shared" si="712"/>
        <v>0</v>
      </c>
    </row>
    <row r="2676" spans="1:22" x14ac:dyDescent="0.25">
      <c r="A2676" t="s">
        <v>2687</v>
      </c>
      <c r="B2676" s="17">
        <f t="shared" si="700"/>
        <v>40456</v>
      </c>
      <c r="C2676" s="1">
        <f t="shared" si="701"/>
        <v>16.75</v>
      </c>
      <c r="D2676" s="1">
        <f t="shared" si="713"/>
        <v>12528.349999999993</v>
      </c>
      <c r="E2676" s="1"/>
      <c r="F2676" s="1"/>
      <c r="G2676" s="1"/>
      <c r="H2676" s="1"/>
      <c r="I2676" s="5">
        <f t="shared" si="702"/>
        <v>2</v>
      </c>
      <c r="J2676" s="5">
        <f t="shared" si="703"/>
        <v>10</v>
      </c>
      <c r="K2676" s="5">
        <f t="shared" si="704"/>
        <v>2010</v>
      </c>
      <c r="L2676" s="18">
        <f t="shared" si="705"/>
        <v>3</v>
      </c>
      <c r="M2676" s="5">
        <f t="shared" si="706"/>
        <v>867</v>
      </c>
      <c r="N2676" s="5">
        <f t="shared" si="707"/>
        <v>522</v>
      </c>
      <c r="O2676" s="5">
        <f t="shared" si="708"/>
        <v>-1</v>
      </c>
      <c r="P2676" s="1">
        <f t="shared" si="709"/>
        <v>25.85</v>
      </c>
      <c r="Q2676" s="1">
        <f t="shared" si="710"/>
        <v>-4.95</v>
      </c>
      <c r="R2676" s="1">
        <f t="shared" si="716"/>
        <v>-14.349999999996726</v>
      </c>
      <c r="S2676" s="1">
        <f t="shared" si="711"/>
        <v>0</v>
      </c>
      <c r="T2676" s="1">
        <f t="shared" si="715"/>
        <v>9.9599999999999991</v>
      </c>
      <c r="U2676" s="1">
        <f t="shared" si="714"/>
        <v>16.75</v>
      </c>
      <c r="V2676" s="1">
        <f t="shared" si="712"/>
        <v>25.85</v>
      </c>
    </row>
    <row r="2677" spans="1:22" x14ac:dyDescent="0.25">
      <c r="A2677" t="s">
        <v>2688</v>
      </c>
      <c r="B2677" s="17">
        <f t="shared" si="700"/>
        <v>40457</v>
      </c>
      <c r="C2677" s="1">
        <f t="shared" si="701"/>
        <v>29.05</v>
      </c>
      <c r="D2677" s="1">
        <f t="shared" si="713"/>
        <v>12557.399999999992</v>
      </c>
      <c r="E2677" s="1"/>
      <c r="F2677" s="1"/>
      <c r="G2677" s="1"/>
      <c r="H2677" s="1"/>
      <c r="I2677" s="5">
        <f t="shared" si="702"/>
        <v>3</v>
      </c>
      <c r="J2677" s="5">
        <f t="shared" si="703"/>
        <v>10</v>
      </c>
      <c r="K2677" s="5">
        <f t="shared" si="704"/>
        <v>2010</v>
      </c>
      <c r="L2677" s="18">
        <f t="shared" si="705"/>
        <v>5</v>
      </c>
      <c r="M2677" s="5">
        <f t="shared" si="706"/>
        <v>720</v>
      </c>
      <c r="N2677" s="5">
        <f t="shared" si="707"/>
        <v>546</v>
      </c>
      <c r="O2677" s="5">
        <f t="shared" si="708"/>
        <v>-1</v>
      </c>
      <c r="P2677" s="1">
        <f t="shared" si="709"/>
        <v>29.05</v>
      </c>
      <c r="Q2677" s="1">
        <f t="shared" si="710"/>
        <v>-5.25</v>
      </c>
      <c r="R2677" s="1">
        <f t="shared" si="716"/>
        <v>0</v>
      </c>
      <c r="S2677" s="1">
        <f t="shared" si="711"/>
        <v>0</v>
      </c>
      <c r="T2677" s="1">
        <f t="shared" si="715"/>
        <v>11.345000000000001</v>
      </c>
      <c r="U2677" s="1">
        <f t="shared" si="714"/>
        <v>29.05</v>
      </c>
      <c r="V2677" s="1">
        <f t="shared" si="712"/>
        <v>19.399999999999999</v>
      </c>
    </row>
    <row r="2678" spans="1:22" x14ac:dyDescent="0.25">
      <c r="A2678" t="s">
        <v>2689</v>
      </c>
      <c r="B2678" s="17">
        <f t="shared" si="700"/>
        <v>40458</v>
      </c>
      <c r="C2678" s="1">
        <f t="shared" si="701"/>
        <v>8.9</v>
      </c>
      <c r="D2678" s="1">
        <f t="shared" si="713"/>
        <v>12566.299999999992</v>
      </c>
      <c r="E2678" s="1"/>
      <c r="F2678" s="1"/>
      <c r="G2678" s="1"/>
      <c r="H2678" s="1"/>
      <c r="I2678" s="5">
        <f t="shared" si="702"/>
        <v>4</v>
      </c>
      <c r="J2678" s="5">
        <f t="shared" si="703"/>
        <v>10</v>
      </c>
      <c r="K2678" s="5">
        <f t="shared" si="704"/>
        <v>2010</v>
      </c>
      <c r="L2678" s="18">
        <f t="shared" si="705"/>
        <v>2</v>
      </c>
      <c r="M2678" s="5">
        <f t="shared" si="706"/>
        <v>696</v>
      </c>
      <c r="N2678" s="5">
        <f t="shared" si="707"/>
        <v>915</v>
      </c>
      <c r="O2678" s="5">
        <f t="shared" si="708"/>
        <v>1</v>
      </c>
      <c r="P2678" s="1">
        <f t="shared" si="709"/>
        <v>24</v>
      </c>
      <c r="Q2678" s="1">
        <f t="shared" si="710"/>
        <v>0</v>
      </c>
      <c r="R2678" s="1">
        <f t="shared" si="716"/>
        <v>0</v>
      </c>
      <c r="S2678" s="1">
        <f t="shared" si="711"/>
        <v>0</v>
      </c>
      <c r="T2678" s="1">
        <f t="shared" si="715"/>
        <v>11.6325</v>
      </c>
      <c r="U2678" s="1">
        <f t="shared" si="714"/>
        <v>8.9</v>
      </c>
      <c r="V2678" s="1">
        <f t="shared" si="712"/>
        <v>0</v>
      </c>
    </row>
    <row r="2679" spans="1:22" x14ac:dyDescent="0.25">
      <c r="A2679" t="s">
        <v>2690</v>
      </c>
      <c r="B2679" s="17">
        <f t="shared" si="700"/>
        <v>40459</v>
      </c>
      <c r="C2679" s="1">
        <f t="shared" si="701"/>
        <v>10.9</v>
      </c>
      <c r="D2679" s="1">
        <f t="shared" si="713"/>
        <v>12577.199999999992</v>
      </c>
      <c r="E2679" s="1"/>
      <c r="F2679" s="1"/>
      <c r="G2679" s="1"/>
      <c r="H2679" s="1"/>
      <c r="I2679" s="5">
        <f t="shared" si="702"/>
        <v>5</v>
      </c>
      <c r="J2679" s="5">
        <f t="shared" si="703"/>
        <v>10</v>
      </c>
      <c r="K2679" s="5">
        <f t="shared" si="704"/>
        <v>2010</v>
      </c>
      <c r="L2679" s="18">
        <f t="shared" si="705"/>
        <v>2</v>
      </c>
      <c r="M2679" s="5">
        <f t="shared" si="706"/>
        <v>885</v>
      </c>
      <c r="N2679" s="5">
        <f t="shared" si="707"/>
        <v>570</v>
      </c>
      <c r="O2679" s="5">
        <f t="shared" si="708"/>
        <v>-1</v>
      </c>
      <c r="P2679" s="1">
        <f t="shared" si="709"/>
        <v>14.1</v>
      </c>
      <c r="Q2679" s="1">
        <f t="shared" si="710"/>
        <v>-3.25</v>
      </c>
      <c r="R2679" s="1">
        <f t="shared" si="716"/>
        <v>0</v>
      </c>
      <c r="S2679" s="1">
        <f t="shared" si="711"/>
        <v>0</v>
      </c>
      <c r="T2679" s="1">
        <f t="shared" si="715"/>
        <v>12.1875</v>
      </c>
      <c r="U2679" s="1">
        <f t="shared" si="714"/>
        <v>10.9</v>
      </c>
      <c r="V2679" s="1">
        <f t="shared" si="712"/>
        <v>14.1</v>
      </c>
    </row>
    <row r="2680" spans="1:22" x14ac:dyDescent="0.25">
      <c r="A2680" t="s">
        <v>2691</v>
      </c>
      <c r="B2680" s="17">
        <f t="shared" si="700"/>
        <v>40462</v>
      </c>
      <c r="C2680" s="1">
        <f t="shared" si="701"/>
        <v>0.1</v>
      </c>
      <c r="D2680" s="1">
        <f t="shared" si="713"/>
        <v>12577.299999999992</v>
      </c>
      <c r="E2680" s="1"/>
      <c r="F2680" s="1"/>
      <c r="G2680" s="1"/>
      <c r="H2680" s="1"/>
      <c r="I2680" s="5">
        <f t="shared" si="702"/>
        <v>1</v>
      </c>
      <c r="J2680" s="5">
        <f t="shared" si="703"/>
        <v>10</v>
      </c>
      <c r="K2680" s="5">
        <f t="shared" si="704"/>
        <v>2010</v>
      </c>
      <c r="L2680" s="18">
        <f t="shared" si="705"/>
        <v>2</v>
      </c>
      <c r="M2680" s="5">
        <f t="shared" si="706"/>
        <v>882</v>
      </c>
      <c r="N2680" s="5">
        <f t="shared" si="707"/>
        <v>573</v>
      </c>
      <c r="O2680" s="5">
        <f t="shared" si="708"/>
        <v>-1</v>
      </c>
      <c r="P2680" s="1">
        <f t="shared" si="709"/>
        <v>8.5</v>
      </c>
      <c r="Q2680" s="1">
        <f t="shared" si="710"/>
        <v>-5.5</v>
      </c>
      <c r="R2680" s="1">
        <f t="shared" si="716"/>
        <v>0</v>
      </c>
      <c r="S2680" s="1">
        <f t="shared" si="711"/>
        <v>0</v>
      </c>
      <c r="T2680" s="1">
        <f t="shared" si="715"/>
        <v>12.612500000000001</v>
      </c>
      <c r="U2680" s="1">
        <f t="shared" si="714"/>
        <v>0.1</v>
      </c>
      <c r="V2680" s="1">
        <f t="shared" si="712"/>
        <v>0</v>
      </c>
    </row>
    <row r="2681" spans="1:22" x14ac:dyDescent="0.25">
      <c r="A2681" t="s">
        <v>2692</v>
      </c>
      <c r="B2681" s="17">
        <f t="shared" si="700"/>
        <v>40463</v>
      </c>
      <c r="C2681" s="1">
        <f t="shared" si="701"/>
        <v>-11.3</v>
      </c>
      <c r="D2681" s="1">
        <f t="shared" si="713"/>
        <v>12565.999999999993</v>
      </c>
      <c r="E2681" s="1"/>
      <c r="F2681" s="1"/>
      <c r="G2681" s="1"/>
      <c r="H2681" s="1"/>
      <c r="I2681" s="5">
        <f t="shared" si="702"/>
        <v>2</v>
      </c>
      <c r="J2681" s="5">
        <f t="shared" si="703"/>
        <v>10</v>
      </c>
      <c r="K2681" s="5">
        <f t="shared" si="704"/>
        <v>2010</v>
      </c>
      <c r="L2681" s="18">
        <f t="shared" si="705"/>
        <v>2</v>
      </c>
      <c r="M2681" s="5">
        <f t="shared" si="706"/>
        <v>531</v>
      </c>
      <c r="N2681" s="5">
        <f t="shared" si="707"/>
        <v>816</v>
      </c>
      <c r="O2681" s="5">
        <f t="shared" si="708"/>
        <v>1</v>
      </c>
      <c r="P2681" s="1">
        <f t="shared" si="709"/>
        <v>7.8</v>
      </c>
      <c r="Q2681" s="1">
        <f t="shared" si="710"/>
        <v>-16.600000000000001</v>
      </c>
      <c r="R2681" s="1">
        <f t="shared" si="716"/>
        <v>-11.299999999999272</v>
      </c>
      <c r="S2681" s="1">
        <f t="shared" si="711"/>
        <v>0</v>
      </c>
      <c r="T2681" s="1">
        <f t="shared" si="715"/>
        <v>12.7875</v>
      </c>
      <c r="U2681" s="1">
        <f t="shared" si="714"/>
        <v>-11.3</v>
      </c>
      <c r="V2681" s="1">
        <f t="shared" si="712"/>
        <v>0</v>
      </c>
    </row>
    <row r="2682" spans="1:22" x14ac:dyDescent="0.25">
      <c r="A2682" t="s">
        <v>2693</v>
      </c>
      <c r="B2682" s="17">
        <f t="shared" si="700"/>
        <v>40464</v>
      </c>
      <c r="C2682" s="1">
        <f t="shared" si="701"/>
        <v>-11</v>
      </c>
      <c r="D2682" s="1">
        <f t="shared" si="713"/>
        <v>12554.999999999993</v>
      </c>
      <c r="E2682" s="1"/>
      <c r="F2682" s="1"/>
      <c r="G2682" s="1"/>
      <c r="H2682" s="1"/>
      <c r="I2682" s="5">
        <f t="shared" si="702"/>
        <v>3</v>
      </c>
      <c r="J2682" s="5">
        <f t="shared" si="703"/>
        <v>10</v>
      </c>
      <c r="K2682" s="5">
        <f t="shared" si="704"/>
        <v>2010</v>
      </c>
      <c r="L2682" s="18">
        <f t="shared" si="705"/>
        <v>2</v>
      </c>
      <c r="M2682" s="5">
        <f t="shared" si="706"/>
        <v>525</v>
      </c>
      <c r="N2682" s="5">
        <f t="shared" si="707"/>
        <v>645</v>
      </c>
      <c r="O2682" s="5">
        <f t="shared" si="708"/>
        <v>1</v>
      </c>
      <c r="P2682" s="1">
        <f t="shared" si="709"/>
        <v>4</v>
      </c>
      <c r="Q2682" s="1">
        <f t="shared" si="710"/>
        <v>-13.4</v>
      </c>
      <c r="R2682" s="1">
        <f t="shared" si="716"/>
        <v>-22.299999999999272</v>
      </c>
      <c r="S2682" s="1">
        <f t="shared" si="711"/>
        <v>0</v>
      </c>
      <c r="T2682" s="1">
        <f t="shared" si="715"/>
        <v>12.984999999999999</v>
      </c>
      <c r="U2682" s="1">
        <f t="shared" si="714"/>
        <v>-11</v>
      </c>
      <c r="V2682" s="1">
        <f t="shared" si="712"/>
        <v>0</v>
      </c>
    </row>
    <row r="2683" spans="1:22" x14ac:dyDescent="0.25">
      <c r="A2683" t="s">
        <v>2694</v>
      </c>
      <c r="B2683" s="17">
        <f t="shared" si="700"/>
        <v>40465</v>
      </c>
      <c r="C2683" s="1">
        <f t="shared" si="701"/>
        <v>8.4499999999999993</v>
      </c>
      <c r="D2683" s="1">
        <f t="shared" si="713"/>
        <v>12563.449999999993</v>
      </c>
      <c r="E2683" s="1"/>
      <c r="F2683" s="1"/>
      <c r="G2683" s="1"/>
      <c r="H2683" s="1"/>
      <c r="I2683" s="5">
        <f t="shared" si="702"/>
        <v>4</v>
      </c>
      <c r="J2683" s="5">
        <f t="shared" si="703"/>
        <v>10</v>
      </c>
      <c r="K2683" s="5">
        <f t="shared" si="704"/>
        <v>2010</v>
      </c>
      <c r="L2683" s="18">
        <f t="shared" si="705"/>
        <v>3</v>
      </c>
      <c r="M2683" s="5">
        <f t="shared" si="706"/>
        <v>843</v>
      </c>
      <c r="N2683" s="5">
        <f t="shared" si="707"/>
        <v>522</v>
      </c>
      <c r="O2683" s="5">
        <f t="shared" si="708"/>
        <v>-1</v>
      </c>
      <c r="P2683" s="1">
        <f t="shared" si="709"/>
        <v>18.399999999999999</v>
      </c>
      <c r="Q2683" s="1">
        <f t="shared" si="710"/>
        <v>-2.75</v>
      </c>
      <c r="R2683" s="1">
        <f t="shared" si="716"/>
        <v>-13.849999999998545</v>
      </c>
      <c r="S2683" s="1">
        <f t="shared" si="711"/>
        <v>0</v>
      </c>
      <c r="T2683" s="1">
        <f t="shared" si="715"/>
        <v>13.667499999999999</v>
      </c>
      <c r="U2683" s="1">
        <f t="shared" si="714"/>
        <v>8.4499999999999993</v>
      </c>
      <c r="V2683" s="1">
        <f t="shared" si="712"/>
        <v>17.850000000000001</v>
      </c>
    </row>
    <row r="2684" spans="1:22" x14ac:dyDescent="0.25">
      <c r="A2684" t="s">
        <v>2695</v>
      </c>
      <c r="B2684" s="17">
        <f t="shared" si="700"/>
        <v>40466</v>
      </c>
      <c r="C2684" s="1">
        <f t="shared" si="701"/>
        <v>3.5</v>
      </c>
      <c r="D2684" s="1">
        <f t="shared" si="713"/>
        <v>12566.949999999993</v>
      </c>
      <c r="E2684" s="1"/>
      <c r="F2684" s="1"/>
      <c r="G2684" s="1"/>
      <c r="H2684" s="1"/>
      <c r="I2684" s="5">
        <f t="shared" si="702"/>
        <v>5</v>
      </c>
      <c r="J2684" s="5">
        <f t="shared" si="703"/>
        <v>10</v>
      </c>
      <c r="K2684" s="5">
        <f t="shared" si="704"/>
        <v>2010</v>
      </c>
      <c r="L2684" s="18">
        <f t="shared" si="705"/>
        <v>2</v>
      </c>
      <c r="M2684" s="5">
        <f t="shared" si="706"/>
        <v>567</v>
      </c>
      <c r="N2684" s="5">
        <f t="shared" si="707"/>
        <v>915</v>
      </c>
      <c r="O2684" s="5">
        <f t="shared" si="708"/>
        <v>1</v>
      </c>
      <c r="P2684" s="1">
        <f t="shared" si="709"/>
        <v>13.85</v>
      </c>
      <c r="Q2684" s="1">
        <f t="shared" si="710"/>
        <v>0</v>
      </c>
      <c r="R2684" s="1">
        <f t="shared" si="716"/>
        <v>-10.349999999998545</v>
      </c>
      <c r="S2684" s="1">
        <f t="shared" si="711"/>
        <v>0</v>
      </c>
      <c r="T2684" s="1">
        <f t="shared" si="715"/>
        <v>13.547499999999999</v>
      </c>
      <c r="U2684" s="1">
        <f t="shared" si="714"/>
        <v>3.5</v>
      </c>
      <c r="V2684" s="1">
        <f t="shared" si="712"/>
        <v>0</v>
      </c>
    </row>
    <row r="2685" spans="1:22" x14ac:dyDescent="0.25">
      <c r="A2685" t="s">
        <v>2696</v>
      </c>
      <c r="B2685" s="17">
        <f t="shared" si="700"/>
        <v>40469</v>
      </c>
      <c r="C2685" s="1">
        <f t="shared" si="701"/>
        <v>-15.25</v>
      </c>
      <c r="D2685" s="1">
        <f t="shared" si="713"/>
        <v>12551.699999999993</v>
      </c>
      <c r="E2685" s="1"/>
      <c r="F2685" s="1"/>
      <c r="G2685" s="1"/>
      <c r="H2685" s="1"/>
      <c r="I2685" s="5">
        <f t="shared" si="702"/>
        <v>1</v>
      </c>
      <c r="J2685" s="5">
        <f t="shared" si="703"/>
        <v>10</v>
      </c>
      <c r="K2685" s="5">
        <f t="shared" si="704"/>
        <v>2010</v>
      </c>
      <c r="L2685" s="18">
        <f t="shared" si="705"/>
        <v>3</v>
      </c>
      <c r="M2685" s="5">
        <f t="shared" si="706"/>
        <v>915</v>
      </c>
      <c r="N2685" s="5">
        <f t="shared" si="707"/>
        <v>810</v>
      </c>
      <c r="O2685" s="5">
        <f t="shared" si="708"/>
        <v>-1</v>
      </c>
      <c r="P2685" s="1">
        <f t="shared" si="709"/>
        <v>0</v>
      </c>
      <c r="Q2685" s="1">
        <f t="shared" si="710"/>
        <v>-18.75</v>
      </c>
      <c r="R2685" s="1">
        <f t="shared" si="716"/>
        <v>-25.599999999998545</v>
      </c>
      <c r="S2685" s="1">
        <f t="shared" si="711"/>
        <v>0</v>
      </c>
      <c r="T2685" s="1">
        <f t="shared" si="715"/>
        <v>13.422499999999999</v>
      </c>
      <c r="U2685" s="1">
        <f t="shared" si="714"/>
        <v>-15.25</v>
      </c>
      <c r="V2685" s="1">
        <f t="shared" si="712"/>
        <v>0</v>
      </c>
    </row>
    <row r="2686" spans="1:22" x14ac:dyDescent="0.25">
      <c r="A2686" t="s">
        <v>2697</v>
      </c>
      <c r="B2686" s="17">
        <f t="shared" si="700"/>
        <v>40470</v>
      </c>
      <c r="C2686" s="1">
        <f t="shared" si="701"/>
        <v>-0.5</v>
      </c>
      <c r="D2686" s="1">
        <f t="shared" si="713"/>
        <v>12551.199999999993</v>
      </c>
      <c r="E2686" s="1"/>
      <c r="F2686" s="1"/>
      <c r="G2686" s="1"/>
      <c r="H2686" s="1"/>
      <c r="I2686" s="5">
        <f t="shared" si="702"/>
        <v>2</v>
      </c>
      <c r="J2686" s="5">
        <f t="shared" si="703"/>
        <v>10</v>
      </c>
      <c r="K2686" s="5">
        <f t="shared" si="704"/>
        <v>2010</v>
      </c>
      <c r="L2686" s="18">
        <f t="shared" si="705"/>
        <v>2</v>
      </c>
      <c r="M2686" s="5">
        <f t="shared" si="706"/>
        <v>873</v>
      </c>
      <c r="N2686" s="5">
        <f t="shared" si="707"/>
        <v>651</v>
      </c>
      <c r="O2686" s="5">
        <f t="shared" si="708"/>
        <v>-1</v>
      </c>
      <c r="P2686" s="1">
        <f t="shared" si="709"/>
        <v>13.4</v>
      </c>
      <c r="Q2686" s="1">
        <f t="shared" si="710"/>
        <v>-14.7</v>
      </c>
      <c r="R2686" s="1">
        <f t="shared" si="716"/>
        <v>-26.099999999998545</v>
      </c>
      <c r="S2686" s="1">
        <f t="shared" si="711"/>
        <v>0</v>
      </c>
      <c r="T2686" s="1">
        <f t="shared" si="715"/>
        <v>13.9175</v>
      </c>
      <c r="U2686" s="1">
        <f t="shared" si="714"/>
        <v>-0.5</v>
      </c>
      <c r="V2686" s="1">
        <f t="shared" si="712"/>
        <v>0</v>
      </c>
    </row>
    <row r="2687" spans="1:22" x14ac:dyDescent="0.25">
      <c r="A2687" t="s">
        <v>2698</v>
      </c>
      <c r="B2687" s="17">
        <f t="shared" si="700"/>
        <v>40471</v>
      </c>
      <c r="C2687" s="1">
        <f t="shared" si="701"/>
        <v>-24.65</v>
      </c>
      <c r="D2687" s="1">
        <f t="shared" si="713"/>
        <v>12526.549999999994</v>
      </c>
      <c r="E2687" s="1"/>
      <c r="F2687" s="1"/>
      <c r="G2687" s="1"/>
      <c r="H2687" s="1"/>
      <c r="I2687" s="5">
        <f t="shared" si="702"/>
        <v>3</v>
      </c>
      <c r="J2687" s="5">
        <f t="shared" si="703"/>
        <v>10</v>
      </c>
      <c r="K2687" s="5">
        <f t="shared" si="704"/>
        <v>2010</v>
      </c>
      <c r="L2687" s="18">
        <f t="shared" si="705"/>
        <v>6</v>
      </c>
      <c r="M2687" s="5">
        <f t="shared" si="706"/>
        <v>567</v>
      </c>
      <c r="N2687" s="5">
        <f t="shared" si="707"/>
        <v>897</v>
      </c>
      <c r="O2687" s="5">
        <f t="shared" si="708"/>
        <v>1</v>
      </c>
      <c r="P2687" s="1">
        <f t="shared" si="709"/>
        <v>15.1</v>
      </c>
      <c r="Q2687" s="1">
        <f t="shared" si="710"/>
        <v>-26</v>
      </c>
      <c r="R2687" s="1">
        <f t="shared" si="716"/>
        <v>-50.749999999998181</v>
      </c>
      <c r="S2687" s="1">
        <f t="shared" si="711"/>
        <v>0</v>
      </c>
      <c r="T2687" s="1">
        <f t="shared" si="715"/>
        <v>14.372500000000002</v>
      </c>
      <c r="U2687" s="1">
        <f t="shared" si="714"/>
        <v>0</v>
      </c>
      <c r="V2687" s="1">
        <f t="shared" si="712"/>
        <v>0</v>
      </c>
    </row>
    <row r="2688" spans="1:22" x14ac:dyDescent="0.25">
      <c r="A2688" t="s">
        <v>2699</v>
      </c>
      <c r="B2688" s="17">
        <f t="shared" si="700"/>
        <v>40472</v>
      </c>
      <c r="C2688" s="1">
        <f t="shared" si="701"/>
        <v>5.3</v>
      </c>
      <c r="D2688" s="1">
        <f t="shared" si="713"/>
        <v>12531.849999999993</v>
      </c>
      <c r="E2688" s="1"/>
      <c r="F2688" s="1"/>
      <c r="G2688" s="1"/>
      <c r="H2688" s="1"/>
      <c r="I2688" s="5">
        <f t="shared" si="702"/>
        <v>4</v>
      </c>
      <c r="J2688" s="5">
        <f t="shared" si="703"/>
        <v>10</v>
      </c>
      <c r="K2688" s="5">
        <f t="shared" si="704"/>
        <v>2010</v>
      </c>
      <c r="L2688" s="18">
        <f t="shared" si="705"/>
        <v>5</v>
      </c>
      <c r="M2688" s="5">
        <f t="shared" si="706"/>
        <v>543</v>
      </c>
      <c r="N2688" s="5">
        <f t="shared" si="707"/>
        <v>603</v>
      </c>
      <c r="O2688" s="5">
        <f t="shared" si="708"/>
        <v>1</v>
      </c>
      <c r="P2688" s="1">
        <f t="shared" si="709"/>
        <v>11.3</v>
      </c>
      <c r="Q2688" s="1">
        <f t="shared" si="710"/>
        <v>-26.4</v>
      </c>
      <c r="R2688" s="1">
        <f t="shared" si="716"/>
        <v>-45.449999999998909</v>
      </c>
      <c r="S2688" s="1">
        <f t="shared" si="711"/>
        <v>0</v>
      </c>
      <c r="T2688" s="1">
        <f t="shared" si="715"/>
        <v>13.842500000000001</v>
      </c>
      <c r="U2688" s="1">
        <f t="shared" si="714"/>
        <v>5.3</v>
      </c>
      <c r="V2688" s="1">
        <f t="shared" si="712"/>
        <v>0</v>
      </c>
    </row>
    <row r="2689" spans="1:22" x14ac:dyDescent="0.25">
      <c r="A2689" t="s">
        <v>2700</v>
      </c>
      <c r="B2689" s="17">
        <f t="shared" si="700"/>
        <v>40473</v>
      </c>
      <c r="C2689" s="1">
        <f t="shared" si="701"/>
        <v>8.25</v>
      </c>
      <c r="D2689" s="1">
        <f t="shared" si="713"/>
        <v>12540.099999999993</v>
      </c>
      <c r="E2689" s="1"/>
      <c r="F2689" s="1"/>
      <c r="G2689" s="1"/>
      <c r="H2689" s="1"/>
      <c r="I2689" s="5">
        <f t="shared" si="702"/>
        <v>5</v>
      </c>
      <c r="J2689" s="5">
        <f t="shared" si="703"/>
        <v>10</v>
      </c>
      <c r="K2689" s="5">
        <f t="shared" si="704"/>
        <v>2010</v>
      </c>
      <c r="L2689" s="18">
        <f t="shared" si="705"/>
        <v>3</v>
      </c>
      <c r="M2689" s="5">
        <f t="shared" si="706"/>
        <v>651</v>
      </c>
      <c r="N2689" s="5">
        <f t="shared" si="707"/>
        <v>522</v>
      </c>
      <c r="O2689" s="5">
        <f t="shared" si="708"/>
        <v>-1</v>
      </c>
      <c r="P2689" s="1">
        <f t="shared" si="709"/>
        <v>12.45</v>
      </c>
      <c r="Q2689" s="1">
        <f t="shared" si="710"/>
        <v>-3.5</v>
      </c>
      <c r="R2689" s="1">
        <f t="shared" si="716"/>
        <v>-37.199999999998909</v>
      </c>
      <c r="S2689" s="1">
        <f t="shared" si="711"/>
        <v>0</v>
      </c>
      <c r="T2689" s="1">
        <f t="shared" si="715"/>
        <v>14.4275</v>
      </c>
      <c r="U2689" s="1">
        <f t="shared" si="714"/>
        <v>8.25</v>
      </c>
      <c r="V2689" s="1">
        <f t="shared" si="712"/>
        <v>0</v>
      </c>
    </row>
    <row r="2690" spans="1:22" x14ac:dyDescent="0.25">
      <c r="A2690" t="s">
        <v>2701</v>
      </c>
      <c r="B2690" s="17">
        <f t="shared" si="700"/>
        <v>40476</v>
      </c>
      <c r="C2690" s="1">
        <f t="shared" si="701"/>
        <v>-13.85</v>
      </c>
      <c r="D2690" s="1">
        <f t="shared" si="713"/>
        <v>12526.249999999993</v>
      </c>
      <c r="E2690" s="1"/>
      <c r="F2690" s="1"/>
      <c r="G2690" s="1"/>
      <c r="H2690" s="1"/>
      <c r="I2690" s="5">
        <f t="shared" si="702"/>
        <v>1</v>
      </c>
      <c r="J2690" s="5">
        <f t="shared" si="703"/>
        <v>10</v>
      </c>
      <c r="K2690" s="5">
        <f t="shared" si="704"/>
        <v>2010</v>
      </c>
      <c r="L2690" s="18">
        <f t="shared" si="705"/>
        <v>2</v>
      </c>
      <c r="M2690" s="5">
        <f t="shared" si="706"/>
        <v>543</v>
      </c>
      <c r="N2690" s="5">
        <f t="shared" si="707"/>
        <v>867</v>
      </c>
      <c r="O2690" s="5">
        <f t="shared" si="708"/>
        <v>1</v>
      </c>
      <c r="P2690" s="1">
        <f t="shared" si="709"/>
        <v>7.5</v>
      </c>
      <c r="Q2690" s="1">
        <f t="shared" si="710"/>
        <v>-14.15</v>
      </c>
      <c r="R2690" s="1">
        <f t="shared" si="716"/>
        <v>-51.049999999999272</v>
      </c>
      <c r="S2690" s="1">
        <f t="shared" si="711"/>
        <v>0</v>
      </c>
      <c r="T2690" s="1">
        <f t="shared" si="715"/>
        <v>13.1875</v>
      </c>
      <c r="U2690" s="1">
        <f t="shared" si="714"/>
        <v>-13.85</v>
      </c>
      <c r="V2690" s="1">
        <f t="shared" si="712"/>
        <v>0</v>
      </c>
    </row>
    <row r="2691" spans="1:22" x14ac:dyDescent="0.25">
      <c r="A2691" t="s">
        <v>2702</v>
      </c>
      <c r="B2691" s="17">
        <f t="shared" si="700"/>
        <v>40477</v>
      </c>
      <c r="C2691" s="1">
        <f t="shared" si="701"/>
        <v>1.9</v>
      </c>
      <c r="D2691" s="1">
        <f t="shared" si="713"/>
        <v>12528.149999999992</v>
      </c>
      <c r="E2691" s="1"/>
      <c r="F2691" s="1"/>
      <c r="G2691" s="1"/>
      <c r="H2691" s="1"/>
      <c r="I2691" s="5">
        <f t="shared" si="702"/>
        <v>2</v>
      </c>
      <c r="J2691" s="5">
        <f t="shared" si="703"/>
        <v>10</v>
      </c>
      <c r="K2691" s="5">
        <f t="shared" si="704"/>
        <v>2010</v>
      </c>
      <c r="L2691" s="18">
        <f t="shared" si="705"/>
        <v>2</v>
      </c>
      <c r="M2691" s="5">
        <f t="shared" si="706"/>
        <v>675</v>
      </c>
      <c r="N2691" s="5">
        <f t="shared" si="707"/>
        <v>519</v>
      </c>
      <c r="O2691" s="5">
        <f t="shared" si="708"/>
        <v>-1</v>
      </c>
      <c r="P2691" s="1">
        <f t="shared" si="709"/>
        <v>7.8</v>
      </c>
      <c r="Q2691" s="1">
        <f t="shared" si="710"/>
        <v>-2.5</v>
      </c>
      <c r="R2691" s="1">
        <f t="shared" si="716"/>
        <v>-49.149999999999636</v>
      </c>
      <c r="S2691" s="1">
        <f t="shared" si="711"/>
        <v>0</v>
      </c>
      <c r="T2691" s="1">
        <f t="shared" si="715"/>
        <v>12.760000000000002</v>
      </c>
      <c r="U2691" s="1">
        <f t="shared" si="714"/>
        <v>1.9</v>
      </c>
      <c r="V2691" s="1">
        <f t="shared" si="712"/>
        <v>7.8</v>
      </c>
    </row>
    <row r="2692" spans="1:22" x14ac:dyDescent="0.25">
      <c r="A2692" t="s">
        <v>2703</v>
      </c>
      <c r="B2692" s="17">
        <f t="shared" si="700"/>
        <v>40478</v>
      </c>
      <c r="C2692" s="1">
        <f t="shared" si="701"/>
        <v>-5.55</v>
      </c>
      <c r="D2692" s="1">
        <f t="shared" si="713"/>
        <v>12522.599999999993</v>
      </c>
      <c r="E2692" s="1"/>
      <c r="F2692" s="1"/>
      <c r="G2692" s="1"/>
      <c r="H2692" s="1"/>
      <c r="I2692" s="5">
        <f t="shared" si="702"/>
        <v>3</v>
      </c>
      <c r="J2692" s="5">
        <f t="shared" si="703"/>
        <v>10</v>
      </c>
      <c r="K2692" s="5">
        <f t="shared" si="704"/>
        <v>2010</v>
      </c>
      <c r="L2692" s="18">
        <f t="shared" si="705"/>
        <v>2</v>
      </c>
      <c r="M2692" s="5">
        <f t="shared" si="706"/>
        <v>543</v>
      </c>
      <c r="N2692" s="5">
        <f t="shared" si="707"/>
        <v>654</v>
      </c>
      <c r="O2692" s="5">
        <f t="shared" si="708"/>
        <v>1</v>
      </c>
      <c r="P2692" s="1">
        <f t="shared" si="709"/>
        <v>4.5</v>
      </c>
      <c r="Q2692" s="1">
        <f t="shared" si="710"/>
        <v>-6.2</v>
      </c>
      <c r="R2692" s="1">
        <f t="shared" si="716"/>
        <v>-54.699999999998909</v>
      </c>
      <c r="S2692" s="1">
        <f t="shared" si="711"/>
        <v>0</v>
      </c>
      <c r="T2692" s="1">
        <f t="shared" si="715"/>
        <v>12.1875</v>
      </c>
      <c r="U2692" s="1">
        <f t="shared" si="714"/>
        <v>-5.55</v>
      </c>
      <c r="V2692" s="1">
        <f t="shared" si="712"/>
        <v>0</v>
      </c>
    </row>
    <row r="2693" spans="1:22" x14ac:dyDescent="0.25">
      <c r="A2693" t="s">
        <v>2704</v>
      </c>
      <c r="B2693" s="17">
        <f t="shared" si="700"/>
        <v>40479</v>
      </c>
      <c r="C2693" s="1">
        <f t="shared" si="701"/>
        <v>-14.15</v>
      </c>
      <c r="D2693" s="1">
        <f t="shared" si="713"/>
        <v>12508.449999999993</v>
      </c>
      <c r="E2693" s="1"/>
      <c r="F2693" s="1"/>
      <c r="G2693" s="1"/>
      <c r="H2693" s="1"/>
      <c r="I2693" s="5">
        <f t="shared" si="702"/>
        <v>4</v>
      </c>
      <c r="J2693" s="5">
        <f t="shared" si="703"/>
        <v>10</v>
      </c>
      <c r="K2693" s="5">
        <f t="shared" si="704"/>
        <v>2010</v>
      </c>
      <c r="L2693" s="18">
        <f t="shared" si="705"/>
        <v>3</v>
      </c>
      <c r="M2693" s="5">
        <f t="shared" si="706"/>
        <v>567</v>
      </c>
      <c r="N2693" s="5">
        <f t="shared" si="707"/>
        <v>738</v>
      </c>
      <c r="O2693" s="5">
        <f t="shared" si="708"/>
        <v>1</v>
      </c>
      <c r="P2693" s="1">
        <f t="shared" si="709"/>
        <v>3.55</v>
      </c>
      <c r="Q2693" s="1">
        <f t="shared" si="710"/>
        <v>-18.100000000000001</v>
      </c>
      <c r="R2693" s="1">
        <f t="shared" si="716"/>
        <v>-68.849999999998545</v>
      </c>
      <c r="S2693" s="1">
        <f t="shared" si="711"/>
        <v>0</v>
      </c>
      <c r="T2693" s="1">
        <f t="shared" si="715"/>
        <v>11.9625</v>
      </c>
      <c r="U2693" s="1">
        <f t="shared" si="714"/>
        <v>-14.15</v>
      </c>
      <c r="V2693" s="1">
        <f t="shared" si="712"/>
        <v>0</v>
      </c>
    </row>
    <row r="2694" spans="1:22" x14ac:dyDescent="0.25">
      <c r="A2694" t="s">
        <v>2705</v>
      </c>
      <c r="B2694" s="17">
        <f t="shared" si="700"/>
        <v>40480</v>
      </c>
      <c r="C2694" s="1">
        <f t="shared" si="701"/>
        <v>13.2</v>
      </c>
      <c r="D2694" s="1">
        <f t="shared" si="713"/>
        <v>12521.649999999994</v>
      </c>
      <c r="E2694" s="1"/>
      <c r="F2694" s="1"/>
      <c r="G2694" s="1"/>
      <c r="H2694" s="1"/>
      <c r="I2694" s="5">
        <f t="shared" si="702"/>
        <v>5</v>
      </c>
      <c r="J2694" s="5">
        <f t="shared" si="703"/>
        <v>10</v>
      </c>
      <c r="K2694" s="5">
        <f t="shared" si="704"/>
        <v>2010</v>
      </c>
      <c r="L2694" s="18">
        <f t="shared" si="705"/>
        <v>2</v>
      </c>
      <c r="M2694" s="5">
        <f t="shared" si="706"/>
        <v>636</v>
      </c>
      <c r="N2694" s="5">
        <f t="shared" si="707"/>
        <v>516</v>
      </c>
      <c r="O2694" s="5">
        <f t="shared" si="708"/>
        <v>-1</v>
      </c>
      <c r="P2694" s="1">
        <f t="shared" si="709"/>
        <v>13.2</v>
      </c>
      <c r="Q2694" s="1">
        <f t="shared" si="710"/>
        <v>-1.25</v>
      </c>
      <c r="R2694" s="1">
        <f t="shared" si="716"/>
        <v>-55.649999999997817</v>
      </c>
      <c r="S2694" s="1">
        <f t="shared" si="711"/>
        <v>0</v>
      </c>
      <c r="T2694" s="1">
        <f t="shared" si="715"/>
        <v>11.879999999999999</v>
      </c>
      <c r="U2694" s="1">
        <f t="shared" si="714"/>
        <v>13.2</v>
      </c>
      <c r="V2694" s="1">
        <f t="shared" si="712"/>
        <v>1</v>
      </c>
    </row>
    <row r="2695" spans="1:22" x14ac:dyDescent="0.25">
      <c r="A2695" t="s">
        <v>2706</v>
      </c>
      <c r="B2695" s="17">
        <f t="shared" si="700"/>
        <v>40483</v>
      </c>
      <c r="C2695" s="1">
        <f t="shared" si="701"/>
        <v>-4.1500000000000004</v>
      </c>
      <c r="D2695" s="1">
        <f t="shared" si="713"/>
        <v>12517.499999999995</v>
      </c>
      <c r="E2695" s="1"/>
      <c r="F2695" s="1"/>
      <c r="G2695" s="1"/>
      <c r="H2695" s="1"/>
      <c r="I2695" s="5">
        <f t="shared" si="702"/>
        <v>1</v>
      </c>
      <c r="J2695" s="5">
        <f t="shared" si="703"/>
        <v>11</v>
      </c>
      <c r="K2695" s="5">
        <f t="shared" si="704"/>
        <v>2010</v>
      </c>
      <c r="L2695" s="18">
        <f t="shared" si="705"/>
        <v>1</v>
      </c>
      <c r="M2695" s="5">
        <f t="shared" si="706"/>
        <v>858</v>
      </c>
      <c r="N2695" s="5">
        <f t="shared" si="707"/>
        <v>687</v>
      </c>
      <c r="O2695" s="5">
        <f t="shared" si="708"/>
        <v>-1</v>
      </c>
      <c r="P2695" s="1">
        <f t="shared" si="709"/>
        <v>2.8</v>
      </c>
      <c r="Q2695" s="1">
        <f t="shared" si="710"/>
        <v>-9.6999999999999993</v>
      </c>
      <c r="R2695" s="1">
        <f t="shared" si="716"/>
        <v>-59.799999999997453</v>
      </c>
      <c r="S2695" s="1">
        <f t="shared" si="711"/>
        <v>0</v>
      </c>
      <c r="T2695" s="1">
        <f t="shared" si="715"/>
        <v>11.8575</v>
      </c>
      <c r="U2695" s="1">
        <f t="shared" si="714"/>
        <v>-4.1500000000000004</v>
      </c>
      <c r="V2695" s="1">
        <f t="shared" si="712"/>
        <v>0</v>
      </c>
    </row>
    <row r="2696" spans="1:22" x14ac:dyDescent="0.25">
      <c r="A2696" t="s">
        <v>2707</v>
      </c>
      <c r="B2696" s="17">
        <f t="shared" si="700"/>
        <v>40484</v>
      </c>
      <c r="C2696" s="1">
        <f t="shared" si="701"/>
        <v>4.7</v>
      </c>
      <c r="D2696" s="1">
        <f t="shared" si="713"/>
        <v>12522.199999999995</v>
      </c>
      <c r="E2696" s="1"/>
      <c r="F2696" s="1"/>
      <c r="G2696" s="1"/>
      <c r="H2696" s="1"/>
      <c r="I2696" s="5">
        <f t="shared" si="702"/>
        <v>2</v>
      </c>
      <c r="J2696" s="5">
        <f t="shared" si="703"/>
        <v>11</v>
      </c>
      <c r="K2696" s="5">
        <f t="shared" si="704"/>
        <v>2010</v>
      </c>
      <c r="L2696" s="18">
        <f t="shared" si="705"/>
        <v>3</v>
      </c>
      <c r="M2696" s="5">
        <f t="shared" si="706"/>
        <v>780</v>
      </c>
      <c r="N2696" s="5">
        <f t="shared" si="707"/>
        <v>576</v>
      </c>
      <c r="O2696" s="5">
        <f t="shared" si="708"/>
        <v>-1</v>
      </c>
      <c r="P2696" s="1">
        <f t="shared" si="709"/>
        <v>6.85</v>
      </c>
      <c r="Q2696" s="1">
        <f t="shared" si="710"/>
        <v>-11.7</v>
      </c>
      <c r="R2696" s="1">
        <f t="shared" si="716"/>
        <v>-55.099999999996726</v>
      </c>
      <c r="S2696" s="1">
        <f t="shared" si="711"/>
        <v>0</v>
      </c>
      <c r="T2696" s="1">
        <f t="shared" si="715"/>
        <v>10.907500000000001</v>
      </c>
      <c r="U2696" s="1">
        <f t="shared" si="714"/>
        <v>4.7</v>
      </c>
      <c r="V2696" s="1">
        <f t="shared" si="712"/>
        <v>6.85</v>
      </c>
    </row>
    <row r="2697" spans="1:22" x14ac:dyDescent="0.25">
      <c r="A2697" t="s">
        <v>2708</v>
      </c>
      <c r="B2697" s="17">
        <f t="shared" si="700"/>
        <v>40485</v>
      </c>
      <c r="C2697" s="1">
        <f t="shared" si="701"/>
        <v>-10.199999999999999</v>
      </c>
      <c r="D2697" s="1">
        <f t="shared" si="713"/>
        <v>12511.999999999995</v>
      </c>
      <c r="E2697" s="1"/>
      <c r="F2697" s="1"/>
      <c r="G2697" s="1"/>
      <c r="H2697" s="1"/>
      <c r="I2697" s="5">
        <f t="shared" si="702"/>
        <v>3</v>
      </c>
      <c r="J2697" s="5">
        <f t="shared" si="703"/>
        <v>11</v>
      </c>
      <c r="K2697" s="5">
        <f t="shared" si="704"/>
        <v>2010</v>
      </c>
      <c r="L2697" s="18">
        <f t="shared" si="705"/>
        <v>4</v>
      </c>
      <c r="M2697" s="5">
        <f t="shared" si="706"/>
        <v>813</v>
      </c>
      <c r="N2697" s="5">
        <f t="shared" si="707"/>
        <v>903</v>
      </c>
      <c r="O2697" s="5">
        <f t="shared" si="708"/>
        <v>1</v>
      </c>
      <c r="P2697" s="1">
        <f t="shared" si="709"/>
        <v>7.5</v>
      </c>
      <c r="Q2697" s="1">
        <f t="shared" si="710"/>
        <v>-10.5</v>
      </c>
      <c r="R2697" s="1">
        <f t="shared" si="716"/>
        <v>-65.299999999997453</v>
      </c>
      <c r="S2697" s="1">
        <f t="shared" si="711"/>
        <v>0</v>
      </c>
      <c r="T2697" s="1">
        <f t="shared" si="715"/>
        <v>9.83</v>
      </c>
      <c r="U2697" s="1">
        <f t="shared" si="714"/>
        <v>-10.199999999999999</v>
      </c>
      <c r="V2697" s="1">
        <f t="shared" si="712"/>
        <v>0</v>
      </c>
    </row>
    <row r="2698" spans="1:22" x14ac:dyDescent="0.25">
      <c r="A2698" t="s">
        <v>2709</v>
      </c>
      <c r="B2698" s="17">
        <f t="shared" si="700"/>
        <v>40486</v>
      </c>
      <c r="C2698" s="1">
        <f t="shared" si="701"/>
        <v>5.65</v>
      </c>
      <c r="D2698" s="1">
        <f t="shared" si="713"/>
        <v>12517.649999999994</v>
      </c>
      <c r="E2698" s="1"/>
      <c r="F2698" s="1"/>
      <c r="G2698" s="1"/>
      <c r="H2698" s="1"/>
      <c r="I2698" s="5">
        <f t="shared" si="702"/>
        <v>4</v>
      </c>
      <c r="J2698" s="5">
        <f t="shared" si="703"/>
        <v>11</v>
      </c>
      <c r="K2698" s="5">
        <f t="shared" si="704"/>
        <v>2010</v>
      </c>
      <c r="L2698" s="18">
        <f t="shared" si="705"/>
        <v>2</v>
      </c>
      <c r="M2698" s="5">
        <f t="shared" si="706"/>
        <v>900</v>
      </c>
      <c r="N2698" s="5">
        <f t="shared" si="707"/>
        <v>666</v>
      </c>
      <c r="O2698" s="5">
        <f t="shared" si="708"/>
        <v>-1</v>
      </c>
      <c r="P2698" s="1">
        <f t="shared" si="709"/>
        <v>6.8</v>
      </c>
      <c r="Q2698" s="1">
        <f t="shared" si="710"/>
        <v>-8.1999999999999993</v>
      </c>
      <c r="R2698" s="1">
        <f t="shared" si="716"/>
        <v>-59.649999999997817</v>
      </c>
      <c r="S2698" s="1">
        <f t="shared" si="711"/>
        <v>0</v>
      </c>
      <c r="T2698" s="1">
        <f t="shared" si="715"/>
        <v>8.9700000000000024</v>
      </c>
      <c r="U2698" s="1">
        <f t="shared" si="714"/>
        <v>5.65</v>
      </c>
      <c r="V2698" s="1">
        <f t="shared" si="712"/>
        <v>6.8</v>
      </c>
    </row>
    <row r="2699" spans="1:22" x14ac:dyDescent="0.25">
      <c r="A2699" t="s">
        <v>2710</v>
      </c>
      <c r="B2699" s="17">
        <f t="shared" ref="B2699:B2762" si="717">VALUE(LEFT(A2699,10))</f>
        <v>40487</v>
      </c>
      <c r="C2699" s="1">
        <f t="shared" si="701"/>
        <v>-8</v>
      </c>
      <c r="D2699" s="1">
        <f t="shared" si="713"/>
        <v>12509.649999999994</v>
      </c>
      <c r="E2699" s="1"/>
      <c r="F2699" s="1"/>
      <c r="G2699" s="1"/>
      <c r="H2699" s="1"/>
      <c r="I2699" s="5">
        <f t="shared" si="702"/>
        <v>5</v>
      </c>
      <c r="J2699" s="5">
        <f t="shared" si="703"/>
        <v>11</v>
      </c>
      <c r="K2699" s="5">
        <f t="shared" si="704"/>
        <v>2010</v>
      </c>
      <c r="L2699" s="18">
        <f t="shared" si="705"/>
        <v>5</v>
      </c>
      <c r="M2699" s="5">
        <f t="shared" si="706"/>
        <v>531</v>
      </c>
      <c r="N2699" s="5">
        <f t="shared" si="707"/>
        <v>597</v>
      </c>
      <c r="O2699" s="5">
        <f t="shared" si="708"/>
        <v>1</v>
      </c>
      <c r="P2699" s="1">
        <f t="shared" si="709"/>
        <v>9.75</v>
      </c>
      <c r="Q2699" s="1">
        <f t="shared" si="710"/>
        <v>-22.75</v>
      </c>
      <c r="R2699" s="1">
        <f t="shared" si="716"/>
        <v>-67.649999999997817</v>
      </c>
      <c r="S2699" s="1">
        <f t="shared" si="711"/>
        <v>0</v>
      </c>
      <c r="T2699" s="1">
        <f t="shared" si="715"/>
        <v>8.7525000000000013</v>
      </c>
      <c r="U2699" s="1">
        <f t="shared" si="714"/>
        <v>0</v>
      </c>
      <c r="V2699" s="1">
        <f t="shared" si="712"/>
        <v>0</v>
      </c>
    </row>
    <row r="2700" spans="1:22" x14ac:dyDescent="0.25">
      <c r="A2700" t="s">
        <v>2711</v>
      </c>
      <c r="B2700" s="17">
        <f t="shared" si="717"/>
        <v>40490</v>
      </c>
      <c r="C2700" s="1">
        <f t="shared" ref="C2700:C2763" si="718">VALUE(MID($A2700,11,10))</f>
        <v>0.3</v>
      </c>
      <c r="D2700" s="1">
        <f t="shared" si="713"/>
        <v>12509.949999999993</v>
      </c>
      <c r="E2700" s="1"/>
      <c r="F2700" s="1"/>
      <c r="G2700" s="1"/>
      <c r="H2700" s="1"/>
      <c r="I2700" s="5">
        <f t="shared" ref="I2700:I2763" si="719">WEEKDAY(B2700,2)</f>
        <v>1</v>
      </c>
      <c r="J2700" s="5">
        <f t="shared" ref="J2700:J2763" si="720">MONTH(B2700)</f>
        <v>11</v>
      </c>
      <c r="K2700" s="5">
        <f t="shared" ref="K2700:K2763" si="721">YEAR(B2700)</f>
        <v>2010</v>
      </c>
      <c r="L2700" s="18">
        <f t="shared" ref="L2700:L2763" si="722">VALUE(MID($A2700,31,10))</f>
        <v>1</v>
      </c>
      <c r="M2700" s="5">
        <f t="shared" ref="M2700:M2763" si="723">VALUE(MID($A2700,71,10))</f>
        <v>888</v>
      </c>
      <c r="N2700" s="5">
        <f t="shared" ref="N2700:N2763" si="724">VALUE(MID($A2700,81,10))</f>
        <v>765</v>
      </c>
      <c r="O2700" s="5">
        <f t="shared" ref="O2700:O2763" si="725">IF(M2700&lt;N2700,1,IF(N2700&lt;M2700,-1,0))</f>
        <v>-1</v>
      </c>
      <c r="P2700" s="1">
        <f t="shared" ref="P2700:P2763" si="726">VALUE(MID($A2700,41,10))</f>
        <v>1.75</v>
      </c>
      <c r="Q2700" s="1">
        <f t="shared" ref="Q2700:Q2763" si="727">VALUE(MID($A2700,51,10))</f>
        <v>-1.75</v>
      </c>
      <c r="R2700" s="1">
        <f t="shared" si="716"/>
        <v>-67.349999999998545</v>
      </c>
      <c r="S2700" s="1">
        <f t="shared" ref="S2700:S2763" si="728">IF(AND(J2700=$S$2,K2700=$S$3),C2700,0)</f>
        <v>0</v>
      </c>
      <c r="T2700" s="1">
        <f t="shared" si="715"/>
        <v>8.4150000000000009</v>
      </c>
      <c r="U2700" s="1">
        <f t="shared" si="714"/>
        <v>0.3</v>
      </c>
      <c r="V2700" s="1">
        <f t="shared" ref="V2700:V2763" si="729">VALUE(MID($A2700,101,10))</f>
        <v>1.75</v>
      </c>
    </row>
    <row r="2701" spans="1:22" x14ac:dyDescent="0.25">
      <c r="A2701" t="s">
        <v>2712</v>
      </c>
      <c r="B2701" s="17">
        <f t="shared" si="717"/>
        <v>40491</v>
      </c>
      <c r="C2701" s="1">
        <f t="shared" si="718"/>
        <v>20.95</v>
      </c>
      <c r="D2701" s="1">
        <f t="shared" ref="D2701:D2764" si="730">D2700+C2701</f>
        <v>12530.899999999994</v>
      </c>
      <c r="E2701" s="1"/>
      <c r="F2701" s="1"/>
      <c r="G2701" s="1"/>
      <c r="H2701" s="1"/>
      <c r="I2701" s="5">
        <f t="shared" si="719"/>
        <v>2</v>
      </c>
      <c r="J2701" s="5">
        <f t="shared" si="720"/>
        <v>11</v>
      </c>
      <c r="K2701" s="5">
        <f t="shared" si="721"/>
        <v>2010</v>
      </c>
      <c r="L2701" s="18">
        <f t="shared" si="722"/>
        <v>2</v>
      </c>
      <c r="M2701" s="5">
        <f t="shared" si="723"/>
        <v>891</v>
      </c>
      <c r="N2701" s="5">
        <f t="shared" si="724"/>
        <v>564</v>
      </c>
      <c r="O2701" s="5">
        <f t="shared" si="725"/>
        <v>-1</v>
      </c>
      <c r="P2701" s="1">
        <f t="shared" si="726"/>
        <v>30.6</v>
      </c>
      <c r="Q2701" s="1">
        <f t="shared" si="727"/>
        <v>-5.9</v>
      </c>
      <c r="R2701" s="1">
        <f t="shared" si="716"/>
        <v>-46.399999999997817</v>
      </c>
      <c r="S2701" s="1">
        <f t="shared" si="728"/>
        <v>0</v>
      </c>
      <c r="T2701" s="1">
        <f t="shared" si="715"/>
        <v>9.5549999999999997</v>
      </c>
      <c r="U2701" s="1">
        <f t="shared" ref="U2701:U2764" si="731">IF(AND(P2701&gt;$T$7*T2700,M2701&lt;N2701,C2701&lt;=0),0,C2701)</f>
        <v>20.95</v>
      </c>
      <c r="V2701" s="1">
        <f t="shared" si="729"/>
        <v>0</v>
      </c>
    </row>
    <row r="2702" spans="1:22" x14ac:dyDescent="0.25">
      <c r="A2702" t="s">
        <v>2713</v>
      </c>
      <c r="B2702" s="17">
        <f t="shared" si="717"/>
        <v>40492</v>
      </c>
      <c r="C2702" s="1">
        <f t="shared" si="718"/>
        <v>6</v>
      </c>
      <c r="D2702" s="1">
        <f t="shared" si="730"/>
        <v>12536.899999999994</v>
      </c>
      <c r="E2702" s="1"/>
      <c r="F2702" s="1"/>
      <c r="G2702" s="1"/>
      <c r="H2702" s="1"/>
      <c r="I2702" s="5">
        <f t="shared" si="719"/>
        <v>3</v>
      </c>
      <c r="J2702" s="5">
        <f t="shared" si="720"/>
        <v>11</v>
      </c>
      <c r="K2702" s="5">
        <f t="shared" si="721"/>
        <v>2010</v>
      </c>
      <c r="L2702" s="18">
        <f t="shared" si="722"/>
        <v>3</v>
      </c>
      <c r="M2702" s="5">
        <f t="shared" si="723"/>
        <v>765</v>
      </c>
      <c r="N2702" s="5">
        <f t="shared" si="724"/>
        <v>549</v>
      </c>
      <c r="O2702" s="5">
        <f t="shared" si="725"/>
        <v>-1</v>
      </c>
      <c r="P2702" s="1">
        <f t="shared" si="726"/>
        <v>13.9</v>
      </c>
      <c r="Q2702" s="1">
        <f t="shared" si="727"/>
        <v>-23</v>
      </c>
      <c r="R2702" s="1">
        <f t="shared" si="716"/>
        <v>-30.049999999999272</v>
      </c>
      <c r="S2702" s="1">
        <f t="shared" si="728"/>
        <v>0</v>
      </c>
      <c r="T2702" s="1">
        <f t="shared" si="715"/>
        <v>10.050000000000001</v>
      </c>
      <c r="U2702" s="1">
        <f t="shared" si="731"/>
        <v>6</v>
      </c>
      <c r="V2702" s="1">
        <f t="shared" si="729"/>
        <v>10</v>
      </c>
    </row>
    <row r="2703" spans="1:22" x14ac:dyDescent="0.25">
      <c r="A2703" t="s">
        <v>2714</v>
      </c>
      <c r="B2703" s="17">
        <f t="shared" si="717"/>
        <v>40493</v>
      </c>
      <c r="C2703" s="1">
        <f t="shared" si="718"/>
        <v>8.6999999999999993</v>
      </c>
      <c r="D2703" s="1">
        <f t="shared" si="730"/>
        <v>12545.599999999995</v>
      </c>
      <c r="E2703" s="1"/>
      <c r="F2703" s="1"/>
      <c r="G2703" s="1"/>
      <c r="H2703" s="1"/>
      <c r="I2703" s="5">
        <f t="shared" si="719"/>
        <v>4</v>
      </c>
      <c r="J2703" s="5">
        <f t="shared" si="720"/>
        <v>11</v>
      </c>
      <c r="K2703" s="5">
        <f t="shared" si="721"/>
        <v>2010</v>
      </c>
      <c r="L2703" s="18">
        <f t="shared" si="722"/>
        <v>3</v>
      </c>
      <c r="M2703" s="5">
        <f t="shared" si="723"/>
        <v>816</v>
      </c>
      <c r="N2703" s="5">
        <f t="shared" si="724"/>
        <v>528</v>
      </c>
      <c r="O2703" s="5">
        <f t="shared" si="725"/>
        <v>-1</v>
      </c>
      <c r="P2703" s="1">
        <f t="shared" si="726"/>
        <v>16.55</v>
      </c>
      <c r="Q2703" s="1">
        <f t="shared" si="727"/>
        <v>-6.25</v>
      </c>
      <c r="R2703" s="1">
        <f t="shared" si="716"/>
        <v>-21.349999999998545</v>
      </c>
      <c r="S2703" s="1">
        <f t="shared" si="728"/>
        <v>0</v>
      </c>
      <c r="T2703" s="1">
        <f t="shared" si="715"/>
        <v>9.9574999999999996</v>
      </c>
      <c r="U2703" s="1">
        <f t="shared" si="731"/>
        <v>8.6999999999999993</v>
      </c>
      <c r="V2703" s="1">
        <f t="shared" si="729"/>
        <v>16.55</v>
      </c>
    </row>
    <row r="2704" spans="1:22" x14ac:dyDescent="0.25">
      <c r="A2704" t="s">
        <v>2715</v>
      </c>
      <c r="B2704" s="17">
        <f t="shared" si="717"/>
        <v>40494</v>
      </c>
      <c r="C2704" s="1">
        <f t="shared" si="718"/>
        <v>-16.5</v>
      </c>
      <c r="D2704" s="1">
        <f t="shared" si="730"/>
        <v>12529.099999999995</v>
      </c>
      <c r="E2704" s="1"/>
      <c r="F2704" s="1"/>
      <c r="G2704" s="1"/>
      <c r="H2704" s="1"/>
      <c r="I2704" s="5">
        <f t="shared" si="719"/>
        <v>5</v>
      </c>
      <c r="J2704" s="5">
        <f t="shared" si="720"/>
        <v>11</v>
      </c>
      <c r="K2704" s="5">
        <f t="shared" si="721"/>
        <v>2010</v>
      </c>
      <c r="L2704" s="18">
        <f t="shared" si="722"/>
        <v>2</v>
      </c>
      <c r="M2704" s="5">
        <f t="shared" si="723"/>
        <v>537</v>
      </c>
      <c r="N2704" s="5">
        <f t="shared" si="724"/>
        <v>849</v>
      </c>
      <c r="O2704" s="5">
        <f t="shared" si="725"/>
        <v>1</v>
      </c>
      <c r="P2704" s="1">
        <f t="shared" si="726"/>
        <v>9.25</v>
      </c>
      <c r="Q2704" s="1">
        <f t="shared" si="727"/>
        <v>-19.149999999999999</v>
      </c>
      <c r="R2704" s="1">
        <f t="shared" si="716"/>
        <v>-37.849999999998545</v>
      </c>
      <c r="S2704" s="1">
        <f t="shared" si="728"/>
        <v>0</v>
      </c>
      <c r="T2704" s="1">
        <f t="shared" si="715"/>
        <v>9.7275000000000009</v>
      </c>
      <c r="U2704" s="1">
        <f t="shared" si="731"/>
        <v>-16.5</v>
      </c>
      <c r="V2704" s="1">
        <f t="shared" si="729"/>
        <v>0</v>
      </c>
    </row>
    <row r="2705" spans="1:22" x14ac:dyDescent="0.25">
      <c r="A2705" t="s">
        <v>2716</v>
      </c>
      <c r="B2705" s="17">
        <f t="shared" si="717"/>
        <v>40497</v>
      </c>
      <c r="C2705" s="1">
        <f t="shared" si="718"/>
        <v>9.3000000000000007</v>
      </c>
      <c r="D2705" s="1">
        <f t="shared" si="730"/>
        <v>12538.399999999994</v>
      </c>
      <c r="E2705" s="1"/>
      <c r="F2705" s="1"/>
      <c r="G2705" s="1"/>
      <c r="H2705" s="1"/>
      <c r="I2705" s="5">
        <f t="shared" si="719"/>
        <v>1</v>
      </c>
      <c r="J2705" s="5">
        <f t="shared" si="720"/>
        <v>11</v>
      </c>
      <c r="K2705" s="5">
        <f t="shared" si="721"/>
        <v>2010</v>
      </c>
      <c r="L2705" s="18">
        <f t="shared" si="722"/>
        <v>4</v>
      </c>
      <c r="M2705" s="5">
        <f t="shared" si="723"/>
        <v>642</v>
      </c>
      <c r="N2705" s="5">
        <f t="shared" si="724"/>
        <v>522</v>
      </c>
      <c r="O2705" s="5">
        <f t="shared" si="725"/>
        <v>-1</v>
      </c>
      <c r="P2705" s="1">
        <f t="shared" si="726"/>
        <v>19.55</v>
      </c>
      <c r="Q2705" s="1">
        <f t="shared" si="727"/>
        <v>-3.5</v>
      </c>
      <c r="R2705" s="1">
        <f t="shared" si="716"/>
        <v>-28.549999999999272</v>
      </c>
      <c r="S2705" s="1">
        <f t="shared" si="728"/>
        <v>0</v>
      </c>
      <c r="T2705" s="1">
        <f t="shared" si="715"/>
        <v>10.705000000000002</v>
      </c>
      <c r="U2705" s="1">
        <f t="shared" si="731"/>
        <v>9.3000000000000007</v>
      </c>
      <c r="V2705" s="1">
        <f t="shared" si="729"/>
        <v>18.25</v>
      </c>
    </row>
    <row r="2706" spans="1:22" x14ac:dyDescent="0.25">
      <c r="A2706" t="s">
        <v>2717</v>
      </c>
      <c r="B2706" s="17">
        <f t="shared" si="717"/>
        <v>40498</v>
      </c>
      <c r="C2706" s="1">
        <f t="shared" si="718"/>
        <v>17.649999999999999</v>
      </c>
      <c r="D2706" s="1">
        <f t="shared" si="730"/>
        <v>12556.049999999994</v>
      </c>
      <c r="E2706" s="1"/>
      <c r="F2706" s="1"/>
      <c r="G2706" s="1"/>
      <c r="H2706" s="1"/>
      <c r="I2706" s="5">
        <f t="shared" si="719"/>
        <v>2</v>
      </c>
      <c r="J2706" s="5">
        <f t="shared" si="720"/>
        <v>11</v>
      </c>
      <c r="K2706" s="5">
        <f t="shared" si="721"/>
        <v>2010</v>
      </c>
      <c r="L2706" s="18">
        <f t="shared" si="722"/>
        <v>2</v>
      </c>
      <c r="M2706" s="5">
        <f t="shared" si="723"/>
        <v>858</v>
      </c>
      <c r="N2706" s="5">
        <f t="shared" si="724"/>
        <v>525</v>
      </c>
      <c r="O2706" s="5">
        <f t="shared" si="725"/>
        <v>-1</v>
      </c>
      <c r="P2706" s="1">
        <f t="shared" si="726"/>
        <v>27.55</v>
      </c>
      <c r="Q2706" s="1">
        <f t="shared" si="727"/>
        <v>-9.9499999999999993</v>
      </c>
      <c r="R2706" s="1">
        <f t="shared" si="716"/>
        <v>0</v>
      </c>
      <c r="S2706" s="1">
        <f t="shared" si="728"/>
        <v>0</v>
      </c>
      <c r="T2706" s="1">
        <f t="shared" si="715"/>
        <v>11.412500000000001</v>
      </c>
      <c r="U2706" s="1">
        <f t="shared" si="731"/>
        <v>17.649999999999999</v>
      </c>
      <c r="V2706" s="1">
        <f t="shared" si="729"/>
        <v>0</v>
      </c>
    </row>
    <row r="2707" spans="1:22" x14ac:dyDescent="0.25">
      <c r="A2707" t="s">
        <v>2718</v>
      </c>
      <c r="B2707" s="17">
        <f t="shared" si="717"/>
        <v>40499</v>
      </c>
      <c r="C2707" s="1">
        <f t="shared" si="718"/>
        <v>17.55</v>
      </c>
      <c r="D2707" s="1">
        <f t="shared" si="730"/>
        <v>12573.599999999993</v>
      </c>
      <c r="E2707" s="1"/>
      <c r="F2707" s="1"/>
      <c r="G2707" s="1"/>
      <c r="H2707" s="1"/>
      <c r="I2707" s="5">
        <f t="shared" si="719"/>
        <v>3</v>
      </c>
      <c r="J2707" s="5">
        <f t="shared" si="720"/>
        <v>11</v>
      </c>
      <c r="K2707" s="5">
        <f t="shared" si="721"/>
        <v>2010</v>
      </c>
      <c r="L2707" s="18">
        <f t="shared" si="722"/>
        <v>6</v>
      </c>
      <c r="M2707" s="5">
        <f t="shared" si="723"/>
        <v>609</v>
      </c>
      <c r="N2707" s="5">
        <f t="shared" si="724"/>
        <v>573</v>
      </c>
      <c r="O2707" s="5">
        <f t="shared" si="725"/>
        <v>-1</v>
      </c>
      <c r="P2707" s="1">
        <f t="shared" si="726"/>
        <v>23.75</v>
      </c>
      <c r="Q2707" s="1">
        <f t="shared" si="727"/>
        <v>-1.75</v>
      </c>
      <c r="R2707" s="1">
        <f t="shared" si="716"/>
        <v>0</v>
      </c>
      <c r="S2707" s="1">
        <f t="shared" si="728"/>
        <v>0</v>
      </c>
      <c r="T2707" s="1">
        <f t="shared" si="715"/>
        <v>11.845000000000002</v>
      </c>
      <c r="U2707" s="1">
        <f t="shared" si="731"/>
        <v>17.55</v>
      </c>
      <c r="V2707" s="1">
        <f t="shared" si="729"/>
        <v>17.55</v>
      </c>
    </row>
    <row r="2708" spans="1:22" x14ac:dyDescent="0.25">
      <c r="A2708" t="s">
        <v>2719</v>
      </c>
      <c r="B2708" s="17">
        <f t="shared" si="717"/>
        <v>40500</v>
      </c>
      <c r="C2708" s="1">
        <f t="shared" si="718"/>
        <v>7.4</v>
      </c>
      <c r="D2708" s="1">
        <f t="shared" si="730"/>
        <v>12580.999999999993</v>
      </c>
      <c r="E2708" s="1"/>
      <c r="F2708" s="1"/>
      <c r="G2708" s="1"/>
      <c r="H2708" s="1"/>
      <c r="I2708" s="5">
        <f t="shared" si="719"/>
        <v>4</v>
      </c>
      <c r="J2708" s="5">
        <f t="shared" si="720"/>
        <v>11</v>
      </c>
      <c r="K2708" s="5">
        <f t="shared" si="721"/>
        <v>2010</v>
      </c>
      <c r="L2708" s="18">
        <f t="shared" si="722"/>
        <v>2</v>
      </c>
      <c r="M2708" s="5">
        <f t="shared" si="723"/>
        <v>669</v>
      </c>
      <c r="N2708" s="5">
        <f t="shared" si="724"/>
        <v>540</v>
      </c>
      <c r="O2708" s="5">
        <f t="shared" si="725"/>
        <v>-1</v>
      </c>
      <c r="P2708" s="1">
        <f t="shared" si="726"/>
        <v>14.55</v>
      </c>
      <c r="Q2708" s="1">
        <f t="shared" si="727"/>
        <v>-3.95</v>
      </c>
      <c r="R2708" s="1">
        <f t="shared" si="716"/>
        <v>0</v>
      </c>
      <c r="S2708" s="1">
        <f t="shared" si="728"/>
        <v>0</v>
      </c>
      <c r="T2708" s="1">
        <f t="shared" si="715"/>
        <v>12.007500000000004</v>
      </c>
      <c r="U2708" s="1">
        <f t="shared" si="731"/>
        <v>7.4</v>
      </c>
      <c r="V2708" s="1">
        <f t="shared" si="729"/>
        <v>14.55</v>
      </c>
    </row>
    <row r="2709" spans="1:22" x14ac:dyDescent="0.25">
      <c r="A2709" t="s">
        <v>2720</v>
      </c>
      <c r="B2709" s="17">
        <f t="shared" si="717"/>
        <v>40501</v>
      </c>
      <c r="C2709" s="1">
        <f t="shared" si="718"/>
        <v>-1.85</v>
      </c>
      <c r="D2709" s="1">
        <f t="shared" si="730"/>
        <v>12579.149999999992</v>
      </c>
      <c r="E2709" s="1"/>
      <c r="F2709" s="1">
        <v>0</v>
      </c>
      <c r="G2709" s="1"/>
      <c r="H2709" s="1"/>
      <c r="I2709" s="5">
        <f t="shared" si="719"/>
        <v>5</v>
      </c>
      <c r="J2709" s="5">
        <f t="shared" si="720"/>
        <v>11</v>
      </c>
      <c r="K2709" s="5">
        <f t="shared" si="721"/>
        <v>2010</v>
      </c>
      <c r="L2709" s="18">
        <f t="shared" si="722"/>
        <v>4</v>
      </c>
      <c r="M2709" s="5">
        <f t="shared" si="723"/>
        <v>693</v>
      </c>
      <c r="N2709" s="5">
        <f t="shared" si="724"/>
        <v>537</v>
      </c>
      <c r="O2709" s="5">
        <f t="shared" si="725"/>
        <v>-1</v>
      </c>
      <c r="P2709" s="1">
        <f t="shared" si="726"/>
        <v>9.65</v>
      </c>
      <c r="Q2709" s="1">
        <f t="shared" si="727"/>
        <v>-19.25</v>
      </c>
      <c r="R2709" s="1">
        <f t="shared" si="716"/>
        <v>-1.8500000000003638</v>
      </c>
      <c r="S2709" s="1">
        <f t="shared" si="728"/>
        <v>0</v>
      </c>
      <c r="T2709" s="1">
        <f t="shared" si="715"/>
        <v>11.867500000000003</v>
      </c>
      <c r="U2709" s="1">
        <f t="shared" si="731"/>
        <v>-1.85</v>
      </c>
      <c r="V2709" s="1">
        <f t="shared" si="729"/>
        <v>2.5499999999999998</v>
      </c>
    </row>
    <row r="2710" spans="1:22" x14ac:dyDescent="0.25">
      <c r="A2710" t="s">
        <v>2721</v>
      </c>
      <c r="B2710" s="17">
        <f t="shared" si="717"/>
        <v>40504</v>
      </c>
      <c r="C2710" s="1">
        <f t="shared" si="718"/>
        <v>-3.35</v>
      </c>
      <c r="D2710" s="1">
        <f t="shared" si="730"/>
        <v>12575.799999999992</v>
      </c>
      <c r="E2710" s="1"/>
      <c r="F2710" s="1">
        <f t="shared" ref="F2710:F2773" si="732">F2709+C2710</f>
        <v>-3.35</v>
      </c>
      <c r="G2710" s="1"/>
      <c r="H2710" s="1"/>
      <c r="I2710" s="5">
        <f t="shared" si="719"/>
        <v>1</v>
      </c>
      <c r="J2710" s="5">
        <f t="shared" si="720"/>
        <v>11</v>
      </c>
      <c r="K2710" s="5">
        <f t="shared" si="721"/>
        <v>2010</v>
      </c>
      <c r="L2710" s="18">
        <f t="shared" si="722"/>
        <v>1</v>
      </c>
      <c r="M2710" s="5">
        <f t="shared" si="723"/>
        <v>558</v>
      </c>
      <c r="N2710" s="5">
        <f t="shared" si="724"/>
        <v>813</v>
      </c>
      <c r="O2710" s="5">
        <f t="shared" si="725"/>
        <v>1</v>
      </c>
      <c r="P2710" s="1">
        <f t="shared" si="726"/>
        <v>0.75</v>
      </c>
      <c r="Q2710" s="1">
        <f t="shared" si="727"/>
        <v>-10.15</v>
      </c>
      <c r="R2710" s="1">
        <f t="shared" si="716"/>
        <v>-5.2000000000007276</v>
      </c>
      <c r="S2710" s="1">
        <f t="shared" si="728"/>
        <v>0</v>
      </c>
      <c r="T2710" s="1">
        <f t="shared" si="715"/>
        <v>11.530000000000003</v>
      </c>
      <c r="U2710" s="1">
        <f t="shared" si="731"/>
        <v>-3.35</v>
      </c>
      <c r="V2710" s="1">
        <f t="shared" si="729"/>
        <v>0</v>
      </c>
    </row>
    <row r="2711" spans="1:22" x14ac:dyDescent="0.25">
      <c r="A2711" t="s">
        <v>2722</v>
      </c>
      <c r="B2711" s="17">
        <f t="shared" si="717"/>
        <v>40505</v>
      </c>
      <c r="C2711" s="1">
        <f t="shared" si="718"/>
        <v>-23</v>
      </c>
      <c r="D2711" s="1">
        <f t="shared" si="730"/>
        <v>12552.799999999992</v>
      </c>
      <c r="E2711" s="1"/>
      <c r="F2711" s="1">
        <f t="shared" si="732"/>
        <v>-26.35</v>
      </c>
      <c r="G2711" s="1"/>
      <c r="H2711" s="1"/>
      <c r="I2711" s="5">
        <f t="shared" si="719"/>
        <v>2</v>
      </c>
      <c r="J2711" s="5">
        <f t="shared" si="720"/>
        <v>11</v>
      </c>
      <c r="K2711" s="5">
        <f t="shared" si="721"/>
        <v>2010</v>
      </c>
      <c r="L2711" s="18">
        <f t="shared" si="722"/>
        <v>2</v>
      </c>
      <c r="M2711" s="5">
        <f t="shared" si="723"/>
        <v>525</v>
      </c>
      <c r="N2711" s="5">
        <f t="shared" si="724"/>
        <v>912</v>
      </c>
      <c r="O2711" s="5">
        <f t="shared" si="725"/>
        <v>1</v>
      </c>
      <c r="P2711" s="1">
        <f t="shared" si="726"/>
        <v>2</v>
      </c>
      <c r="Q2711" s="1">
        <f t="shared" si="727"/>
        <v>-26.75</v>
      </c>
      <c r="R2711" s="1">
        <f t="shared" si="716"/>
        <v>-28.200000000000728</v>
      </c>
      <c r="S2711" s="1">
        <f t="shared" si="728"/>
        <v>0</v>
      </c>
      <c r="T2711" s="1">
        <f t="shared" si="715"/>
        <v>11.240000000000002</v>
      </c>
      <c r="U2711" s="1">
        <f t="shared" si="731"/>
        <v>-23</v>
      </c>
      <c r="V2711" s="1">
        <f t="shared" si="729"/>
        <v>0</v>
      </c>
    </row>
    <row r="2712" spans="1:22" x14ac:dyDescent="0.25">
      <c r="A2712" t="s">
        <v>2723</v>
      </c>
      <c r="B2712" s="17">
        <f t="shared" si="717"/>
        <v>40506</v>
      </c>
      <c r="C2712" s="1">
        <f t="shared" si="718"/>
        <v>-2.85</v>
      </c>
      <c r="D2712" s="1">
        <f t="shared" si="730"/>
        <v>12549.949999999992</v>
      </c>
      <c r="E2712" s="1"/>
      <c r="F2712" s="1">
        <f t="shared" si="732"/>
        <v>-29.200000000000003</v>
      </c>
      <c r="G2712" s="1"/>
      <c r="H2712" s="1"/>
      <c r="I2712" s="5">
        <f t="shared" si="719"/>
        <v>3</v>
      </c>
      <c r="J2712" s="5">
        <f t="shared" si="720"/>
        <v>11</v>
      </c>
      <c r="K2712" s="5">
        <f t="shared" si="721"/>
        <v>2010</v>
      </c>
      <c r="L2712" s="18">
        <f t="shared" si="722"/>
        <v>2</v>
      </c>
      <c r="M2712" s="5">
        <f t="shared" si="723"/>
        <v>915</v>
      </c>
      <c r="N2712" s="5">
        <f t="shared" si="724"/>
        <v>651</v>
      </c>
      <c r="O2712" s="5">
        <f t="shared" si="725"/>
        <v>-1</v>
      </c>
      <c r="P2712" s="1">
        <f t="shared" si="726"/>
        <v>0</v>
      </c>
      <c r="Q2712" s="1">
        <f t="shared" si="727"/>
        <v>-10.45</v>
      </c>
      <c r="R2712" s="1">
        <f t="shared" si="716"/>
        <v>-31.050000000001091</v>
      </c>
      <c r="S2712" s="1">
        <f t="shared" si="728"/>
        <v>0</v>
      </c>
      <c r="T2712" s="1">
        <f t="shared" si="715"/>
        <v>11.015000000000002</v>
      </c>
      <c r="U2712" s="1">
        <f t="shared" si="731"/>
        <v>-2.85</v>
      </c>
      <c r="V2712" s="1">
        <f t="shared" si="729"/>
        <v>0</v>
      </c>
    </row>
    <row r="2713" spans="1:22" x14ac:dyDescent="0.25">
      <c r="A2713" t="s">
        <v>2724</v>
      </c>
      <c r="B2713" s="17">
        <f t="shared" si="717"/>
        <v>40511</v>
      </c>
      <c r="C2713" s="1">
        <f t="shared" si="718"/>
        <v>2.1</v>
      </c>
      <c r="D2713" s="1">
        <f t="shared" si="730"/>
        <v>12552.049999999992</v>
      </c>
      <c r="E2713" s="1"/>
      <c r="F2713" s="1">
        <f t="shared" si="732"/>
        <v>-27.1</v>
      </c>
      <c r="G2713" s="1"/>
      <c r="H2713" s="1"/>
      <c r="I2713" s="5">
        <f t="shared" si="719"/>
        <v>1</v>
      </c>
      <c r="J2713" s="5">
        <f t="shared" si="720"/>
        <v>11</v>
      </c>
      <c r="K2713" s="5">
        <f t="shared" si="721"/>
        <v>2010</v>
      </c>
      <c r="L2713" s="18">
        <f t="shared" si="722"/>
        <v>1</v>
      </c>
      <c r="M2713" s="5">
        <f t="shared" si="723"/>
        <v>888</v>
      </c>
      <c r="N2713" s="5">
        <f t="shared" si="724"/>
        <v>759</v>
      </c>
      <c r="O2713" s="5">
        <f t="shared" si="725"/>
        <v>-1</v>
      </c>
      <c r="P2713" s="1">
        <f t="shared" si="726"/>
        <v>6.05</v>
      </c>
      <c r="Q2713" s="1">
        <f t="shared" si="727"/>
        <v>-8.4499999999999993</v>
      </c>
      <c r="R2713" s="1">
        <f t="shared" si="716"/>
        <v>-28.950000000000728</v>
      </c>
      <c r="S2713" s="1">
        <f t="shared" si="728"/>
        <v>0</v>
      </c>
      <c r="T2713" s="1">
        <f t="shared" si="715"/>
        <v>11.140000000000002</v>
      </c>
      <c r="U2713" s="1">
        <f t="shared" si="731"/>
        <v>2.1</v>
      </c>
      <c r="V2713" s="1">
        <f t="shared" si="729"/>
        <v>6.05</v>
      </c>
    </row>
    <row r="2714" spans="1:22" x14ac:dyDescent="0.25">
      <c r="A2714" t="s">
        <v>2725</v>
      </c>
      <c r="B2714" s="17">
        <f t="shared" si="717"/>
        <v>40512</v>
      </c>
      <c r="C2714" s="1">
        <f t="shared" si="718"/>
        <v>18.399999999999999</v>
      </c>
      <c r="D2714" s="1">
        <f t="shared" si="730"/>
        <v>12570.449999999992</v>
      </c>
      <c r="E2714" s="1"/>
      <c r="F2714" s="1">
        <f t="shared" si="732"/>
        <v>-8.7000000000000028</v>
      </c>
      <c r="G2714" s="1"/>
      <c r="H2714" s="1"/>
      <c r="I2714" s="5">
        <f t="shared" si="719"/>
        <v>2</v>
      </c>
      <c r="J2714" s="5">
        <f t="shared" si="720"/>
        <v>11</v>
      </c>
      <c r="K2714" s="5">
        <f t="shared" si="721"/>
        <v>2010</v>
      </c>
      <c r="L2714" s="18">
        <f t="shared" si="722"/>
        <v>2</v>
      </c>
      <c r="M2714" s="5">
        <f t="shared" si="723"/>
        <v>744</v>
      </c>
      <c r="N2714" s="5">
        <f t="shared" si="724"/>
        <v>522</v>
      </c>
      <c r="O2714" s="5">
        <f t="shared" si="725"/>
        <v>-1</v>
      </c>
      <c r="P2714" s="1">
        <f t="shared" si="726"/>
        <v>21.8</v>
      </c>
      <c r="Q2714" s="1">
        <f t="shared" si="727"/>
        <v>-4.75</v>
      </c>
      <c r="R2714" s="1">
        <f t="shared" si="716"/>
        <v>-10.550000000001091</v>
      </c>
      <c r="S2714" s="1">
        <f t="shared" si="728"/>
        <v>0</v>
      </c>
      <c r="T2714" s="1">
        <f t="shared" si="715"/>
        <v>11.570000000000004</v>
      </c>
      <c r="U2714" s="1">
        <f t="shared" si="731"/>
        <v>18.399999999999999</v>
      </c>
      <c r="V2714" s="1">
        <f t="shared" si="729"/>
        <v>21.8</v>
      </c>
    </row>
    <row r="2715" spans="1:22" x14ac:dyDescent="0.25">
      <c r="A2715" t="s">
        <v>2726</v>
      </c>
      <c r="B2715" s="17">
        <f t="shared" si="717"/>
        <v>40513</v>
      </c>
      <c r="C2715" s="1">
        <f t="shared" si="718"/>
        <v>12.15</v>
      </c>
      <c r="D2715" s="1">
        <f t="shared" si="730"/>
        <v>12582.599999999991</v>
      </c>
      <c r="E2715" s="1"/>
      <c r="F2715" s="1">
        <f t="shared" si="732"/>
        <v>3.4499999999999975</v>
      </c>
      <c r="G2715" s="1"/>
      <c r="H2715" s="1"/>
      <c r="I2715" s="5">
        <f t="shared" si="719"/>
        <v>3</v>
      </c>
      <c r="J2715" s="5">
        <f t="shared" si="720"/>
        <v>12</v>
      </c>
      <c r="K2715" s="5">
        <f t="shared" si="721"/>
        <v>2010</v>
      </c>
      <c r="L2715" s="18">
        <f t="shared" si="722"/>
        <v>2</v>
      </c>
      <c r="M2715" s="5">
        <f t="shared" si="723"/>
        <v>663</v>
      </c>
      <c r="N2715" s="5">
        <f t="shared" si="724"/>
        <v>525</v>
      </c>
      <c r="O2715" s="5">
        <f t="shared" si="725"/>
        <v>-1</v>
      </c>
      <c r="P2715" s="1">
        <f t="shared" si="726"/>
        <v>17.05</v>
      </c>
      <c r="Q2715" s="1">
        <f t="shared" si="727"/>
        <v>-2.4500000000000002</v>
      </c>
      <c r="R2715" s="1">
        <f t="shared" si="716"/>
        <v>0</v>
      </c>
      <c r="S2715" s="1">
        <f t="shared" si="728"/>
        <v>0</v>
      </c>
      <c r="T2715" s="1">
        <f t="shared" si="715"/>
        <v>12.282500000000002</v>
      </c>
      <c r="U2715" s="1">
        <f t="shared" si="731"/>
        <v>12.15</v>
      </c>
      <c r="V2715" s="1">
        <f t="shared" si="729"/>
        <v>17.05</v>
      </c>
    </row>
    <row r="2716" spans="1:22" x14ac:dyDescent="0.25">
      <c r="A2716" t="s">
        <v>2727</v>
      </c>
      <c r="B2716" s="17">
        <f t="shared" si="717"/>
        <v>40514</v>
      </c>
      <c r="C2716" s="1">
        <f t="shared" si="718"/>
        <v>-29.45</v>
      </c>
      <c r="D2716" s="1">
        <f t="shared" si="730"/>
        <v>12553.149999999991</v>
      </c>
      <c r="E2716" s="1"/>
      <c r="F2716" s="1">
        <f t="shared" si="732"/>
        <v>-26</v>
      </c>
      <c r="G2716" s="1"/>
      <c r="H2716" s="1"/>
      <c r="I2716" s="5">
        <f t="shared" si="719"/>
        <v>4</v>
      </c>
      <c r="J2716" s="5">
        <f t="shared" si="720"/>
        <v>12</v>
      </c>
      <c r="K2716" s="5">
        <f t="shared" si="721"/>
        <v>2010</v>
      </c>
      <c r="L2716" s="18">
        <f t="shared" si="722"/>
        <v>5</v>
      </c>
      <c r="M2716" s="5">
        <f t="shared" si="723"/>
        <v>915</v>
      </c>
      <c r="N2716" s="5">
        <f t="shared" si="724"/>
        <v>804</v>
      </c>
      <c r="O2716" s="5">
        <f t="shared" si="725"/>
        <v>-1</v>
      </c>
      <c r="P2716" s="1">
        <f t="shared" si="726"/>
        <v>0</v>
      </c>
      <c r="Q2716" s="1">
        <f t="shared" si="727"/>
        <v>-35.1</v>
      </c>
      <c r="R2716" s="1">
        <f t="shared" si="716"/>
        <v>-29.450000000000728</v>
      </c>
      <c r="S2716" s="1">
        <f t="shared" si="728"/>
        <v>0</v>
      </c>
      <c r="T2716" s="1">
        <f t="shared" si="715"/>
        <v>11.940000000000003</v>
      </c>
      <c r="U2716" s="1">
        <f t="shared" si="731"/>
        <v>-29.45</v>
      </c>
      <c r="V2716" s="1">
        <f t="shared" si="729"/>
        <v>0</v>
      </c>
    </row>
    <row r="2717" spans="1:22" x14ac:dyDescent="0.25">
      <c r="A2717" t="s">
        <v>2728</v>
      </c>
      <c r="B2717" s="17">
        <f t="shared" si="717"/>
        <v>40515</v>
      </c>
      <c r="C2717" s="1">
        <f t="shared" si="718"/>
        <v>0.15</v>
      </c>
      <c r="D2717" s="1">
        <f t="shared" si="730"/>
        <v>12553.29999999999</v>
      </c>
      <c r="E2717" s="1"/>
      <c r="F2717" s="1">
        <f t="shared" si="732"/>
        <v>-25.85</v>
      </c>
      <c r="G2717" s="1"/>
      <c r="H2717" s="1"/>
      <c r="I2717" s="5">
        <f t="shared" si="719"/>
        <v>5</v>
      </c>
      <c r="J2717" s="5">
        <f t="shared" si="720"/>
        <v>12</v>
      </c>
      <c r="K2717" s="5">
        <f t="shared" si="721"/>
        <v>2010</v>
      </c>
      <c r="L2717" s="18">
        <f t="shared" si="722"/>
        <v>1</v>
      </c>
      <c r="M2717" s="5">
        <f t="shared" si="723"/>
        <v>882</v>
      </c>
      <c r="N2717" s="5">
        <f t="shared" si="724"/>
        <v>915</v>
      </c>
      <c r="O2717" s="5">
        <f t="shared" si="725"/>
        <v>1</v>
      </c>
      <c r="P2717" s="1">
        <f t="shared" si="726"/>
        <v>3.3</v>
      </c>
      <c r="Q2717" s="1">
        <f t="shared" si="727"/>
        <v>0</v>
      </c>
      <c r="R2717" s="1">
        <f t="shared" si="716"/>
        <v>-29.300000000001091</v>
      </c>
      <c r="S2717" s="1">
        <f t="shared" si="728"/>
        <v>0</v>
      </c>
      <c r="T2717" s="1">
        <f t="shared" si="715"/>
        <v>11.730000000000004</v>
      </c>
      <c r="U2717" s="1">
        <f t="shared" si="731"/>
        <v>0.15</v>
      </c>
      <c r="V2717" s="1">
        <f t="shared" si="729"/>
        <v>3.25</v>
      </c>
    </row>
    <row r="2718" spans="1:22" x14ac:dyDescent="0.25">
      <c r="A2718" t="s">
        <v>2729</v>
      </c>
      <c r="B2718" s="17">
        <f t="shared" si="717"/>
        <v>40518</v>
      </c>
      <c r="C2718" s="1">
        <f t="shared" si="718"/>
        <v>0</v>
      </c>
      <c r="D2718" s="1">
        <f t="shared" si="730"/>
        <v>12553.29999999999</v>
      </c>
      <c r="E2718" s="1"/>
      <c r="F2718" s="1">
        <f t="shared" si="732"/>
        <v>-25.85</v>
      </c>
      <c r="G2718" s="1"/>
      <c r="H2718" s="1"/>
      <c r="I2718" s="5">
        <f t="shared" si="719"/>
        <v>1</v>
      </c>
      <c r="J2718" s="5">
        <f t="shared" si="720"/>
        <v>12</v>
      </c>
      <c r="K2718" s="5">
        <f t="shared" si="721"/>
        <v>2010</v>
      </c>
      <c r="L2718" s="18">
        <f t="shared" si="722"/>
        <v>0</v>
      </c>
      <c r="M2718" s="5">
        <f t="shared" si="723"/>
        <v>915</v>
      </c>
      <c r="N2718" s="5">
        <f t="shared" si="724"/>
        <v>915</v>
      </c>
      <c r="O2718" s="5">
        <f t="shared" si="725"/>
        <v>0</v>
      </c>
      <c r="P2718" s="1">
        <f t="shared" si="726"/>
        <v>0</v>
      </c>
      <c r="Q2718" s="1">
        <f t="shared" si="727"/>
        <v>0</v>
      </c>
      <c r="R2718" s="1">
        <f t="shared" si="716"/>
        <v>-29.300000000001091</v>
      </c>
      <c r="S2718" s="1">
        <f t="shared" si="728"/>
        <v>0</v>
      </c>
      <c r="T2718" s="1">
        <f t="shared" si="715"/>
        <v>11.390000000000004</v>
      </c>
      <c r="U2718" s="1">
        <f t="shared" si="731"/>
        <v>0</v>
      </c>
      <c r="V2718" s="1">
        <f t="shared" si="729"/>
        <v>0</v>
      </c>
    </row>
    <row r="2719" spans="1:22" x14ac:dyDescent="0.25">
      <c r="A2719" t="s">
        <v>2730</v>
      </c>
      <c r="B2719" s="17">
        <f t="shared" si="717"/>
        <v>40519</v>
      </c>
      <c r="C2719" s="1">
        <f t="shared" si="718"/>
        <v>1.1499999999999999</v>
      </c>
      <c r="D2719" s="1">
        <f t="shared" si="730"/>
        <v>12554.44999999999</v>
      </c>
      <c r="E2719" s="1"/>
      <c r="F2719" s="1">
        <f t="shared" si="732"/>
        <v>-24.700000000000003</v>
      </c>
      <c r="G2719" s="1"/>
      <c r="H2719" s="1"/>
      <c r="I2719" s="5">
        <f t="shared" si="719"/>
        <v>2</v>
      </c>
      <c r="J2719" s="5">
        <f t="shared" si="720"/>
        <v>12</v>
      </c>
      <c r="K2719" s="5">
        <f t="shared" si="721"/>
        <v>2010</v>
      </c>
      <c r="L2719" s="18">
        <f t="shared" si="722"/>
        <v>2</v>
      </c>
      <c r="M2719" s="5">
        <f t="shared" si="723"/>
        <v>669</v>
      </c>
      <c r="N2719" s="5">
        <f t="shared" si="724"/>
        <v>882</v>
      </c>
      <c r="O2719" s="5">
        <f t="shared" si="725"/>
        <v>1</v>
      </c>
      <c r="P2719" s="1">
        <f t="shared" si="726"/>
        <v>11.25</v>
      </c>
      <c r="Q2719" s="1">
        <f t="shared" si="727"/>
        <v>-1.9</v>
      </c>
      <c r="R2719" s="1">
        <f t="shared" si="716"/>
        <v>-28.150000000001455</v>
      </c>
      <c r="S2719" s="1">
        <f t="shared" si="728"/>
        <v>0</v>
      </c>
      <c r="T2719" s="1">
        <f t="shared" ref="T2719:T2782" si="733">AVERAGE(P2700:P2719)</f>
        <v>11.465000000000002</v>
      </c>
      <c r="U2719" s="1">
        <f t="shared" si="731"/>
        <v>1.1499999999999999</v>
      </c>
      <c r="V2719" s="1">
        <f t="shared" si="729"/>
        <v>0</v>
      </c>
    </row>
    <row r="2720" spans="1:22" x14ac:dyDescent="0.25">
      <c r="A2720" t="s">
        <v>2731</v>
      </c>
      <c r="B2720" s="17">
        <f t="shared" si="717"/>
        <v>40520</v>
      </c>
      <c r="C2720" s="1">
        <f t="shared" si="718"/>
        <v>-8</v>
      </c>
      <c r="D2720" s="1">
        <f t="shared" si="730"/>
        <v>12546.44999999999</v>
      </c>
      <c r="E2720" s="1"/>
      <c r="F2720" s="1">
        <f t="shared" si="732"/>
        <v>-32.700000000000003</v>
      </c>
      <c r="G2720" s="1"/>
      <c r="H2720" s="1"/>
      <c r="I2720" s="5">
        <f t="shared" si="719"/>
        <v>3</v>
      </c>
      <c r="J2720" s="5">
        <f t="shared" si="720"/>
        <v>12</v>
      </c>
      <c r="K2720" s="5">
        <f t="shared" si="721"/>
        <v>2010</v>
      </c>
      <c r="L2720" s="18">
        <f t="shared" si="722"/>
        <v>2</v>
      </c>
      <c r="M2720" s="5">
        <f t="shared" si="723"/>
        <v>528</v>
      </c>
      <c r="N2720" s="5">
        <f t="shared" si="724"/>
        <v>582</v>
      </c>
      <c r="O2720" s="5">
        <f t="shared" si="725"/>
        <v>1</v>
      </c>
      <c r="P2720" s="1">
        <f t="shared" si="726"/>
        <v>4.3</v>
      </c>
      <c r="Q2720" s="1">
        <f t="shared" si="727"/>
        <v>-9.65</v>
      </c>
      <c r="R2720" s="1">
        <f t="shared" si="716"/>
        <v>-36.150000000001455</v>
      </c>
      <c r="S2720" s="1">
        <f t="shared" si="728"/>
        <v>0</v>
      </c>
      <c r="T2720" s="1">
        <f t="shared" si="733"/>
        <v>11.592500000000003</v>
      </c>
      <c r="U2720" s="1">
        <f t="shared" si="731"/>
        <v>-8</v>
      </c>
      <c r="V2720" s="1">
        <f t="shared" si="729"/>
        <v>0</v>
      </c>
    </row>
    <row r="2721" spans="1:22" x14ac:dyDescent="0.25">
      <c r="A2721" t="s">
        <v>2732</v>
      </c>
      <c r="B2721" s="17">
        <f t="shared" si="717"/>
        <v>40521</v>
      </c>
      <c r="C2721" s="1">
        <f t="shared" si="718"/>
        <v>10.199999999999999</v>
      </c>
      <c r="D2721" s="1">
        <f t="shared" si="730"/>
        <v>12556.649999999991</v>
      </c>
      <c r="E2721" s="1"/>
      <c r="F2721" s="1">
        <f t="shared" si="732"/>
        <v>-22.500000000000004</v>
      </c>
      <c r="G2721" s="1"/>
      <c r="H2721" s="1"/>
      <c r="I2721" s="5">
        <f t="shared" si="719"/>
        <v>4</v>
      </c>
      <c r="J2721" s="5">
        <f t="shared" si="720"/>
        <v>12</v>
      </c>
      <c r="K2721" s="5">
        <f t="shared" si="721"/>
        <v>2010</v>
      </c>
      <c r="L2721" s="18">
        <f t="shared" si="722"/>
        <v>2</v>
      </c>
      <c r="M2721" s="5">
        <f t="shared" si="723"/>
        <v>888</v>
      </c>
      <c r="N2721" s="5">
        <f t="shared" si="724"/>
        <v>540</v>
      </c>
      <c r="O2721" s="5">
        <f t="shared" si="725"/>
        <v>-1</v>
      </c>
      <c r="P2721" s="1">
        <f t="shared" si="726"/>
        <v>12.85</v>
      </c>
      <c r="Q2721" s="1">
        <f t="shared" si="727"/>
        <v>-3.75</v>
      </c>
      <c r="R2721" s="1">
        <f t="shared" ref="R2721:R2784" si="734">D2721-MAX(D2700:D2721)</f>
        <v>-25.950000000000728</v>
      </c>
      <c r="S2721" s="1">
        <f t="shared" si="728"/>
        <v>0</v>
      </c>
      <c r="T2721" s="1">
        <f t="shared" si="733"/>
        <v>10.705000000000002</v>
      </c>
      <c r="U2721" s="1">
        <f t="shared" si="731"/>
        <v>10.199999999999999</v>
      </c>
      <c r="V2721" s="1">
        <f t="shared" si="729"/>
        <v>12.85</v>
      </c>
    </row>
    <row r="2722" spans="1:22" x14ac:dyDescent="0.25">
      <c r="A2722" t="s">
        <v>2733</v>
      </c>
      <c r="B2722" s="17">
        <f t="shared" si="717"/>
        <v>40522</v>
      </c>
      <c r="C2722" s="1">
        <f t="shared" si="718"/>
        <v>6.2</v>
      </c>
      <c r="D2722" s="1">
        <f t="shared" si="730"/>
        <v>12562.849999999991</v>
      </c>
      <c r="E2722" s="1"/>
      <c r="F2722" s="1">
        <f t="shared" si="732"/>
        <v>-16.300000000000004</v>
      </c>
      <c r="G2722" s="1"/>
      <c r="H2722" s="1"/>
      <c r="I2722" s="5">
        <f t="shared" si="719"/>
        <v>5</v>
      </c>
      <c r="J2722" s="5">
        <f t="shared" si="720"/>
        <v>12</v>
      </c>
      <c r="K2722" s="5">
        <f t="shared" si="721"/>
        <v>2010</v>
      </c>
      <c r="L2722" s="18">
        <f t="shared" si="722"/>
        <v>2</v>
      </c>
      <c r="M2722" s="5">
        <f t="shared" si="723"/>
        <v>873</v>
      </c>
      <c r="N2722" s="5">
        <f t="shared" si="724"/>
        <v>537</v>
      </c>
      <c r="O2722" s="5">
        <f t="shared" si="725"/>
        <v>-1</v>
      </c>
      <c r="P2722" s="1">
        <f t="shared" si="726"/>
        <v>7.15</v>
      </c>
      <c r="Q2722" s="1">
        <f t="shared" si="727"/>
        <v>-3.25</v>
      </c>
      <c r="R2722" s="1">
        <f t="shared" si="734"/>
        <v>-19.75</v>
      </c>
      <c r="S2722" s="1">
        <f t="shared" si="728"/>
        <v>0</v>
      </c>
      <c r="T2722" s="1">
        <f t="shared" si="733"/>
        <v>10.367500000000003</v>
      </c>
      <c r="U2722" s="1">
        <f t="shared" si="731"/>
        <v>6.2</v>
      </c>
      <c r="V2722" s="1">
        <f t="shared" si="729"/>
        <v>7.15</v>
      </c>
    </row>
    <row r="2723" spans="1:22" x14ac:dyDescent="0.25">
      <c r="A2723" t="s">
        <v>2734</v>
      </c>
      <c r="B2723" s="17">
        <f t="shared" si="717"/>
        <v>40525</v>
      </c>
      <c r="C2723" s="1">
        <f t="shared" si="718"/>
        <v>2.35</v>
      </c>
      <c r="D2723" s="1">
        <f t="shared" si="730"/>
        <v>12565.199999999992</v>
      </c>
      <c r="E2723" s="1"/>
      <c r="F2723" s="1">
        <f t="shared" si="732"/>
        <v>-13.950000000000005</v>
      </c>
      <c r="G2723" s="1"/>
      <c r="H2723" s="1"/>
      <c r="I2723" s="5">
        <f t="shared" si="719"/>
        <v>1</v>
      </c>
      <c r="J2723" s="5">
        <f t="shared" si="720"/>
        <v>12</v>
      </c>
      <c r="K2723" s="5">
        <f t="shared" si="721"/>
        <v>2010</v>
      </c>
      <c r="L2723" s="18">
        <f t="shared" si="722"/>
        <v>2</v>
      </c>
      <c r="M2723" s="5">
        <f t="shared" si="723"/>
        <v>900</v>
      </c>
      <c r="N2723" s="5">
        <f t="shared" si="724"/>
        <v>789</v>
      </c>
      <c r="O2723" s="5">
        <f t="shared" si="725"/>
        <v>-1</v>
      </c>
      <c r="P2723" s="1">
        <f t="shared" si="726"/>
        <v>4.5</v>
      </c>
      <c r="Q2723" s="1">
        <f t="shared" si="727"/>
        <v>-8.5</v>
      </c>
      <c r="R2723" s="1">
        <f t="shared" si="734"/>
        <v>-17.399999999999636</v>
      </c>
      <c r="S2723" s="1">
        <f t="shared" si="728"/>
        <v>0</v>
      </c>
      <c r="T2723" s="1">
        <f t="shared" si="733"/>
        <v>9.7650000000000023</v>
      </c>
      <c r="U2723" s="1">
        <f t="shared" si="731"/>
        <v>2.35</v>
      </c>
      <c r="V2723" s="1">
        <f t="shared" si="729"/>
        <v>0</v>
      </c>
    </row>
    <row r="2724" spans="1:22" x14ac:dyDescent="0.25">
      <c r="A2724" t="s">
        <v>2735</v>
      </c>
      <c r="B2724" s="17">
        <f t="shared" si="717"/>
        <v>40526</v>
      </c>
      <c r="C2724" s="1">
        <f t="shared" si="718"/>
        <v>0</v>
      </c>
      <c r="D2724" s="1">
        <f t="shared" si="730"/>
        <v>12565.199999999992</v>
      </c>
      <c r="E2724" s="1"/>
      <c r="F2724" s="1">
        <f t="shared" si="732"/>
        <v>-13.950000000000005</v>
      </c>
      <c r="G2724" s="1"/>
      <c r="H2724" s="1"/>
      <c r="I2724" s="5">
        <f t="shared" si="719"/>
        <v>2</v>
      </c>
      <c r="J2724" s="5">
        <f t="shared" si="720"/>
        <v>12</v>
      </c>
      <c r="K2724" s="5">
        <f t="shared" si="721"/>
        <v>2010</v>
      </c>
      <c r="L2724" s="18">
        <f t="shared" si="722"/>
        <v>0</v>
      </c>
      <c r="M2724" s="5">
        <f t="shared" si="723"/>
        <v>915</v>
      </c>
      <c r="N2724" s="5">
        <f t="shared" si="724"/>
        <v>915</v>
      </c>
      <c r="O2724" s="5">
        <f t="shared" si="725"/>
        <v>0</v>
      </c>
      <c r="P2724" s="1">
        <f t="shared" si="726"/>
        <v>0</v>
      </c>
      <c r="Q2724" s="1">
        <f t="shared" si="727"/>
        <v>0</v>
      </c>
      <c r="R2724" s="1">
        <f t="shared" si="734"/>
        <v>-17.399999999999636</v>
      </c>
      <c r="S2724" s="1">
        <f t="shared" si="728"/>
        <v>0</v>
      </c>
      <c r="T2724" s="1">
        <f t="shared" si="733"/>
        <v>9.3025000000000002</v>
      </c>
      <c r="U2724" s="1">
        <f t="shared" si="731"/>
        <v>0</v>
      </c>
      <c r="V2724" s="1">
        <f t="shared" si="729"/>
        <v>0</v>
      </c>
    </row>
    <row r="2725" spans="1:22" x14ac:dyDescent="0.25">
      <c r="A2725" t="s">
        <v>2736</v>
      </c>
      <c r="B2725" s="17">
        <f t="shared" si="717"/>
        <v>40527</v>
      </c>
      <c r="C2725" s="1">
        <f t="shared" si="718"/>
        <v>1.65</v>
      </c>
      <c r="D2725" s="1">
        <f t="shared" si="730"/>
        <v>12566.849999999991</v>
      </c>
      <c r="E2725" s="1"/>
      <c r="F2725" s="1">
        <f t="shared" si="732"/>
        <v>-12.300000000000004</v>
      </c>
      <c r="G2725" s="1"/>
      <c r="H2725" s="1"/>
      <c r="I2725" s="5">
        <f t="shared" si="719"/>
        <v>3</v>
      </c>
      <c r="J2725" s="5">
        <f t="shared" si="720"/>
        <v>12</v>
      </c>
      <c r="K2725" s="5">
        <f t="shared" si="721"/>
        <v>2010</v>
      </c>
      <c r="L2725" s="18">
        <f t="shared" si="722"/>
        <v>2</v>
      </c>
      <c r="M2725" s="5">
        <f t="shared" si="723"/>
        <v>840</v>
      </c>
      <c r="N2725" s="5">
        <f t="shared" si="724"/>
        <v>780</v>
      </c>
      <c r="O2725" s="5">
        <f t="shared" si="725"/>
        <v>-1</v>
      </c>
      <c r="P2725" s="1">
        <f t="shared" si="726"/>
        <v>8.3000000000000007</v>
      </c>
      <c r="Q2725" s="1">
        <f t="shared" si="727"/>
        <v>-4.2</v>
      </c>
      <c r="R2725" s="1">
        <f t="shared" si="734"/>
        <v>-15.75</v>
      </c>
      <c r="S2725" s="1">
        <f t="shared" si="728"/>
        <v>0</v>
      </c>
      <c r="T2725" s="1">
        <f t="shared" si="733"/>
        <v>8.74</v>
      </c>
      <c r="U2725" s="1">
        <f t="shared" si="731"/>
        <v>1.65</v>
      </c>
      <c r="V2725" s="1">
        <f t="shared" si="729"/>
        <v>0</v>
      </c>
    </row>
    <row r="2726" spans="1:22" x14ac:dyDescent="0.25">
      <c r="A2726" t="s">
        <v>2737</v>
      </c>
      <c r="B2726" s="17">
        <f t="shared" si="717"/>
        <v>40528</v>
      </c>
      <c r="C2726" s="1">
        <f t="shared" si="718"/>
        <v>10.9</v>
      </c>
      <c r="D2726" s="1">
        <f t="shared" si="730"/>
        <v>12577.749999999991</v>
      </c>
      <c r="E2726" s="1"/>
      <c r="F2726" s="1">
        <f t="shared" si="732"/>
        <v>-1.4000000000000039</v>
      </c>
      <c r="G2726" s="1"/>
      <c r="H2726" s="1"/>
      <c r="I2726" s="5">
        <f t="shared" si="719"/>
        <v>4</v>
      </c>
      <c r="J2726" s="5">
        <f t="shared" si="720"/>
        <v>12</v>
      </c>
      <c r="K2726" s="5">
        <f t="shared" si="721"/>
        <v>2010</v>
      </c>
      <c r="L2726" s="18">
        <f t="shared" si="722"/>
        <v>2</v>
      </c>
      <c r="M2726" s="5">
        <f t="shared" si="723"/>
        <v>717</v>
      </c>
      <c r="N2726" s="5">
        <f t="shared" si="724"/>
        <v>543</v>
      </c>
      <c r="O2726" s="5">
        <f t="shared" si="725"/>
        <v>-1</v>
      </c>
      <c r="P2726" s="1">
        <f t="shared" si="726"/>
        <v>12.1</v>
      </c>
      <c r="Q2726" s="1">
        <f t="shared" si="727"/>
        <v>-4</v>
      </c>
      <c r="R2726" s="1">
        <f t="shared" si="734"/>
        <v>-4.8500000000003638</v>
      </c>
      <c r="S2726" s="1">
        <f t="shared" si="728"/>
        <v>0</v>
      </c>
      <c r="T2726" s="1">
        <f t="shared" si="733"/>
        <v>7.9674999999999994</v>
      </c>
      <c r="U2726" s="1">
        <f t="shared" si="731"/>
        <v>10.9</v>
      </c>
      <c r="V2726" s="1">
        <f t="shared" si="729"/>
        <v>12.1</v>
      </c>
    </row>
    <row r="2727" spans="1:22" x14ac:dyDescent="0.25">
      <c r="A2727" t="s">
        <v>2738</v>
      </c>
      <c r="B2727" s="17">
        <f t="shared" si="717"/>
        <v>40529</v>
      </c>
      <c r="C2727" s="1">
        <f t="shared" si="718"/>
        <v>3.65</v>
      </c>
      <c r="D2727" s="1">
        <f t="shared" si="730"/>
        <v>12581.399999999991</v>
      </c>
      <c r="E2727" s="1"/>
      <c r="F2727" s="1">
        <f t="shared" si="732"/>
        <v>2.249999999999996</v>
      </c>
      <c r="G2727" s="1"/>
      <c r="H2727" s="1"/>
      <c r="I2727" s="5">
        <f t="shared" si="719"/>
        <v>5</v>
      </c>
      <c r="J2727" s="5">
        <f t="shared" si="720"/>
        <v>12</v>
      </c>
      <c r="K2727" s="5">
        <f t="shared" si="721"/>
        <v>2010</v>
      </c>
      <c r="L2727" s="18">
        <f t="shared" si="722"/>
        <v>2</v>
      </c>
      <c r="M2727" s="5">
        <f t="shared" si="723"/>
        <v>768</v>
      </c>
      <c r="N2727" s="5">
        <f t="shared" si="724"/>
        <v>588</v>
      </c>
      <c r="O2727" s="5">
        <f t="shared" si="725"/>
        <v>-1</v>
      </c>
      <c r="P2727" s="1">
        <f t="shared" si="726"/>
        <v>4.8499999999999996</v>
      </c>
      <c r="Q2727" s="1">
        <f t="shared" si="727"/>
        <v>-3.75</v>
      </c>
      <c r="R2727" s="1">
        <f t="shared" si="734"/>
        <v>-1.2000000000007276</v>
      </c>
      <c r="S2727" s="1">
        <f t="shared" si="728"/>
        <v>0</v>
      </c>
      <c r="T2727" s="1">
        <f t="shared" si="733"/>
        <v>7.0224999999999991</v>
      </c>
      <c r="U2727" s="1">
        <f t="shared" si="731"/>
        <v>3.65</v>
      </c>
      <c r="V2727" s="1">
        <f t="shared" si="729"/>
        <v>4.8499999999999996</v>
      </c>
    </row>
    <row r="2728" spans="1:22" x14ac:dyDescent="0.25">
      <c r="A2728" t="s">
        <v>2739</v>
      </c>
      <c r="B2728" s="17">
        <f t="shared" si="717"/>
        <v>40532</v>
      </c>
      <c r="C2728" s="1">
        <f t="shared" si="718"/>
        <v>0.15</v>
      </c>
      <c r="D2728" s="1">
        <f t="shared" si="730"/>
        <v>12581.54999999999</v>
      </c>
      <c r="E2728" s="1"/>
      <c r="F2728" s="1">
        <f t="shared" si="732"/>
        <v>2.3999999999999959</v>
      </c>
      <c r="G2728" s="1"/>
      <c r="H2728" s="1"/>
      <c r="I2728" s="5">
        <f t="shared" si="719"/>
        <v>1</v>
      </c>
      <c r="J2728" s="5">
        <f t="shared" si="720"/>
        <v>12</v>
      </c>
      <c r="K2728" s="5">
        <f t="shared" si="721"/>
        <v>2010</v>
      </c>
      <c r="L2728" s="18">
        <f t="shared" si="722"/>
        <v>2</v>
      </c>
      <c r="M2728" s="5">
        <f t="shared" si="723"/>
        <v>612</v>
      </c>
      <c r="N2728" s="5">
        <f t="shared" si="724"/>
        <v>522</v>
      </c>
      <c r="O2728" s="5">
        <f t="shared" si="725"/>
        <v>-1</v>
      </c>
      <c r="P2728" s="1">
        <f t="shared" si="726"/>
        <v>12.5</v>
      </c>
      <c r="Q2728" s="1">
        <f t="shared" si="727"/>
        <v>-0.5</v>
      </c>
      <c r="R2728" s="1">
        <f t="shared" si="734"/>
        <v>-1.0500000000010914</v>
      </c>
      <c r="S2728" s="1">
        <f t="shared" si="728"/>
        <v>0</v>
      </c>
      <c r="T2728" s="1">
        <f t="shared" si="733"/>
        <v>6.919999999999999</v>
      </c>
      <c r="U2728" s="1">
        <f t="shared" si="731"/>
        <v>0.15</v>
      </c>
      <c r="V2728" s="1">
        <f t="shared" si="729"/>
        <v>0</v>
      </c>
    </row>
    <row r="2729" spans="1:22" x14ac:dyDescent="0.25">
      <c r="A2729" t="s">
        <v>2740</v>
      </c>
      <c r="B2729" s="17">
        <f t="shared" si="717"/>
        <v>40533</v>
      </c>
      <c r="C2729" s="1">
        <f t="shared" si="718"/>
        <v>-0.9</v>
      </c>
      <c r="D2729" s="1">
        <f t="shared" si="730"/>
        <v>12580.649999999991</v>
      </c>
      <c r="E2729" s="1"/>
      <c r="F2729" s="1">
        <f t="shared" si="732"/>
        <v>1.499999999999996</v>
      </c>
      <c r="G2729" s="1"/>
      <c r="H2729" s="1"/>
      <c r="I2729" s="5">
        <f t="shared" si="719"/>
        <v>2</v>
      </c>
      <c r="J2729" s="5">
        <f t="shared" si="720"/>
        <v>12</v>
      </c>
      <c r="K2729" s="5">
        <f t="shared" si="721"/>
        <v>2010</v>
      </c>
      <c r="L2729" s="18">
        <f t="shared" si="722"/>
        <v>1</v>
      </c>
      <c r="M2729" s="5">
        <f t="shared" si="723"/>
        <v>519</v>
      </c>
      <c r="N2729" s="5">
        <f t="shared" si="724"/>
        <v>660</v>
      </c>
      <c r="O2729" s="5">
        <f t="shared" si="725"/>
        <v>1</v>
      </c>
      <c r="P2729" s="1">
        <f t="shared" si="726"/>
        <v>0.75</v>
      </c>
      <c r="Q2729" s="1">
        <f t="shared" si="727"/>
        <v>-3.2</v>
      </c>
      <c r="R2729" s="1">
        <f t="shared" si="734"/>
        <v>-1.9500000000007276</v>
      </c>
      <c r="S2729" s="1">
        <f t="shared" si="728"/>
        <v>0</v>
      </c>
      <c r="T2729" s="1">
        <f t="shared" si="733"/>
        <v>6.4749999999999996</v>
      </c>
      <c r="U2729" s="1">
        <f t="shared" si="731"/>
        <v>-0.9</v>
      </c>
      <c r="V2729" s="1">
        <f t="shared" si="729"/>
        <v>0.05</v>
      </c>
    </row>
    <row r="2730" spans="1:22" x14ac:dyDescent="0.25">
      <c r="A2730" t="s">
        <v>2741</v>
      </c>
      <c r="B2730" s="17">
        <f t="shared" si="717"/>
        <v>40534</v>
      </c>
      <c r="C2730" s="1">
        <f t="shared" si="718"/>
        <v>-3.6</v>
      </c>
      <c r="D2730" s="1">
        <f t="shared" si="730"/>
        <v>12577.04999999999</v>
      </c>
      <c r="E2730" s="1"/>
      <c r="F2730" s="1">
        <f t="shared" si="732"/>
        <v>-2.1000000000000041</v>
      </c>
      <c r="G2730" s="1"/>
      <c r="H2730" s="1"/>
      <c r="I2730" s="5">
        <f t="shared" si="719"/>
        <v>3</v>
      </c>
      <c r="J2730" s="5">
        <f t="shared" si="720"/>
        <v>12</v>
      </c>
      <c r="K2730" s="5">
        <f t="shared" si="721"/>
        <v>2010</v>
      </c>
      <c r="L2730" s="18">
        <f t="shared" si="722"/>
        <v>3</v>
      </c>
      <c r="M2730" s="5">
        <f t="shared" si="723"/>
        <v>558</v>
      </c>
      <c r="N2730" s="5">
        <f t="shared" si="724"/>
        <v>693</v>
      </c>
      <c r="O2730" s="5">
        <f t="shared" si="725"/>
        <v>1</v>
      </c>
      <c r="P2730" s="1">
        <f t="shared" si="726"/>
        <v>1.5</v>
      </c>
      <c r="Q2730" s="1">
        <f t="shared" si="727"/>
        <v>-6.7</v>
      </c>
      <c r="R2730" s="1">
        <f t="shared" si="734"/>
        <v>-5.5500000000010914</v>
      </c>
      <c r="S2730" s="1">
        <f t="shared" si="728"/>
        <v>0</v>
      </c>
      <c r="T2730" s="1">
        <f t="shared" si="733"/>
        <v>6.5125000000000002</v>
      </c>
      <c r="U2730" s="1">
        <f t="shared" si="731"/>
        <v>-3.6</v>
      </c>
      <c r="V2730" s="1">
        <f t="shared" si="729"/>
        <v>0</v>
      </c>
    </row>
    <row r="2731" spans="1:22" x14ac:dyDescent="0.25">
      <c r="A2731" t="s">
        <v>2742</v>
      </c>
      <c r="B2731" s="17">
        <f t="shared" si="717"/>
        <v>40535</v>
      </c>
      <c r="C2731" s="1">
        <f t="shared" si="718"/>
        <v>-7.6</v>
      </c>
      <c r="D2731" s="1">
        <f t="shared" si="730"/>
        <v>12569.44999999999</v>
      </c>
      <c r="E2731" s="1"/>
      <c r="F2731" s="1">
        <f t="shared" si="732"/>
        <v>-9.7000000000000028</v>
      </c>
      <c r="G2731" s="1"/>
      <c r="H2731" s="1"/>
      <c r="I2731" s="5">
        <f t="shared" si="719"/>
        <v>4</v>
      </c>
      <c r="J2731" s="5">
        <f t="shared" si="720"/>
        <v>12</v>
      </c>
      <c r="K2731" s="5">
        <f t="shared" si="721"/>
        <v>2010</v>
      </c>
      <c r="L2731" s="18">
        <f t="shared" si="722"/>
        <v>2</v>
      </c>
      <c r="M2731" s="5">
        <f t="shared" si="723"/>
        <v>522</v>
      </c>
      <c r="N2731" s="5">
        <f t="shared" si="724"/>
        <v>909</v>
      </c>
      <c r="O2731" s="5">
        <f t="shared" si="725"/>
        <v>1</v>
      </c>
      <c r="P2731" s="1">
        <f t="shared" si="726"/>
        <v>1.25</v>
      </c>
      <c r="Q2731" s="1">
        <f t="shared" si="727"/>
        <v>-7.15</v>
      </c>
      <c r="R2731" s="1">
        <f t="shared" si="734"/>
        <v>-13.150000000001455</v>
      </c>
      <c r="S2731" s="1">
        <f t="shared" si="728"/>
        <v>0</v>
      </c>
      <c r="T2731" s="1">
        <f t="shared" si="733"/>
        <v>6.4749999999999996</v>
      </c>
      <c r="U2731" s="1">
        <f t="shared" si="731"/>
        <v>-7.6</v>
      </c>
      <c r="V2731" s="1">
        <f t="shared" si="729"/>
        <v>0</v>
      </c>
    </row>
    <row r="2732" spans="1:22" x14ac:dyDescent="0.25">
      <c r="A2732" t="s">
        <v>2743</v>
      </c>
      <c r="B2732" s="17">
        <f t="shared" si="717"/>
        <v>40539</v>
      </c>
      <c r="C2732" s="1">
        <f t="shared" si="718"/>
        <v>2.2999999999999998</v>
      </c>
      <c r="D2732" s="1">
        <f t="shared" si="730"/>
        <v>12571.749999999989</v>
      </c>
      <c r="E2732" s="1"/>
      <c r="F2732" s="1">
        <f t="shared" si="732"/>
        <v>-7.400000000000003</v>
      </c>
      <c r="G2732" s="1"/>
      <c r="H2732" s="1"/>
      <c r="I2732" s="5">
        <f t="shared" si="719"/>
        <v>1</v>
      </c>
      <c r="J2732" s="5">
        <f t="shared" si="720"/>
        <v>12</v>
      </c>
      <c r="K2732" s="5">
        <f t="shared" si="721"/>
        <v>2010</v>
      </c>
      <c r="L2732" s="18">
        <f t="shared" si="722"/>
        <v>1</v>
      </c>
      <c r="M2732" s="5">
        <f t="shared" si="723"/>
        <v>885</v>
      </c>
      <c r="N2732" s="5">
        <f t="shared" si="724"/>
        <v>585</v>
      </c>
      <c r="O2732" s="5">
        <f t="shared" si="725"/>
        <v>-1</v>
      </c>
      <c r="P2732" s="1">
        <f t="shared" si="726"/>
        <v>3.25</v>
      </c>
      <c r="Q2732" s="1">
        <f t="shared" si="727"/>
        <v>-1</v>
      </c>
      <c r="R2732" s="1">
        <f t="shared" si="734"/>
        <v>-10.850000000002183</v>
      </c>
      <c r="S2732" s="1">
        <f t="shared" si="728"/>
        <v>0</v>
      </c>
      <c r="T2732" s="1">
        <f t="shared" si="733"/>
        <v>6.6375000000000002</v>
      </c>
      <c r="U2732" s="1">
        <f t="shared" si="731"/>
        <v>2.2999999999999998</v>
      </c>
      <c r="V2732" s="1">
        <f t="shared" si="729"/>
        <v>3.25</v>
      </c>
    </row>
    <row r="2733" spans="1:22" x14ac:dyDescent="0.25">
      <c r="A2733" t="s">
        <v>2744</v>
      </c>
      <c r="B2733" s="17">
        <f t="shared" si="717"/>
        <v>40540</v>
      </c>
      <c r="C2733" s="1">
        <f t="shared" si="718"/>
        <v>-1.65</v>
      </c>
      <c r="D2733" s="1">
        <f t="shared" si="730"/>
        <v>12570.099999999989</v>
      </c>
      <c r="E2733" s="1"/>
      <c r="F2733" s="1">
        <f t="shared" si="732"/>
        <v>-9.0500000000000025</v>
      </c>
      <c r="G2733" s="1"/>
      <c r="H2733" s="1"/>
      <c r="I2733" s="5">
        <f t="shared" si="719"/>
        <v>2</v>
      </c>
      <c r="J2733" s="5">
        <f t="shared" si="720"/>
        <v>12</v>
      </c>
      <c r="K2733" s="5">
        <f t="shared" si="721"/>
        <v>2010</v>
      </c>
      <c r="L2733" s="18">
        <f t="shared" si="722"/>
        <v>1</v>
      </c>
      <c r="M2733" s="5">
        <f t="shared" si="723"/>
        <v>549</v>
      </c>
      <c r="N2733" s="5">
        <f t="shared" si="724"/>
        <v>903</v>
      </c>
      <c r="O2733" s="5">
        <f t="shared" si="725"/>
        <v>1</v>
      </c>
      <c r="P2733" s="1">
        <f t="shared" si="726"/>
        <v>3.5</v>
      </c>
      <c r="Q2733" s="1">
        <f t="shared" si="727"/>
        <v>-1.45</v>
      </c>
      <c r="R2733" s="1">
        <f t="shared" si="734"/>
        <v>-12.500000000001819</v>
      </c>
      <c r="S2733" s="1">
        <f t="shared" si="728"/>
        <v>0</v>
      </c>
      <c r="T2733" s="1">
        <f t="shared" si="733"/>
        <v>6.51</v>
      </c>
      <c r="U2733" s="1">
        <f t="shared" si="731"/>
        <v>-1.65</v>
      </c>
      <c r="V2733" s="1">
        <f t="shared" si="729"/>
        <v>0</v>
      </c>
    </row>
    <row r="2734" spans="1:22" x14ac:dyDescent="0.25">
      <c r="A2734" t="s">
        <v>2745</v>
      </c>
      <c r="B2734" s="17">
        <f t="shared" si="717"/>
        <v>40541</v>
      </c>
      <c r="C2734" s="1">
        <f t="shared" si="718"/>
        <v>-3.9</v>
      </c>
      <c r="D2734" s="1">
        <f t="shared" si="730"/>
        <v>12566.19999999999</v>
      </c>
      <c r="E2734" s="1"/>
      <c r="F2734" s="1">
        <f t="shared" si="732"/>
        <v>-12.950000000000003</v>
      </c>
      <c r="G2734" s="1"/>
      <c r="H2734" s="1"/>
      <c r="I2734" s="5">
        <f t="shared" si="719"/>
        <v>3</v>
      </c>
      <c r="J2734" s="5">
        <f t="shared" si="720"/>
        <v>12</v>
      </c>
      <c r="K2734" s="5">
        <f t="shared" si="721"/>
        <v>2010</v>
      </c>
      <c r="L2734" s="18">
        <f t="shared" si="722"/>
        <v>1</v>
      </c>
      <c r="M2734" s="5">
        <f t="shared" si="723"/>
        <v>525</v>
      </c>
      <c r="N2734" s="5">
        <f t="shared" si="724"/>
        <v>903</v>
      </c>
      <c r="O2734" s="5">
        <f t="shared" si="725"/>
        <v>1</v>
      </c>
      <c r="P2734" s="1">
        <f t="shared" si="726"/>
        <v>0.5</v>
      </c>
      <c r="Q2734" s="1">
        <f t="shared" si="727"/>
        <v>-4.45</v>
      </c>
      <c r="R2734" s="1">
        <f t="shared" si="734"/>
        <v>-16.400000000001455</v>
      </c>
      <c r="S2734" s="1">
        <f t="shared" si="728"/>
        <v>0</v>
      </c>
      <c r="T2734" s="1">
        <f t="shared" si="733"/>
        <v>5.4449999999999994</v>
      </c>
      <c r="U2734" s="1">
        <f t="shared" si="731"/>
        <v>-3.9</v>
      </c>
      <c r="V2734" s="1">
        <f t="shared" si="729"/>
        <v>0</v>
      </c>
    </row>
    <row r="2735" spans="1:22" x14ac:dyDescent="0.25">
      <c r="A2735" t="s">
        <v>2746</v>
      </c>
      <c r="B2735" s="17">
        <f t="shared" si="717"/>
        <v>40542</v>
      </c>
      <c r="C2735" s="1">
        <f t="shared" si="718"/>
        <v>1.2</v>
      </c>
      <c r="D2735" s="1">
        <f t="shared" si="730"/>
        <v>12567.399999999991</v>
      </c>
      <c r="E2735" s="1"/>
      <c r="F2735" s="1">
        <f t="shared" si="732"/>
        <v>-11.750000000000004</v>
      </c>
      <c r="G2735" s="1"/>
      <c r="H2735" s="1"/>
      <c r="I2735" s="5">
        <f t="shared" si="719"/>
        <v>4</v>
      </c>
      <c r="J2735" s="5">
        <f t="shared" si="720"/>
        <v>12</v>
      </c>
      <c r="K2735" s="5">
        <f t="shared" si="721"/>
        <v>2010</v>
      </c>
      <c r="L2735" s="18">
        <f t="shared" si="722"/>
        <v>1</v>
      </c>
      <c r="M2735" s="5">
        <f t="shared" si="723"/>
        <v>582</v>
      </c>
      <c r="N2735" s="5">
        <f t="shared" si="724"/>
        <v>915</v>
      </c>
      <c r="O2735" s="5">
        <f t="shared" si="725"/>
        <v>1</v>
      </c>
      <c r="P2735" s="1">
        <f t="shared" si="726"/>
        <v>6.6</v>
      </c>
      <c r="Q2735" s="1">
        <f t="shared" si="727"/>
        <v>-1.55</v>
      </c>
      <c r="R2735" s="1">
        <f t="shared" si="734"/>
        <v>-15.200000000000728</v>
      </c>
      <c r="S2735" s="1">
        <f t="shared" si="728"/>
        <v>0</v>
      </c>
      <c r="T2735" s="1">
        <f t="shared" si="733"/>
        <v>4.9225000000000003</v>
      </c>
      <c r="U2735" s="1">
        <f t="shared" si="731"/>
        <v>1.2</v>
      </c>
      <c r="V2735" s="1">
        <f t="shared" si="729"/>
        <v>6.6</v>
      </c>
    </row>
    <row r="2736" spans="1:22" x14ac:dyDescent="0.25">
      <c r="A2736" t="s">
        <v>2747</v>
      </c>
      <c r="B2736" s="17">
        <f t="shared" si="717"/>
        <v>40543</v>
      </c>
      <c r="C2736" s="1">
        <f t="shared" si="718"/>
        <v>3.1</v>
      </c>
      <c r="D2736" s="1">
        <f t="shared" si="730"/>
        <v>12570.499999999991</v>
      </c>
      <c r="E2736" s="1"/>
      <c r="F2736" s="1">
        <f t="shared" si="732"/>
        <v>-8.6500000000000039</v>
      </c>
      <c r="G2736" s="1"/>
      <c r="H2736" s="1"/>
      <c r="I2736" s="5">
        <f t="shared" si="719"/>
        <v>5</v>
      </c>
      <c r="J2736" s="5">
        <f t="shared" si="720"/>
        <v>12</v>
      </c>
      <c r="K2736" s="5">
        <f t="shared" si="721"/>
        <v>2010</v>
      </c>
      <c r="L2736" s="18">
        <f t="shared" si="722"/>
        <v>2</v>
      </c>
      <c r="M2736" s="5">
        <f t="shared" si="723"/>
        <v>690</v>
      </c>
      <c r="N2736" s="5">
        <f t="shared" si="724"/>
        <v>528</v>
      </c>
      <c r="O2736" s="5">
        <f t="shared" si="725"/>
        <v>-1</v>
      </c>
      <c r="P2736" s="1">
        <f t="shared" si="726"/>
        <v>5.05</v>
      </c>
      <c r="Q2736" s="1">
        <f t="shared" si="727"/>
        <v>-4.75</v>
      </c>
      <c r="R2736" s="1">
        <f t="shared" si="734"/>
        <v>-12.100000000000364</v>
      </c>
      <c r="S2736" s="1">
        <f t="shared" si="728"/>
        <v>0</v>
      </c>
      <c r="T2736" s="1">
        <f t="shared" si="733"/>
        <v>5.1749999999999998</v>
      </c>
      <c r="U2736" s="1">
        <f t="shared" si="731"/>
        <v>3.1</v>
      </c>
      <c r="V2736" s="1">
        <f t="shared" si="729"/>
        <v>5.05</v>
      </c>
    </row>
    <row r="2737" spans="1:22" x14ac:dyDescent="0.25">
      <c r="A2737" t="s">
        <v>2748</v>
      </c>
      <c r="B2737" s="17">
        <f t="shared" si="717"/>
        <v>40546</v>
      </c>
      <c r="C2737" s="1">
        <f t="shared" si="718"/>
        <v>8.4</v>
      </c>
      <c r="D2737" s="1">
        <f t="shared" si="730"/>
        <v>12578.899999999991</v>
      </c>
      <c r="E2737" s="1"/>
      <c r="F2737" s="1">
        <f t="shared" si="732"/>
        <v>-0.25000000000000355</v>
      </c>
      <c r="G2737" s="1"/>
      <c r="H2737" s="1"/>
      <c r="I2737" s="5">
        <f t="shared" si="719"/>
        <v>1</v>
      </c>
      <c r="J2737" s="5">
        <f t="shared" si="720"/>
        <v>1</v>
      </c>
      <c r="K2737" s="5">
        <f t="shared" si="721"/>
        <v>2011</v>
      </c>
      <c r="L2737" s="18">
        <f t="shared" si="722"/>
        <v>2</v>
      </c>
      <c r="M2737" s="5">
        <f t="shared" si="723"/>
        <v>642</v>
      </c>
      <c r="N2737" s="5">
        <f t="shared" si="724"/>
        <v>915</v>
      </c>
      <c r="O2737" s="5">
        <f t="shared" si="725"/>
        <v>1</v>
      </c>
      <c r="P2737" s="1">
        <f t="shared" si="726"/>
        <v>17.5</v>
      </c>
      <c r="Q2737" s="1">
        <f t="shared" si="727"/>
        <v>0</v>
      </c>
      <c r="R2737" s="1">
        <f t="shared" si="734"/>
        <v>-2.6499999999996362</v>
      </c>
      <c r="S2737" s="1">
        <f t="shared" si="728"/>
        <v>0</v>
      </c>
      <c r="T2737" s="1">
        <f t="shared" si="733"/>
        <v>5.8849999999999998</v>
      </c>
      <c r="U2737" s="1">
        <f t="shared" si="731"/>
        <v>8.4</v>
      </c>
      <c r="V2737" s="1">
        <f t="shared" si="729"/>
        <v>17.5</v>
      </c>
    </row>
    <row r="2738" spans="1:22" x14ac:dyDescent="0.25">
      <c r="A2738" t="s">
        <v>2749</v>
      </c>
      <c r="B2738" s="17">
        <f t="shared" si="717"/>
        <v>40547</v>
      </c>
      <c r="C2738" s="1">
        <f t="shared" si="718"/>
        <v>-16.149999999999999</v>
      </c>
      <c r="D2738" s="1">
        <f t="shared" si="730"/>
        <v>12562.749999999991</v>
      </c>
      <c r="E2738" s="1"/>
      <c r="F2738" s="1">
        <f t="shared" si="732"/>
        <v>-16.400000000000002</v>
      </c>
      <c r="G2738" s="1"/>
      <c r="H2738" s="1"/>
      <c r="I2738" s="5">
        <f t="shared" si="719"/>
        <v>2</v>
      </c>
      <c r="J2738" s="5">
        <f t="shared" si="720"/>
        <v>1</v>
      </c>
      <c r="K2738" s="5">
        <f t="shared" si="721"/>
        <v>2011</v>
      </c>
      <c r="L2738" s="18">
        <f t="shared" si="722"/>
        <v>4</v>
      </c>
      <c r="M2738" s="5">
        <f t="shared" si="723"/>
        <v>528</v>
      </c>
      <c r="N2738" s="5">
        <f t="shared" si="724"/>
        <v>900</v>
      </c>
      <c r="O2738" s="5">
        <f t="shared" si="725"/>
        <v>1</v>
      </c>
      <c r="P2738" s="1">
        <f t="shared" si="726"/>
        <v>2.25</v>
      </c>
      <c r="Q2738" s="1">
        <f t="shared" si="727"/>
        <v>-17</v>
      </c>
      <c r="R2738" s="1">
        <f t="shared" si="734"/>
        <v>-18.799999999999272</v>
      </c>
      <c r="S2738" s="1">
        <f t="shared" si="728"/>
        <v>0</v>
      </c>
      <c r="T2738" s="1">
        <f t="shared" si="733"/>
        <v>5.9974999999999996</v>
      </c>
      <c r="U2738" s="1">
        <f t="shared" si="731"/>
        <v>-16.149999999999999</v>
      </c>
      <c r="V2738" s="1">
        <f t="shared" si="729"/>
        <v>0</v>
      </c>
    </row>
    <row r="2739" spans="1:22" x14ac:dyDescent="0.25">
      <c r="A2739" t="s">
        <v>2750</v>
      </c>
      <c r="B2739" s="17">
        <f t="shared" si="717"/>
        <v>40548</v>
      </c>
      <c r="C2739" s="1">
        <f t="shared" si="718"/>
        <v>-4.2</v>
      </c>
      <c r="D2739" s="1">
        <f t="shared" si="730"/>
        <v>12558.54999999999</v>
      </c>
      <c r="E2739" s="1"/>
      <c r="F2739" s="1">
        <f t="shared" si="732"/>
        <v>-20.6</v>
      </c>
      <c r="G2739" s="1"/>
      <c r="H2739" s="1"/>
      <c r="I2739" s="5">
        <f t="shared" si="719"/>
        <v>3</v>
      </c>
      <c r="J2739" s="5">
        <f t="shared" si="720"/>
        <v>1</v>
      </c>
      <c r="K2739" s="5">
        <f t="shared" si="721"/>
        <v>2011</v>
      </c>
      <c r="L2739" s="18">
        <f t="shared" si="722"/>
        <v>3</v>
      </c>
      <c r="M2739" s="5">
        <f t="shared" si="723"/>
        <v>576</v>
      </c>
      <c r="N2739" s="5">
        <f t="shared" si="724"/>
        <v>651</v>
      </c>
      <c r="O2739" s="5">
        <f t="shared" si="725"/>
        <v>1</v>
      </c>
      <c r="P2739" s="1">
        <f t="shared" si="726"/>
        <v>5.05</v>
      </c>
      <c r="Q2739" s="1">
        <f t="shared" si="727"/>
        <v>-9.6</v>
      </c>
      <c r="R2739" s="1">
        <f t="shared" si="734"/>
        <v>-23</v>
      </c>
      <c r="S2739" s="1">
        <f t="shared" si="728"/>
        <v>0</v>
      </c>
      <c r="T2739" s="1">
        <f t="shared" si="733"/>
        <v>5.6874999999999991</v>
      </c>
      <c r="U2739" s="1">
        <f t="shared" si="731"/>
        <v>-4.2</v>
      </c>
      <c r="V2739" s="1">
        <f t="shared" si="729"/>
        <v>1.65</v>
      </c>
    </row>
    <row r="2740" spans="1:22" x14ac:dyDescent="0.25">
      <c r="A2740" t="s">
        <v>2751</v>
      </c>
      <c r="B2740" s="17">
        <f t="shared" si="717"/>
        <v>40549</v>
      </c>
      <c r="C2740" s="1">
        <f t="shared" si="718"/>
        <v>-2.1</v>
      </c>
      <c r="D2740" s="1">
        <f t="shared" si="730"/>
        <v>12556.44999999999</v>
      </c>
      <c r="E2740" s="1"/>
      <c r="F2740" s="1">
        <f t="shared" si="732"/>
        <v>-22.700000000000003</v>
      </c>
      <c r="G2740" s="1"/>
      <c r="H2740" s="1"/>
      <c r="I2740" s="5">
        <f t="shared" si="719"/>
        <v>4</v>
      </c>
      <c r="J2740" s="5">
        <f t="shared" si="720"/>
        <v>1</v>
      </c>
      <c r="K2740" s="5">
        <f t="shared" si="721"/>
        <v>2011</v>
      </c>
      <c r="L2740" s="18">
        <f t="shared" si="722"/>
        <v>4</v>
      </c>
      <c r="M2740" s="5">
        <f t="shared" si="723"/>
        <v>576</v>
      </c>
      <c r="N2740" s="5">
        <f t="shared" si="724"/>
        <v>612</v>
      </c>
      <c r="O2740" s="5">
        <f t="shared" si="725"/>
        <v>1</v>
      </c>
      <c r="P2740" s="1">
        <f t="shared" si="726"/>
        <v>9.0500000000000007</v>
      </c>
      <c r="Q2740" s="1">
        <f t="shared" si="727"/>
        <v>-13.5</v>
      </c>
      <c r="R2740" s="1">
        <f t="shared" si="734"/>
        <v>-25.100000000000364</v>
      </c>
      <c r="S2740" s="1">
        <f t="shared" si="728"/>
        <v>0</v>
      </c>
      <c r="T2740" s="1">
        <f t="shared" si="733"/>
        <v>5.9249999999999989</v>
      </c>
      <c r="U2740" s="1">
        <f t="shared" si="731"/>
        <v>0</v>
      </c>
      <c r="V2740" s="1">
        <f t="shared" si="729"/>
        <v>1.3</v>
      </c>
    </row>
    <row r="2741" spans="1:22" x14ac:dyDescent="0.25">
      <c r="A2741" t="s">
        <v>2752</v>
      </c>
      <c r="B2741" s="17">
        <f t="shared" si="717"/>
        <v>40550</v>
      </c>
      <c r="C2741" s="1">
        <f t="shared" si="718"/>
        <v>-21.7</v>
      </c>
      <c r="D2741" s="1">
        <f t="shared" si="730"/>
        <v>12534.749999999989</v>
      </c>
      <c r="E2741" s="1"/>
      <c r="F2741" s="1">
        <f t="shared" si="732"/>
        <v>-44.400000000000006</v>
      </c>
      <c r="G2741" s="1"/>
      <c r="H2741" s="1"/>
      <c r="I2741" s="5">
        <f t="shared" si="719"/>
        <v>5</v>
      </c>
      <c r="J2741" s="5">
        <f t="shared" si="720"/>
        <v>1</v>
      </c>
      <c r="K2741" s="5">
        <f t="shared" si="721"/>
        <v>2011</v>
      </c>
      <c r="L2741" s="18">
        <f t="shared" si="722"/>
        <v>3</v>
      </c>
      <c r="M2741" s="5">
        <f t="shared" si="723"/>
        <v>573</v>
      </c>
      <c r="N2741" s="5">
        <f t="shared" si="724"/>
        <v>903</v>
      </c>
      <c r="O2741" s="5">
        <f t="shared" si="725"/>
        <v>1</v>
      </c>
      <c r="P2741" s="1">
        <f t="shared" si="726"/>
        <v>10.55</v>
      </c>
      <c r="Q2741" s="1">
        <f t="shared" si="727"/>
        <v>-22.6</v>
      </c>
      <c r="R2741" s="1">
        <f t="shared" si="734"/>
        <v>-46.800000000001091</v>
      </c>
      <c r="S2741" s="1">
        <f t="shared" si="728"/>
        <v>0</v>
      </c>
      <c r="T2741" s="1">
        <f t="shared" si="733"/>
        <v>5.81</v>
      </c>
      <c r="U2741" s="1">
        <f t="shared" si="731"/>
        <v>0</v>
      </c>
      <c r="V2741" s="1">
        <f t="shared" si="729"/>
        <v>0</v>
      </c>
    </row>
    <row r="2742" spans="1:22" x14ac:dyDescent="0.25">
      <c r="A2742" t="s">
        <v>2753</v>
      </c>
      <c r="B2742" s="17">
        <f t="shared" si="717"/>
        <v>40553</v>
      </c>
      <c r="C2742" s="1">
        <f t="shared" si="718"/>
        <v>10.45</v>
      </c>
      <c r="D2742" s="1">
        <f t="shared" si="730"/>
        <v>12545.19999999999</v>
      </c>
      <c r="E2742" s="1"/>
      <c r="F2742" s="1">
        <f t="shared" si="732"/>
        <v>-33.950000000000003</v>
      </c>
      <c r="G2742" s="1"/>
      <c r="H2742" s="1"/>
      <c r="I2742" s="5">
        <f t="shared" si="719"/>
        <v>1</v>
      </c>
      <c r="J2742" s="5">
        <f t="shared" si="720"/>
        <v>1</v>
      </c>
      <c r="K2742" s="5">
        <f t="shared" si="721"/>
        <v>2011</v>
      </c>
      <c r="L2742" s="18">
        <f t="shared" si="722"/>
        <v>2</v>
      </c>
      <c r="M2742" s="5">
        <f t="shared" si="723"/>
        <v>576</v>
      </c>
      <c r="N2742" s="5">
        <f t="shared" si="724"/>
        <v>519</v>
      </c>
      <c r="O2742" s="5">
        <f t="shared" si="725"/>
        <v>-1</v>
      </c>
      <c r="P2742" s="1">
        <f t="shared" si="726"/>
        <v>10.45</v>
      </c>
      <c r="Q2742" s="1">
        <f t="shared" si="727"/>
        <v>-1</v>
      </c>
      <c r="R2742" s="1">
        <f t="shared" si="734"/>
        <v>-36.350000000000364</v>
      </c>
      <c r="S2742" s="1">
        <f t="shared" si="728"/>
        <v>0</v>
      </c>
      <c r="T2742" s="1">
        <f t="shared" si="733"/>
        <v>5.9749999999999996</v>
      </c>
      <c r="U2742" s="1">
        <f t="shared" si="731"/>
        <v>10.45</v>
      </c>
      <c r="V2742" s="1">
        <f t="shared" si="729"/>
        <v>7.85</v>
      </c>
    </row>
    <row r="2743" spans="1:22" x14ac:dyDescent="0.25">
      <c r="A2743" t="s">
        <v>2754</v>
      </c>
      <c r="B2743" s="17">
        <f t="shared" si="717"/>
        <v>40554</v>
      </c>
      <c r="C2743" s="1">
        <f t="shared" si="718"/>
        <v>-8.8000000000000007</v>
      </c>
      <c r="D2743" s="1">
        <f t="shared" si="730"/>
        <v>12536.399999999991</v>
      </c>
      <c r="E2743" s="1"/>
      <c r="F2743" s="1">
        <f t="shared" si="732"/>
        <v>-42.75</v>
      </c>
      <c r="G2743" s="1"/>
      <c r="H2743" s="1"/>
      <c r="I2743" s="5">
        <f t="shared" si="719"/>
        <v>2</v>
      </c>
      <c r="J2743" s="5">
        <f t="shared" si="720"/>
        <v>1</v>
      </c>
      <c r="K2743" s="5">
        <f t="shared" si="721"/>
        <v>2011</v>
      </c>
      <c r="L2743" s="18">
        <f t="shared" si="722"/>
        <v>2</v>
      </c>
      <c r="M2743" s="5">
        <f t="shared" si="723"/>
        <v>609</v>
      </c>
      <c r="N2743" s="5">
        <f t="shared" si="724"/>
        <v>891</v>
      </c>
      <c r="O2743" s="5">
        <f t="shared" si="725"/>
        <v>1</v>
      </c>
      <c r="P2743" s="1">
        <f t="shared" si="726"/>
        <v>2.8</v>
      </c>
      <c r="Q2743" s="1">
        <f t="shared" si="727"/>
        <v>-9.35</v>
      </c>
      <c r="R2743" s="1">
        <f t="shared" si="734"/>
        <v>-45.149999999999636</v>
      </c>
      <c r="S2743" s="1">
        <f t="shared" si="728"/>
        <v>0</v>
      </c>
      <c r="T2743" s="1">
        <f t="shared" si="733"/>
        <v>5.89</v>
      </c>
      <c r="U2743" s="1">
        <f t="shared" si="731"/>
        <v>-8.8000000000000007</v>
      </c>
      <c r="V2743" s="1">
        <f t="shared" si="729"/>
        <v>0</v>
      </c>
    </row>
    <row r="2744" spans="1:22" x14ac:dyDescent="0.25">
      <c r="A2744" t="s">
        <v>2755</v>
      </c>
      <c r="B2744" s="17">
        <f t="shared" si="717"/>
        <v>40555</v>
      </c>
      <c r="C2744" s="1">
        <f t="shared" si="718"/>
        <v>-9.5</v>
      </c>
      <c r="D2744" s="1">
        <f t="shared" si="730"/>
        <v>12526.899999999991</v>
      </c>
      <c r="E2744" s="1"/>
      <c r="F2744" s="1">
        <f t="shared" si="732"/>
        <v>-52.25</v>
      </c>
      <c r="G2744" s="1"/>
      <c r="H2744" s="1"/>
      <c r="I2744" s="5">
        <f t="shared" si="719"/>
        <v>3</v>
      </c>
      <c r="J2744" s="5">
        <f t="shared" si="720"/>
        <v>1</v>
      </c>
      <c r="K2744" s="5">
        <f t="shared" si="721"/>
        <v>2011</v>
      </c>
      <c r="L2744" s="18">
        <f t="shared" si="722"/>
        <v>2</v>
      </c>
      <c r="M2744" s="5">
        <f t="shared" si="723"/>
        <v>528</v>
      </c>
      <c r="N2744" s="5">
        <f t="shared" si="724"/>
        <v>858</v>
      </c>
      <c r="O2744" s="5">
        <f t="shared" si="725"/>
        <v>1</v>
      </c>
      <c r="P2744" s="1">
        <f t="shared" si="726"/>
        <v>4.25</v>
      </c>
      <c r="Q2744" s="1">
        <f t="shared" si="727"/>
        <v>-11.15</v>
      </c>
      <c r="R2744" s="1">
        <f t="shared" si="734"/>
        <v>-54.649999999999636</v>
      </c>
      <c r="S2744" s="1">
        <f t="shared" si="728"/>
        <v>0</v>
      </c>
      <c r="T2744" s="1">
        <f t="shared" si="733"/>
        <v>6.1025</v>
      </c>
      <c r="U2744" s="1">
        <f t="shared" si="731"/>
        <v>-9.5</v>
      </c>
      <c r="V2744" s="1">
        <f t="shared" si="729"/>
        <v>0</v>
      </c>
    </row>
    <row r="2745" spans="1:22" x14ac:dyDescent="0.25">
      <c r="A2745" t="s">
        <v>2756</v>
      </c>
      <c r="B2745" s="17">
        <f t="shared" si="717"/>
        <v>40556</v>
      </c>
      <c r="C2745" s="1">
        <f t="shared" si="718"/>
        <v>-8.6999999999999993</v>
      </c>
      <c r="D2745" s="1">
        <f t="shared" si="730"/>
        <v>12518.19999999999</v>
      </c>
      <c r="E2745" s="1"/>
      <c r="F2745" s="1">
        <f t="shared" si="732"/>
        <v>-60.95</v>
      </c>
      <c r="G2745" s="1"/>
      <c r="H2745" s="1"/>
      <c r="I2745" s="5">
        <f t="shared" si="719"/>
        <v>4</v>
      </c>
      <c r="J2745" s="5">
        <f t="shared" si="720"/>
        <v>1</v>
      </c>
      <c r="K2745" s="5">
        <f t="shared" si="721"/>
        <v>2011</v>
      </c>
      <c r="L2745" s="18">
        <f t="shared" si="722"/>
        <v>5</v>
      </c>
      <c r="M2745" s="5">
        <f t="shared" si="723"/>
        <v>633</v>
      </c>
      <c r="N2745" s="5">
        <f t="shared" si="724"/>
        <v>552</v>
      </c>
      <c r="O2745" s="5">
        <f t="shared" si="725"/>
        <v>-1</v>
      </c>
      <c r="P2745" s="1">
        <f t="shared" si="726"/>
        <v>5.85</v>
      </c>
      <c r="Q2745" s="1">
        <f t="shared" si="727"/>
        <v>-15.75</v>
      </c>
      <c r="R2745" s="1">
        <f t="shared" si="734"/>
        <v>-63.350000000000364</v>
      </c>
      <c r="S2745" s="1">
        <f t="shared" si="728"/>
        <v>0</v>
      </c>
      <c r="T2745" s="1">
        <f t="shared" si="733"/>
        <v>5.9799999999999986</v>
      </c>
      <c r="U2745" s="1">
        <f t="shared" si="731"/>
        <v>-8.6999999999999993</v>
      </c>
      <c r="V2745" s="1">
        <f t="shared" si="729"/>
        <v>5.85</v>
      </c>
    </row>
    <row r="2746" spans="1:22" x14ac:dyDescent="0.25">
      <c r="A2746" t="s">
        <v>2757</v>
      </c>
      <c r="B2746" s="17">
        <f t="shared" si="717"/>
        <v>40557</v>
      </c>
      <c r="C2746" s="1">
        <f t="shared" si="718"/>
        <v>9.1999999999999993</v>
      </c>
      <c r="D2746" s="1">
        <f t="shared" si="730"/>
        <v>12527.399999999991</v>
      </c>
      <c r="E2746" s="1"/>
      <c r="F2746" s="1">
        <f t="shared" si="732"/>
        <v>-51.75</v>
      </c>
      <c r="G2746" s="1"/>
      <c r="H2746" s="1"/>
      <c r="I2746" s="5">
        <f t="shared" si="719"/>
        <v>5</v>
      </c>
      <c r="J2746" s="5">
        <f t="shared" si="720"/>
        <v>1</v>
      </c>
      <c r="K2746" s="5">
        <f t="shared" si="721"/>
        <v>2011</v>
      </c>
      <c r="L2746" s="18">
        <f t="shared" si="722"/>
        <v>2</v>
      </c>
      <c r="M2746" s="5">
        <f t="shared" si="723"/>
        <v>891</v>
      </c>
      <c r="N2746" s="5">
        <f t="shared" si="724"/>
        <v>627</v>
      </c>
      <c r="O2746" s="5">
        <f t="shared" si="725"/>
        <v>-1</v>
      </c>
      <c r="P2746" s="1">
        <f t="shared" si="726"/>
        <v>9.6</v>
      </c>
      <c r="Q2746" s="1">
        <f t="shared" si="727"/>
        <v>-1.65</v>
      </c>
      <c r="R2746" s="1">
        <f t="shared" si="734"/>
        <v>-54.149999999999636</v>
      </c>
      <c r="S2746" s="1">
        <f t="shared" si="728"/>
        <v>0</v>
      </c>
      <c r="T2746" s="1">
        <f t="shared" si="733"/>
        <v>5.8549999999999986</v>
      </c>
      <c r="U2746" s="1">
        <f t="shared" si="731"/>
        <v>9.1999999999999993</v>
      </c>
      <c r="V2746" s="1">
        <f t="shared" si="729"/>
        <v>9.6</v>
      </c>
    </row>
    <row r="2747" spans="1:22" x14ac:dyDescent="0.25">
      <c r="A2747" t="s">
        <v>2758</v>
      </c>
      <c r="B2747" s="17">
        <f t="shared" si="717"/>
        <v>40561</v>
      </c>
      <c r="C2747" s="1">
        <f t="shared" si="718"/>
        <v>23.25</v>
      </c>
      <c r="D2747" s="1">
        <f t="shared" si="730"/>
        <v>12550.649999999991</v>
      </c>
      <c r="E2747" s="1"/>
      <c r="F2747" s="1">
        <f t="shared" si="732"/>
        <v>-28.5</v>
      </c>
      <c r="G2747" s="1"/>
      <c r="H2747" s="1"/>
      <c r="I2747" s="5">
        <f t="shared" si="719"/>
        <v>2</v>
      </c>
      <c r="J2747" s="5">
        <f t="shared" si="720"/>
        <v>1</v>
      </c>
      <c r="K2747" s="5">
        <f t="shared" si="721"/>
        <v>2011</v>
      </c>
      <c r="L2747" s="18">
        <f t="shared" si="722"/>
        <v>4</v>
      </c>
      <c r="M2747" s="5">
        <f t="shared" si="723"/>
        <v>813</v>
      </c>
      <c r="N2747" s="5">
        <f t="shared" si="724"/>
        <v>915</v>
      </c>
      <c r="O2747" s="5">
        <f t="shared" si="725"/>
        <v>1</v>
      </c>
      <c r="P2747" s="1">
        <f t="shared" si="726"/>
        <v>23.25</v>
      </c>
      <c r="Q2747" s="1">
        <f t="shared" si="727"/>
        <v>0</v>
      </c>
      <c r="R2747" s="1">
        <f t="shared" si="734"/>
        <v>-30.899999999999636</v>
      </c>
      <c r="S2747" s="1">
        <f t="shared" si="728"/>
        <v>0</v>
      </c>
      <c r="T2747" s="1">
        <f t="shared" si="733"/>
        <v>6.7750000000000004</v>
      </c>
      <c r="U2747" s="1">
        <f t="shared" si="731"/>
        <v>23.25</v>
      </c>
      <c r="V2747" s="1">
        <f t="shared" si="729"/>
        <v>23.2</v>
      </c>
    </row>
    <row r="2748" spans="1:22" x14ac:dyDescent="0.25">
      <c r="A2748" t="s">
        <v>2759</v>
      </c>
      <c r="B2748" s="17">
        <f t="shared" si="717"/>
        <v>40562</v>
      </c>
      <c r="C2748" s="1">
        <f t="shared" si="718"/>
        <v>-9.1</v>
      </c>
      <c r="D2748" s="1">
        <f t="shared" si="730"/>
        <v>12541.54999999999</v>
      </c>
      <c r="E2748" s="1"/>
      <c r="F2748" s="1">
        <f t="shared" si="732"/>
        <v>-37.6</v>
      </c>
      <c r="G2748" s="1"/>
      <c r="H2748" s="1"/>
      <c r="I2748" s="5">
        <f t="shared" si="719"/>
        <v>3</v>
      </c>
      <c r="J2748" s="5">
        <f t="shared" si="720"/>
        <v>1</v>
      </c>
      <c r="K2748" s="5">
        <f t="shared" si="721"/>
        <v>2011</v>
      </c>
      <c r="L2748" s="18">
        <f t="shared" si="722"/>
        <v>2</v>
      </c>
      <c r="M2748" s="5">
        <f t="shared" si="723"/>
        <v>516</v>
      </c>
      <c r="N2748" s="5">
        <f t="shared" si="724"/>
        <v>651</v>
      </c>
      <c r="O2748" s="5">
        <f t="shared" si="725"/>
        <v>1</v>
      </c>
      <c r="P2748" s="1">
        <f t="shared" si="726"/>
        <v>0.75</v>
      </c>
      <c r="Q2748" s="1">
        <f t="shared" si="727"/>
        <v>-13.65</v>
      </c>
      <c r="R2748" s="1">
        <f t="shared" si="734"/>
        <v>-40</v>
      </c>
      <c r="S2748" s="1">
        <f t="shared" si="728"/>
        <v>0</v>
      </c>
      <c r="T2748" s="1">
        <f t="shared" si="733"/>
        <v>6.1874999999999991</v>
      </c>
      <c r="U2748" s="1">
        <f t="shared" si="731"/>
        <v>-9.1</v>
      </c>
      <c r="V2748" s="1">
        <f t="shared" si="729"/>
        <v>0</v>
      </c>
    </row>
    <row r="2749" spans="1:22" x14ac:dyDescent="0.25">
      <c r="A2749" t="s">
        <v>2760</v>
      </c>
      <c r="B2749" s="17">
        <f t="shared" si="717"/>
        <v>40563</v>
      </c>
      <c r="C2749" s="1">
        <f t="shared" si="718"/>
        <v>12.1</v>
      </c>
      <c r="D2749" s="1">
        <f t="shared" si="730"/>
        <v>12553.649999999991</v>
      </c>
      <c r="E2749" s="1"/>
      <c r="F2749" s="1">
        <f t="shared" si="732"/>
        <v>-25.5</v>
      </c>
      <c r="G2749" s="1"/>
      <c r="H2749" s="1"/>
      <c r="I2749" s="5">
        <f t="shared" si="719"/>
        <v>4</v>
      </c>
      <c r="J2749" s="5">
        <f t="shared" si="720"/>
        <v>1</v>
      </c>
      <c r="K2749" s="5">
        <f t="shared" si="721"/>
        <v>2011</v>
      </c>
      <c r="L2749" s="18">
        <f t="shared" si="722"/>
        <v>4</v>
      </c>
      <c r="M2749" s="5">
        <f t="shared" si="723"/>
        <v>573</v>
      </c>
      <c r="N2749" s="5">
        <f t="shared" si="724"/>
        <v>519</v>
      </c>
      <c r="O2749" s="5">
        <f t="shared" si="725"/>
        <v>-1</v>
      </c>
      <c r="P2749" s="1">
        <f t="shared" si="726"/>
        <v>27.4</v>
      </c>
      <c r="Q2749" s="1">
        <f t="shared" si="727"/>
        <v>-12</v>
      </c>
      <c r="R2749" s="1">
        <f t="shared" si="734"/>
        <v>-27.899999999999636</v>
      </c>
      <c r="S2749" s="1">
        <f t="shared" si="728"/>
        <v>0</v>
      </c>
      <c r="T2749" s="1">
        <f t="shared" si="733"/>
        <v>7.5199999999999987</v>
      </c>
      <c r="U2749" s="1">
        <f t="shared" si="731"/>
        <v>12.1</v>
      </c>
      <c r="V2749" s="1">
        <f t="shared" si="729"/>
        <v>27.4</v>
      </c>
    </row>
    <row r="2750" spans="1:22" x14ac:dyDescent="0.25">
      <c r="A2750" t="s">
        <v>2761</v>
      </c>
      <c r="B2750" s="17">
        <f t="shared" si="717"/>
        <v>40564</v>
      </c>
      <c r="C2750" s="1">
        <f t="shared" si="718"/>
        <v>6.95</v>
      </c>
      <c r="D2750" s="1">
        <f t="shared" si="730"/>
        <v>12560.599999999991</v>
      </c>
      <c r="E2750" s="1"/>
      <c r="F2750" s="1">
        <f t="shared" si="732"/>
        <v>-18.55</v>
      </c>
      <c r="G2750" s="1"/>
      <c r="H2750" s="1"/>
      <c r="I2750" s="5">
        <f t="shared" si="719"/>
        <v>5</v>
      </c>
      <c r="J2750" s="5">
        <f t="shared" si="720"/>
        <v>1</v>
      </c>
      <c r="K2750" s="5">
        <f t="shared" si="721"/>
        <v>2011</v>
      </c>
      <c r="L2750" s="18">
        <f t="shared" si="722"/>
        <v>2</v>
      </c>
      <c r="M2750" s="5">
        <f t="shared" si="723"/>
        <v>897</v>
      </c>
      <c r="N2750" s="5">
        <f t="shared" si="724"/>
        <v>543</v>
      </c>
      <c r="O2750" s="5">
        <f t="shared" si="725"/>
        <v>-1</v>
      </c>
      <c r="P2750" s="1">
        <f t="shared" si="726"/>
        <v>10.35</v>
      </c>
      <c r="Q2750" s="1">
        <f t="shared" si="727"/>
        <v>-4.25</v>
      </c>
      <c r="R2750" s="1">
        <f t="shared" si="734"/>
        <v>-20.049999999999272</v>
      </c>
      <c r="S2750" s="1">
        <f t="shared" si="728"/>
        <v>0</v>
      </c>
      <c r="T2750" s="1">
        <f t="shared" si="733"/>
        <v>7.9624999999999986</v>
      </c>
      <c r="U2750" s="1">
        <f t="shared" si="731"/>
        <v>6.95</v>
      </c>
      <c r="V2750" s="1">
        <f t="shared" si="729"/>
        <v>0</v>
      </c>
    </row>
    <row r="2751" spans="1:22" x14ac:dyDescent="0.25">
      <c r="A2751" t="s">
        <v>2762</v>
      </c>
      <c r="B2751" s="17">
        <f t="shared" si="717"/>
        <v>40567</v>
      </c>
      <c r="C2751" s="1">
        <f t="shared" si="718"/>
        <v>-1.85</v>
      </c>
      <c r="D2751" s="1">
        <f t="shared" si="730"/>
        <v>12558.749999999991</v>
      </c>
      <c r="E2751" s="1"/>
      <c r="F2751" s="1">
        <f t="shared" si="732"/>
        <v>-20.400000000000002</v>
      </c>
      <c r="G2751" s="1"/>
      <c r="H2751" s="1"/>
      <c r="I2751" s="5">
        <f t="shared" si="719"/>
        <v>1</v>
      </c>
      <c r="J2751" s="5">
        <f t="shared" si="720"/>
        <v>1</v>
      </c>
      <c r="K2751" s="5">
        <f t="shared" si="721"/>
        <v>2011</v>
      </c>
      <c r="L2751" s="18">
        <f t="shared" si="722"/>
        <v>2</v>
      </c>
      <c r="M2751" s="5">
        <f t="shared" si="723"/>
        <v>546</v>
      </c>
      <c r="N2751" s="5">
        <f t="shared" si="724"/>
        <v>864</v>
      </c>
      <c r="O2751" s="5">
        <f t="shared" si="725"/>
        <v>1</v>
      </c>
      <c r="P2751" s="1">
        <f t="shared" si="726"/>
        <v>3</v>
      </c>
      <c r="Q2751" s="1">
        <f t="shared" si="727"/>
        <v>-8.9499999999999993</v>
      </c>
      <c r="R2751" s="1">
        <f t="shared" si="734"/>
        <v>-20.149999999999636</v>
      </c>
      <c r="S2751" s="1">
        <f t="shared" si="728"/>
        <v>0</v>
      </c>
      <c r="T2751" s="1">
        <f t="shared" si="733"/>
        <v>8.0499999999999989</v>
      </c>
      <c r="U2751" s="1">
        <f t="shared" si="731"/>
        <v>-1.85</v>
      </c>
      <c r="V2751" s="1">
        <f t="shared" si="729"/>
        <v>0</v>
      </c>
    </row>
    <row r="2752" spans="1:22" x14ac:dyDescent="0.25">
      <c r="A2752" t="s">
        <v>2763</v>
      </c>
      <c r="B2752" s="17">
        <f t="shared" si="717"/>
        <v>40568</v>
      </c>
      <c r="C2752" s="1">
        <f t="shared" si="718"/>
        <v>29.25</v>
      </c>
      <c r="D2752" s="1">
        <f t="shared" si="730"/>
        <v>12587.999999999991</v>
      </c>
      <c r="E2752" s="1"/>
      <c r="F2752" s="1">
        <f t="shared" si="732"/>
        <v>8.8499999999999979</v>
      </c>
      <c r="G2752" s="1"/>
      <c r="H2752" s="1"/>
      <c r="I2752" s="5">
        <f t="shared" si="719"/>
        <v>2</v>
      </c>
      <c r="J2752" s="5">
        <f t="shared" si="720"/>
        <v>1</v>
      </c>
      <c r="K2752" s="5">
        <f t="shared" si="721"/>
        <v>2011</v>
      </c>
      <c r="L2752" s="18">
        <f t="shared" si="722"/>
        <v>4</v>
      </c>
      <c r="M2752" s="5">
        <f t="shared" si="723"/>
        <v>615</v>
      </c>
      <c r="N2752" s="5">
        <f t="shared" si="724"/>
        <v>915</v>
      </c>
      <c r="O2752" s="5">
        <f t="shared" si="725"/>
        <v>1</v>
      </c>
      <c r="P2752" s="1">
        <f t="shared" si="726"/>
        <v>29.25</v>
      </c>
      <c r="Q2752" s="1">
        <f t="shared" si="727"/>
        <v>0</v>
      </c>
      <c r="R2752" s="1">
        <f t="shared" si="734"/>
        <v>0</v>
      </c>
      <c r="S2752" s="1">
        <f t="shared" si="728"/>
        <v>0</v>
      </c>
      <c r="T2752" s="1">
        <f t="shared" si="733"/>
        <v>9.3499999999999979</v>
      </c>
      <c r="U2752" s="1">
        <f t="shared" si="731"/>
        <v>29.25</v>
      </c>
      <c r="V2752" s="1">
        <f t="shared" si="729"/>
        <v>9.85</v>
      </c>
    </row>
    <row r="2753" spans="1:22" x14ac:dyDescent="0.25">
      <c r="A2753" t="s">
        <v>2764</v>
      </c>
      <c r="B2753" s="17">
        <f t="shared" si="717"/>
        <v>40569</v>
      </c>
      <c r="C2753" s="1">
        <f t="shared" si="718"/>
        <v>-2.2999999999999998</v>
      </c>
      <c r="D2753" s="1">
        <f t="shared" si="730"/>
        <v>12585.699999999992</v>
      </c>
      <c r="E2753" s="1"/>
      <c r="F2753" s="1">
        <f t="shared" si="732"/>
        <v>6.549999999999998</v>
      </c>
      <c r="G2753" s="1"/>
      <c r="H2753" s="1"/>
      <c r="I2753" s="5">
        <f t="shared" si="719"/>
        <v>3</v>
      </c>
      <c r="J2753" s="5">
        <f t="shared" si="720"/>
        <v>1</v>
      </c>
      <c r="K2753" s="5">
        <f t="shared" si="721"/>
        <v>2011</v>
      </c>
      <c r="L2753" s="18">
        <f t="shared" si="722"/>
        <v>2</v>
      </c>
      <c r="M2753" s="5">
        <f t="shared" si="723"/>
        <v>828</v>
      </c>
      <c r="N2753" s="5">
        <f t="shared" si="724"/>
        <v>810</v>
      </c>
      <c r="O2753" s="5">
        <f t="shared" si="725"/>
        <v>-1</v>
      </c>
      <c r="P2753" s="1">
        <f t="shared" si="726"/>
        <v>4.3499999999999996</v>
      </c>
      <c r="Q2753" s="1">
        <f t="shared" si="727"/>
        <v>-6.15</v>
      </c>
      <c r="R2753" s="1">
        <f t="shared" si="734"/>
        <v>-2.2999999999992724</v>
      </c>
      <c r="S2753" s="1">
        <f t="shared" si="728"/>
        <v>0</v>
      </c>
      <c r="T2753" s="1">
        <f t="shared" si="733"/>
        <v>9.3924999999999983</v>
      </c>
      <c r="U2753" s="1">
        <f t="shared" si="731"/>
        <v>-2.2999999999999998</v>
      </c>
      <c r="V2753" s="1">
        <f t="shared" si="729"/>
        <v>4.3499999999999996</v>
      </c>
    </row>
    <row r="2754" spans="1:22" x14ac:dyDescent="0.25">
      <c r="A2754" t="s">
        <v>2765</v>
      </c>
      <c r="B2754" s="17">
        <f t="shared" si="717"/>
        <v>40570</v>
      </c>
      <c r="C2754" s="1">
        <f t="shared" si="718"/>
        <v>13.45</v>
      </c>
      <c r="D2754" s="1">
        <f t="shared" si="730"/>
        <v>12599.149999999992</v>
      </c>
      <c r="E2754" s="1"/>
      <c r="F2754" s="1">
        <f t="shared" si="732"/>
        <v>19.999999999999996</v>
      </c>
      <c r="G2754" s="1"/>
      <c r="H2754" s="1"/>
      <c r="I2754" s="5">
        <f t="shared" si="719"/>
        <v>4</v>
      </c>
      <c r="J2754" s="5">
        <f t="shared" si="720"/>
        <v>1</v>
      </c>
      <c r="K2754" s="5">
        <f t="shared" si="721"/>
        <v>2011</v>
      </c>
      <c r="L2754" s="18">
        <f t="shared" si="722"/>
        <v>3</v>
      </c>
      <c r="M2754" s="5">
        <f t="shared" si="723"/>
        <v>708</v>
      </c>
      <c r="N2754" s="5">
        <f t="shared" si="724"/>
        <v>573</v>
      </c>
      <c r="O2754" s="5">
        <f t="shared" si="725"/>
        <v>-1</v>
      </c>
      <c r="P2754" s="1">
        <f t="shared" si="726"/>
        <v>13.45</v>
      </c>
      <c r="Q2754" s="1">
        <f t="shared" si="727"/>
        <v>-4</v>
      </c>
      <c r="R2754" s="1">
        <f t="shared" si="734"/>
        <v>0</v>
      </c>
      <c r="S2754" s="1">
        <f t="shared" si="728"/>
        <v>0</v>
      </c>
      <c r="T2754" s="1">
        <f t="shared" si="733"/>
        <v>10.039999999999997</v>
      </c>
      <c r="U2754" s="1">
        <f t="shared" si="731"/>
        <v>13.45</v>
      </c>
      <c r="V2754" s="1">
        <f t="shared" si="729"/>
        <v>13.15</v>
      </c>
    </row>
    <row r="2755" spans="1:22" x14ac:dyDescent="0.25">
      <c r="A2755" t="s">
        <v>2766</v>
      </c>
      <c r="B2755" s="17">
        <f t="shared" si="717"/>
        <v>40571</v>
      </c>
      <c r="C2755" s="1">
        <f t="shared" si="718"/>
        <v>21.45</v>
      </c>
      <c r="D2755" s="1">
        <f t="shared" si="730"/>
        <v>12620.599999999993</v>
      </c>
      <c r="E2755" s="1"/>
      <c r="F2755" s="1">
        <f t="shared" si="732"/>
        <v>41.449999999999996</v>
      </c>
      <c r="G2755" s="1"/>
      <c r="H2755" s="1"/>
      <c r="I2755" s="5">
        <f t="shared" si="719"/>
        <v>5</v>
      </c>
      <c r="J2755" s="5">
        <f t="shared" si="720"/>
        <v>1</v>
      </c>
      <c r="K2755" s="5">
        <f t="shared" si="721"/>
        <v>2011</v>
      </c>
      <c r="L2755" s="18">
        <f t="shared" si="722"/>
        <v>2</v>
      </c>
      <c r="M2755" s="5">
        <f t="shared" si="723"/>
        <v>882</v>
      </c>
      <c r="N2755" s="5">
        <f t="shared" si="724"/>
        <v>564</v>
      </c>
      <c r="O2755" s="5">
        <f t="shared" si="725"/>
        <v>-1</v>
      </c>
      <c r="P2755" s="1">
        <f t="shared" si="726"/>
        <v>25.85</v>
      </c>
      <c r="Q2755" s="1">
        <f t="shared" si="727"/>
        <v>-4.95</v>
      </c>
      <c r="R2755" s="1">
        <f t="shared" si="734"/>
        <v>0</v>
      </c>
      <c r="S2755" s="1">
        <f t="shared" si="728"/>
        <v>0</v>
      </c>
      <c r="T2755" s="1">
        <f t="shared" si="733"/>
        <v>11.002499999999998</v>
      </c>
      <c r="U2755" s="1">
        <f t="shared" si="731"/>
        <v>21.45</v>
      </c>
      <c r="V2755" s="1">
        <f t="shared" si="729"/>
        <v>0</v>
      </c>
    </row>
    <row r="2756" spans="1:22" x14ac:dyDescent="0.25">
      <c r="A2756" t="s">
        <v>2767</v>
      </c>
      <c r="B2756" s="17">
        <f t="shared" si="717"/>
        <v>40574</v>
      </c>
      <c r="C2756" s="1">
        <f t="shared" si="718"/>
        <v>3.35</v>
      </c>
      <c r="D2756" s="1">
        <f t="shared" si="730"/>
        <v>12623.949999999993</v>
      </c>
      <c r="E2756" s="1"/>
      <c r="F2756" s="1">
        <f t="shared" si="732"/>
        <v>44.8</v>
      </c>
      <c r="G2756" s="1"/>
      <c r="H2756" s="1"/>
      <c r="I2756" s="5">
        <f t="shared" si="719"/>
        <v>1</v>
      </c>
      <c r="J2756" s="5">
        <f t="shared" si="720"/>
        <v>1</v>
      </c>
      <c r="K2756" s="5">
        <f t="shared" si="721"/>
        <v>2011</v>
      </c>
      <c r="L2756" s="18">
        <f t="shared" si="722"/>
        <v>5</v>
      </c>
      <c r="M2756" s="5">
        <f t="shared" si="723"/>
        <v>597</v>
      </c>
      <c r="N2756" s="5">
        <f t="shared" si="724"/>
        <v>690</v>
      </c>
      <c r="O2756" s="5">
        <f t="shared" si="725"/>
        <v>1</v>
      </c>
      <c r="P2756" s="1">
        <f t="shared" si="726"/>
        <v>20.45</v>
      </c>
      <c r="Q2756" s="1">
        <f t="shared" si="727"/>
        <v>-6.2</v>
      </c>
      <c r="R2756" s="1">
        <f t="shared" si="734"/>
        <v>0</v>
      </c>
      <c r="S2756" s="1">
        <f t="shared" si="728"/>
        <v>0</v>
      </c>
      <c r="T2756" s="1">
        <f t="shared" si="733"/>
        <v>11.772499999999997</v>
      </c>
      <c r="U2756" s="1">
        <f t="shared" si="731"/>
        <v>3.35</v>
      </c>
      <c r="V2756" s="1">
        <f t="shared" si="729"/>
        <v>14</v>
      </c>
    </row>
    <row r="2757" spans="1:22" x14ac:dyDescent="0.25">
      <c r="A2757" t="s">
        <v>2768</v>
      </c>
      <c r="B2757" s="17">
        <f t="shared" si="717"/>
        <v>40575</v>
      </c>
      <c r="C2757" s="1">
        <f t="shared" si="718"/>
        <v>3</v>
      </c>
      <c r="D2757" s="1">
        <f t="shared" si="730"/>
        <v>12626.949999999993</v>
      </c>
      <c r="E2757" s="1"/>
      <c r="F2757" s="1">
        <f t="shared" si="732"/>
        <v>47.8</v>
      </c>
      <c r="G2757" s="1"/>
      <c r="H2757" s="1"/>
      <c r="I2757" s="5">
        <f t="shared" si="719"/>
        <v>2</v>
      </c>
      <c r="J2757" s="5">
        <f t="shared" si="720"/>
        <v>2</v>
      </c>
      <c r="K2757" s="5">
        <f t="shared" si="721"/>
        <v>2011</v>
      </c>
      <c r="L2757" s="18">
        <f t="shared" si="722"/>
        <v>3</v>
      </c>
      <c r="M2757" s="5">
        <f t="shared" si="723"/>
        <v>894</v>
      </c>
      <c r="N2757" s="5">
        <f t="shared" si="724"/>
        <v>618</v>
      </c>
      <c r="O2757" s="5">
        <f t="shared" si="725"/>
        <v>-1</v>
      </c>
      <c r="P2757" s="1">
        <f t="shared" si="726"/>
        <v>11.6</v>
      </c>
      <c r="Q2757" s="1">
        <f t="shared" si="727"/>
        <v>-9.9499999999999993</v>
      </c>
      <c r="R2757" s="1">
        <f t="shared" si="734"/>
        <v>0</v>
      </c>
      <c r="S2757" s="1">
        <f t="shared" si="728"/>
        <v>0</v>
      </c>
      <c r="T2757" s="1">
        <f t="shared" si="733"/>
        <v>11.477499999999997</v>
      </c>
      <c r="U2757" s="1">
        <f t="shared" si="731"/>
        <v>3</v>
      </c>
      <c r="V2757" s="1">
        <f t="shared" si="729"/>
        <v>11.6</v>
      </c>
    </row>
    <row r="2758" spans="1:22" x14ac:dyDescent="0.25">
      <c r="A2758" t="s">
        <v>2769</v>
      </c>
      <c r="B2758" s="17">
        <f t="shared" si="717"/>
        <v>40576</v>
      </c>
      <c r="C2758" s="1">
        <f t="shared" si="718"/>
        <v>6.8</v>
      </c>
      <c r="D2758" s="1">
        <f t="shared" si="730"/>
        <v>12633.749999999993</v>
      </c>
      <c r="E2758" s="1"/>
      <c r="F2758" s="1">
        <f t="shared" si="732"/>
        <v>54.599999999999994</v>
      </c>
      <c r="G2758" s="1"/>
      <c r="H2758" s="1"/>
      <c r="I2758" s="5">
        <f t="shared" si="719"/>
        <v>3</v>
      </c>
      <c r="J2758" s="5">
        <f t="shared" si="720"/>
        <v>2</v>
      </c>
      <c r="K2758" s="5">
        <f t="shared" si="721"/>
        <v>2011</v>
      </c>
      <c r="L2758" s="18">
        <f t="shared" si="722"/>
        <v>5</v>
      </c>
      <c r="M2758" s="5">
        <f t="shared" si="723"/>
        <v>546</v>
      </c>
      <c r="N2758" s="5">
        <f t="shared" si="724"/>
        <v>573</v>
      </c>
      <c r="O2758" s="5">
        <f t="shared" si="725"/>
        <v>1</v>
      </c>
      <c r="P2758" s="1">
        <f t="shared" si="726"/>
        <v>16.55</v>
      </c>
      <c r="Q2758" s="1">
        <f t="shared" si="727"/>
        <v>-4.7</v>
      </c>
      <c r="R2758" s="1">
        <f t="shared" si="734"/>
        <v>0</v>
      </c>
      <c r="S2758" s="1">
        <f t="shared" si="728"/>
        <v>0</v>
      </c>
      <c r="T2758" s="1">
        <f t="shared" si="733"/>
        <v>12.192499999999999</v>
      </c>
      <c r="U2758" s="1">
        <f t="shared" si="731"/>
        <v>6.8</v>
      </c>
      <c r="V2758" s="1">
        <f t="shared" si="729"/>
        <v>1.75</v>
      </c>
    </row>
    <row r="2759" spans="1:22" x14ac:dyDescent="0.25">
      <c r="A2759" t="s">
        <v>2770</v>
      </c>
      <c r="B2759" s="17">
        <f t="shared" si="717"/>
        <v>40577</v>
      </c>
      <c r="C2759" s="1">
        <f t="shared" si="718"/>
        <v>-13.35</v>
      </c>
      <c r="D2759" s="1">
        <f t="shared" si="730"/>
        <v>12620.399999999992</v>
      </c>
      <c r="E2759" s="1"/>
      <c r="F2759" s="1">
        <f t="shared" si="732"/>
        <v>41.249999999999993</v>
      </c>
      <c r="G2759" s="1"/>
      <c r="H2759" s="1"/>
      <c r="I2759" s="5">
        <f t="shared" si="719"/>
        <v>4</v>
      </c>
      <c r="J2759" s="5">
        <f t="shared" si="720"/>
        <v>2</v>
      </c>
      <c r="K2759" s="5">
        <f t="shared" si="721"/>
        <v>2011</v>
      </c>
      <c r="L2759" s="18">
        <f t="shared" si="722"/>
        <v>1</v>
      </c>
      <c r="M2759" s="5">
        <f t="shared" si="723"/>
        <v>522</v>
      </c>
      <c r="N2759" s="5">
        <f t="shared" si="724"/>
        <v>849</v>
      </c>
      <c r="O2759" s="5">
        <f t="shared" si="725"/>
        <v>1</v>
      </c>
      <c r="P2759" s="1">
        <f t="shared" si="726"/>
        <v>2.5</v>
      </c>
      <c r="Q2759" s="1">
        <f t="shared" si="727"/>
        <v>-13.7</v>
      </c>
      <c r="R2759" s="1">
        <f t="shared" si="734"/>
        <v>-13.350000000000364</v>
      </c>
      <c r="S2759" s="1">
        <f t="shared" si="728"/>
        <v>0</v>
      </c>
      <c r="T2759" s="1">
        <f t="shared" si="733"/>
        <v>12.065</v>
      </c>
      <c r="U2759" s="1">
        <f t="shared" si="731"/>
        <v>-13.35</v>
      </c>
      <c r="V2759" s="1">
        <f t="shared" si="729"/>
        <v>0</v>
      </c>
    </row>
    <row r="2760" spans="1:22" x14ac:dyDescent="0.25">
      <c r="A2760" t="s">
        <v>2771</v>
      </c>
      <c r="B2760" s="17">
        <f t="shared" si="717"/>
        <v>40578</v>
      </c>
      <c r="C2760" s="1">
        <f t="shared" si="718"/>
        <v>-0.5</v>
      </c>
      <c r="D2760" s="1">
        <f t="shared" si="730"/>
        <v>12619.899999999992</v>
      </c>
      <c r="E2760" s="1"/>
      <c r="F2760" s="1">
        <f t="shared" si="732"/>
        <v>40.749999999999993</v>
      </c>
      <c r="G2760" s="1"/>
      <c r="H2760" s="1"/>
      <c r="I2760" s="5">
        <f t="shared" si="719"/>
        <v>5</v>
      </c>
      <c r="J2760" s="5">
        <f t="shared" si="720"/>
        <v>2</v>
      </c>
      <c r="K2760" s="5">
        <f t="shared" si="721"/>
        <v>2011</v>
      </c>
      <c r="L2760" s="18">
        <f t="shared" si="722"/>
        <v>2</v>
      </c>
      <c r="M2760" s="5">
        <f t="shared" si="723"/>
        <v>567</v>
      </c>
      <c r="N2760" s="5">
        <f t="shared" si="724"/>
        <v>606</v>
      </c>
      <c r="O2760" s="5">
        <f t="shared" si="725"/>
        <v>1</v>
      </c>
      <c r="P2760" s="1">
        <f t="shared" si="726"/>
        <v>12.8</v>
      </c>
      <c r="Q2760" s="1">
        <f t="shared" si="727"/>
        <v>-2.7</v>
      </c>
      <c r="R2760" s="1">
        <f t="shared" si="734"/>
        <v>-13.850000000000364</v>
      </c>
      <c r="S2760" s="1">
        <f t="shared" si="728"/>
        <v>0</v>
      </c>
      <c r="T2760" s="1">
        <f t="shared" si="733"/>
        <v>12.2525</v>
      </c>
      <c r="U2760" s="1">
        <f t="shared" si="731"/>
        <v>0</v>
      </c>
      <c r="V2760" s="1">
        <f t="shared" si="729"/>
        <v>0.1</v>
      </c>
    </row>
    <row r="2761" spans="1:22" x14ac:dyDescent="0.25">
      <c r="A2761" t="s">
        <v>2772</v>
      </c>
      <c r="B2761" s="17">
        <f t="shared" si="717"/>
        <v>40581</v>
      </c>
      <c r="C2761" s="1">
        <f t="shared" si="718"/>
        <v>5.4</v>
      </c>
      <c r="D2761" s="1">
        <f t="shared" si="730"/>
        <v>12625.299999999992</v>
      </c>
      <c r="E2761" s="1"/>
      <c r="F2761" s="1">
        <f t="shared" si="732"/>
        <v>46.149999999999991</v>
      </c>
      <c r="G2761" s="1"/>
      <c r="H2761" s="1"/>
      <c r="I2761" s="5">
        <f t="shared" si="719"/>
        <v>1</v>
      </c>
      <c r="J2761" s="5">
        <f t="shared" si="720"/>
        <v>2</v>
      </c>
      <c r="K2761" s="5">
        <f t="shared" si="721"/>
        <v>2011</v>
      </c>
      <c r="L2761" s="18">
        <f t="shared" si="722"/>
        <v>2</v>
      </c>
      <c r="M2761" s="5">
        <f t="shared" si="723"/>
        <v>642</v>
      </c>
      <c r="N2761" s="5">
        <f t="shared" si="724"/>
        <v>522</v>
      </c>
      <c r="O2761" s="5">
        <f t="shared" si="725"/>
        <v>-1</v>
      </c>
      <c r="P2761" s="1">
        <f t="shared" si="726"/>
        <v>17</v>
      </c>
      <c r="Q2761" s="1">
        <f t="shared" si="727"/>
        <v>-0.5</v>
      </c>
      <c r="R2761" s="1">
        <f t="shared" si="734"/>
        <v>-8.4500000000007276</v>
      </c>
      <c r="S2761" s="1">
        <f t="shared" si="728"/>
        <v>0</v>
      </c>
      <c r="T2761" s="1">
        <f t="shared" si="733"/>
        <v>12.574999999999999</v>
      </c>
      <c r="U2761" s="1">
        <f t="shared" si="731"/>
        <v>5.4</v>
      </c>
      <c r="V2761" s="1">
        <f t="shared" si="729"/>
        <v>17</v>
      </c>
    </row>
    <row r="2762" spans="1:22" x14ac:dyDescent="0.25">
      <c r="A2762" t="s">
        <v>2773</v>
      </c>
      <c r="B2762" s="17">
        <f t="shared" si="717"/>
        <v>40582</v>
      </c>
      <c r="C2762" s="1">
        <f t="shared" si="718"/>
        <v>-1.2</v>
      </c>
      <c r="D2762" s="1">
        <f t="shared" si="730"/>
        <v>12624.099999999991</v>
      </c>
      <c r="E2762" s="1"/>
      <c r="F2762" s="1">
        <f t="shared" si="732"/>
        <v>44.949999999999989</v>
      </c>
      <c r="G2762" s="1"/>
      <c r="H2762" s="1"/>
      <c r="I2762" s="5">
        <f t="shared" si="719"/>
        <v>2</v>
      </c>
      <c r="J2762" s="5">
        <f t="shared" si="720"/>
        <v>2</v>
      </c>
      <c r="K2762" s="5">
        <f t="shared" si="721"/>
        <v>2011</v>
      </c>
      <c r="L2762" s="18">
        <f t="shared" si="722"/>
        <v>3</v>
      </c>
      <c r="M2762" s="5">
        <f t="shared" si="723"/>
        <v>606</v>
      </c>
      <c r="N2762" s="5">
        <f t="shared" si="724"/>
        <v>894</v>
      </c>
      <c r="O2762" s="5">
        <f t="shared" si="725"/>
        <v>1</v>
      </c>
      <c r="P2762" s="1">
        <f t="shared" si="726"/>
        <v>8.15</v>
      </c>
      <c r="Q2762" s="1">
        <f t="shared" si="727"/>
        <v>-1.5</v>
      </c>
      <c r="R2762" s="1">
        <f t="shared" si="734"/>
        <v>-9.6500000000014552</v>
      </c>
      <c r="S2762" s="1">
        <f t="shared" si="728"/>
        <v>0</v>
      </c>
      <c r="T2762" s="1">
        <f t="shared" si="733"/>
        <v>12.459999999999999</v>
      </c>
      <c r="U2762" s="1">
        <f t="shared" si="731"/>
        <v>-1.2</v>
      </c>
      <c r="V2762" s="1">
        <f t="shared" si="729"/>
        <v>4.05</v>
      </c>
    </row>
    <row r="2763" spans="1:22" x14ac:dyDescent="0.25">
      <c r="A2763" t="s">
        <v>2774</v>
      </c>
      <c r="B2763" s="17">
        <f t="shared" ref="B2763:B2826" si="735">VALUE(LEFT(A2763,10))</f>
        <v>40583</v>
      </c>
      <c r="C2763" s="1">
        <f t="shared" si="718"/>
        <v>1.7</v>
      </c>
      <c r="D2763" s="1">
        <f t="shared" si="730"/>
        <v>12625.799999999992</v>
      </c>
      <c r="E2763" s="1"/>
      <c r="F2763" s="1">
        <f t="shared" si="732"/>
        <v>46.649999999999991</v>
      </c>
      <c r="G2763" s="1"/>
      <c r="H2763" s="1"/>
      <c r="I2763" s="5">
        <f t="shared" si="719"/>
        <v>3</v>
      </c>
      <c r="J2763" s="5">
        <f t="shared" si="720"/>
        <v>2</v>
      </c>
      <c r="K2763" s="5">
        <f t="shared" si="721"/>
        <v>2011</v>
      </c>
      <c r="L2763" s="18">
        <f t="shared" si="722"/>
        <v>2</v>
      </c>
      <c r="M2763" s="5">
        <f t="shared" si="723"/>
        <v>834</v>
      </c>
      <c r="N2763" s="5">
        <f t="shared" si="724"/>
        <v>534</v>
      </c>
      <c r="O2763" s="5">
        <f t="shared" si="725"/>
        <v>-1</v>
      </c>
      <c r="P2763" s="1">
        <f t="shared" si="726"/>
        <v>8.65</v>
      </c>
      <c r="Q2763" s="1">
        <f t="shared" si="727"/>
        <v>-2</v>
      </c>
      <c r="R2763" s="1">
        <f t="shared" si="734"/>
        <v>-7.9500000000007276</v>
      </c>
      <c r="S2763" s="1">
        <f t="shared" si="728"/>
        <v>0</v>
      </c>
      <c r="T2763" s="1">
        <f t="shared" si="733"/>
        <v>12.7525</v>
      </c>
      <c r="U2763" s="1">
        <f t="shared" si="731"/>
        <v>1.7</v>
      </c>
      <c r="V2763" s="1">
        <f t="shared" si="729"/>
        <v>5</v>
      </c>
    </row>
    <row r="2764" spans="1:22" x14ac:dyDescent="0.25">
      <c r="A2764" t="s">
        <v>2775</v>
      </c>
      <c r="B2764" s="17">
        <f t="shared" si="735"/>
        <v>40584</v>
      </c>
      <c r="C2764" s="1">
        <f t="shared" ref="C2764:C2827" si="736">VALUE(MID($A2764,11,10))</f>
        <v>12.15</v>
      </c>
      <c r="D2764" s="1">
        <f t="shared" si="730"/>
        <v>12637.949999999992</v>
      </c>
      <c r="E2764" s="1"/>
      <c r="F2764" s="1">
        <f t="shared" si="732"/>
        <v>58.79999999999999</v>
      </c>
      <c r="G2764" s="1"/>
      <c r="H2764" s="1"/>
      <c r="I2764" s="5">
        <f t="shared" ref="I2764:I2827" si="737">WEEKDAY(B2764,2)</f>
        <v>4</v>
      </c>
      <c r="J2764" s="5">
        <f t="shared" ref="J2764:J2827" si="738">MONTH(B2764)</f>
        <v>2</v>
      </c>
      <c r="K2764" s="5">
        <f t="shared" ref="K2764:K2827" si="739">YEAR(B2764)</f>
        <v>2011</v>
      </c>
      <c r="L2764" s="18">
        <f t="shared" ref="L2764:L2827" si="740">VALUE(MID($A2764,31,10))</f>
        <v>2</v>
      </c>
      <c r="M2764" s="5">
        <f t="shared" ref="M2764:M2827" si="741">VALUE(MID($A2764,71,10))</f>
        <v>888</v>
      </c>
      <c r="N2764" s="5">
        <f t="shared" ref="N2764:N2827" si="742">VALUE(MID($A2764,81,10))</f>
        <v>543</v>
      </c>
      <c r="O2764" s="5">
        <f t="shared" ref="O2764:O2827" si="743">IF(M2764&lt;N2764,1,IF(N2764&lt;M2764,-1,0))</f>
        <v>-1</v>
      </c>
      <c r="P2764" s="1">
        <f t="shared" ref="P2764:P2827" si="744">VALUE(MID($A2764,41,10))</f>
        <v>13.35</v>
      </c>
      <c r="Q2764" s="1">
        <f t="shared" ref="Q2764:Q2827" si="745">VALUE(MID($A2764,51,10))</f>
        <v>-3.75</v>
      </c>
      <c r="R2764" s="1">
        <f t="shared" si="734"/>
        <v>0</v>
      </c>
      <c r="S2764" s="1">
        <f t="shared" ref="S2764:S2827" si="746">IF(AND(J2764=$S$2,K2764=$S$3),C2764,0)</f>
        <v>0</v>
      </c>
      <c r="T2764" s="1">
        <f t="shared" si="733"/>
        <v>13.207500000000001</v>
      </c>
      <c r="U2764" s="1">
        <f t="shared" si="731"/>
        <v>12.15</v>
      </c>
      <c r="V2764" s="1">
        <f t="shared" ref="V2764:V2827" si="747">VALUE(MID($A2764,101,10))</f>
        <v>13.35</v>
      </c>
    </row>
    <row r="2765" spans="1:22" x14ac:dyDescent="0.25">
      <c r="A2765" t="s">
        <v>2776</v>
      </c>
      <c r="B2765" s="17">
        <f t="shared" si="735"/>
        <v>40585</v>
      </c>
      <c r="C2765" s="1">
        <f t="shared" si="736"/>
        <v>8.1999999999999993</v>
      </c>
      <c r="D2765" s="1">
        <f t="shared" ref="D2765:D2828" si="748">D2764+C2765</f>
        <v>12646.149999999992</v>
      </c>
      <c r="E2765" s="1"/>
      <c r="F2765" s="1">
        <f t="shared" si="732"/>
        <v>66.999999999999986</v>
      </c>
      <c r="G2765" s="1"/>
      <c r="H2765" s="1"/>
      <c r="I2765" s="5">
        <f t="shared" si="737"/>
        <v>5</v>
      </c>
      <c r="J2765" s="5">
        <f t="shared" si="738"/>
        <v>2</v>
      </c>
      <c r="K2765" s="5">
        <f t="shared" si="739"/>
        <v>2011</v>
      </c>
      <c r="L2765" s="18">
        <f t="shared" si="740"/>
        <v>3</v>
      </c>
      <c r="M2765" s="5">
        <f t="shared" si="741"/>
        <v>864</v>
      </c>
      <c r="N2765" s="5">
        <f t="shared" si="742"/>
        <v>915</v>
      </c>
      <c r="O2765" s="5">
        <f t="shared" si="743"/>
        <v>1</v>
      </c>
      <c r="P2765" s="1">
        <f t="shared" si="744"/>
        <v>13.3</v>
      </c>
      <c r="Q2765" s="1">
        <f t="shared" si="745"/>
        <v>0</v>
      </c>
      <c r="R2765" s="1">
        <f t="shared" si="734"/>
        <v>0</v>
      </c>
      <c r="S2765" s="1">
        <f t="shared" si="746"/>
        <v>0</v>
      </c>
      <c r="T2765" s="1">
        <f t="shared" si="733"/>
        <v>13.580000000000002</v>
      </c>
      <c r="U2765" s="1">
        <f t="shared" ref="U2765:U2828" si="749">IF(AND(P2765&gt;$T$7*T2764,M2765&lt;N2765,C2765&lt;=0),0,C2765)</f>
        <v>8.1999999999999993</v>
      </c>
      <c r="V2765" s="1">
        <f t="shared" si="747"/>
        <v>13.3</v>
      </c>
    </row>
    <row r="2766" spans="1:22" x14ac:dyDescent="0.25">
      <c r="A2766" t="s">
        <v>2777</v>
      </c>
      <c r="B2766" s="17">
        <f t="shared" si="735"/>
        <v>40588</v>
      </c>
      <c r="C2766" s="1">
        <f t="shared" si="736"/>
        <v>3.55</v>
      </c>
      <c r="D2766" s="1">
        <f t="shared" si="748"/>
        <v>12649.699999999992</v>
      </c>
      <c r="E2766" s="1"/>
      <c r="F2766" s="1">
        <f t="shared" si="732"/>
        <v>70.549999999999983</v>
      </c>
      <c r="G2766" s="1"/>
      <c r="H2766" s="1"/>
      <c r="I2766" s="5">
        <f t="shared" si="737"/>
        <v>1</v>
      </c>
      <c r="J2766" s="5">
        <f t="shared" si="738"/>
        <v>2</v>
      </c>
      <c r="K2766" s="5">
        <f t="shared" si="739"/>
        <v>2011</v>
      </c>
      <c r="L2766" s="18">
        <f t="shared" si="740"/>
        <v>1</v>
      </c>
      <c r="M2766" s="5">
        <f t="shared" si="741"/>
        <v>591</v>
      </c>
      <c r="N2766" s="5">
        <f t="shared" si="742"/>
        <v>567</v>
      </c>
      <c r="O2766" s="5">
        <f t="shared" si="743"/>
        <v>-1</v>
      </c>
      <c r="P2766" s="1">
        <f t="shared" si="744"/>
        <v>3.55</v>
      </c>
      <c r="Q2766" s="1">
        <f t="shared" si="745"/>
        <v>-0.25</v>
      </c>
      <c r="R2766" s="1">
        <f t="shared" si="734"/>
        <v>0</v>
      </c>
      <c r="S2766" s="1">
        <f t="shared" si="746"/>
        <v>0</v>
      </c>
      <c r="T2766" s="1">
        <f t="shared" si="733"/>
        <v>13.2775</v>
      </c>
      <c r="U2766" s="1">
        <f t="shared" si="749"/>
        <v>3.55</v>
      </c>
      <c r="V2766" s="1">
        <f t="shared" si="747"/>
        <v>0</v>
      </c>
    </row>
    <row r="2767" spans="1:22" x14ac:dyDescent="0.25">
      <c r="A2767" t="s">
        <v>2778</v>
      </c>
      <c r="B2767" s="17">
        <f t="shared" si="735"/>
        <v>40589</v>
      </c>
      <c r="C2767" s="1">
        <f t="shared" si="736"/>
        <v>-1.1499999999999999</v>
      </c>
      <c r="D2767" s="1">
        <f t="shared" si="748"/>
        <v>12648.549999999992</v>
      </c>
      <c r="E2767" s="1"/>
      <c r="F2767" s="1">
        <f t="shared" si="732"/>
        <v>69.399999999999977</v>
      </c>
      <c r="G2767" s="1"/>
      <c r="H2767" s="1"/>
      <c r="I2767" s="5">
        <f t="shared" si="737"/>
        <v>2</v>
      </c>
      <c r="J2767" s="5">
        <f t="shared" si="738"/>
        <v>2</v>
      </c>
      <c r="K2767" s="5">
        <f t="shared" si="739"/>
        <v>2011</v>
      </c>
      <c r="L2767" s="18">
        <f t="shared" si="740"/>
        <v>1</v>
      </c>
      <c r="M2767" s="5">
        <f t="shared" si="741"/>
        <v>543</v>
      </c>
      <c r="N2767" s="5">
        <f t="shared" si="742"/>
        <v>570</v>
      </c>
      <c r="O2767" s="5">
        <f t="shared" si="743"/>
        <v>1</v>
      </c>
      <c r="P2767" s="1">
        <f t="shared" si="744"/>
        <v>2</v>
      </c>
      <c r="Q2767" s="1">
        <f t="shared" si="745"/>
        <v>-3.5</v>
      </c>
      <c r="R2767" s="1">
        <f t="shared" si="734"/>
        <v>-1.1499999999996362</v>
      </c>
      <c r="S2767" s="1">
        <f t="shared" si="746"/>
        <v>0</v>
      </c>
      <c r="T2767" s="1">
        <f t="shared" si="733"/>
        <v>12.215000000000002</v>
      </c>
      <c r="U2767" s="1">
        <f t="shared" si="749"/>
        <v>-1.1499999999999999</v>
      </c>
      <c r="V2767" s="1">
        <f t="shared" si="747"/>
        <v>1.75</v>
      </c>
    </row>
    <row r="2768" spans="1:22" x14ac:dyDescent="0.25">
      <c r="A2768" t="s">
        <v>2779</v>
      </c>
      <c r="B2768" s="17">
        <f t="shared" si="735"/>
        <v>40590</v>
      </c>
      <c r="C2768" s="1">
        <f t="shared" si="736"/>
        <v>-17.3</v>
      </c>
      <c r="D2768" s="1">
        <f t="shared" si="748"/>
        <v>12631.249999999993</v>
      </c>
      <c r="E2768" s="1"/>
      <c r="F2768" s="1">
        <f t="shared" si="732"/>
        <v>52.09999999999998</v>
      </c>
      <c r="G2768" s="1"/>
      <c r="H2768" s="1"/>
      <c r="I2768" s="5">
        <f t="shared" si="737"/>
        <v>3</v>
      </c>
      <c r="J2768" s="5">
        <f t="shared" si="738"/>
        <v>2</v>
      </c>
      <c r="K2768" s="5">
        <f t="shared" si="739"/>
        <v>2011</v>
      </c>
      <c r="L2768" s="18">
        <f t="shared" si="740"/>
        <v>2</v>
      </c>
      <c r="M2768" s="5">
        <f t="shared" si="741"/>
        <v>534</v>
      </c>
      <c r="N2768" s="5">
        <f t="shared" si="742"/>
        <v>672</v>
      </c>
      <c r="O2768" s="5">
        <f t="shared" si="743"/>
        <v>1</v>
      </c>
      <c r="P2768" s="1">
        <f t="shared" si="744"/>
        <v>0.25</v>
      </c>
      <c r="Q2768" s="1">
        <f t="shared" si="745"/>
        <v>-20.7</v>
      </c>
      <c r="R2768" s="1">
        <f t="shared" si="734"/>
        <v>-18.449999999998909</v>
      </c>
      <c r="S2768" s="1">
        <f t="shared" si="746"/>
        <v>0</v>
      </c>
      <c r="T2768" s="1">
        <f t="shared" si="733"/>
        <v>12.190000000000001</v>
      </c>
      <c r="U2768" s="1">
        <f t="shared" si="749"/>
        <v>-17.3</v>
      </c>
      <c r="V2768" s="1">
        <f t="shared" si="747"/>
        <v>0</v>
      </c>
    </row>
    <row r="2769" spans="1:22" x14ac:dyDescent="0.25">
      <c r="A2769" t="s">
        <v>2780</v>
      </c>
      <c r="B2769" s="17">
        <f t="shared" si="735"/>
        <v>40591</v>
      </c>
      <c r="C2769" s="1">
        <f t="shared" si="736"/>
        <v>2.7</v>
      </c>
      <c r="D2769" s="1">
        <f t="shared" si="748"/>
        <v>12633.949999999993</v>
      </c>
      <c r="E2769" s="1"/>
      <c r="F2769" s="1">
        <f t="shared" si="732"/>
        <v>54.799999999999983</v>
      </c>
      <c r="G2769" s="1"/>
      <c r="H2769" s="1"/>
      <c r="I2769" s="5">
        <f t="shared" si="737"/>
        <v>4</v>
      </c>
      <c r="J2769" s="5">
        <f t="shared" si="738"/>
        <v>2</v>
      </c>
      <c r="K2769" s="5">
        <f t="shared" si="739"/>
        <v>2011</v>
      </c>
      <c r="L2769" s="18">
        <f t="shared" si="740"/>
        <v>2</v>
      </c>
      <c r="M2769" s="5">
        <f t="shared" si="741"/>
        <v>867</v>
      </c>
      <c r="N2769" s="5">
        <f t="shared" si="742"/>
        <v>672</v>
      </c>
      <c r="O2769" s="5">
        <f t="shared" si="743"/>
        <v>-1</v>
      </c>
      <c r="P2769" s="1">
        <f t="shared" si="744"/>
        <v>6.1</v>
      </c>
      <c r="Q2769" s="1">
        <f t="shared" si="745"/>
        <v>-2.9</v>
      </c>
      <c r="R2769" s="1">
        <f t="shared" si="734"/>
        <v>-15.749999999998181</v>
      </c>
      <c r="S2769" s="1">
        <f t="shared" si="746"/>
        <v>0</v>
      </c>
      <c r="T2769" s="1">
        <f t="shared" si="733"/>
        <v>11.125000000000002</v>
      </c>
      <c r="U2769" s="1">
        <f t="shared" si="749"/>
        <v>2.7</v>
      </c>
      <c r="V2769" s="1">
        <f t="shared" si="747"/>
        <v>6.1</v>
      </c>
    </row>
    <row r="2770" spans="1:22" x14ac:dyDescent="0.25">
      <c r="A2770" t="s">
        <v>2781</v>
      </c>
      <c r="B2770" s="17">
        <f t="shared" si="735"/>
        <v>40592</v>
      </c>
      <c r="C2770" s="1">
        <f t="shared" si="736"/>
        <v>-5.35</v>
      </c>
      <c r="D2770" s="1">
        <f t="shared" si="748"/>
        <v>12628.599999999993</v>
      </c>
      <c r="E2770" s="1"/>
      <c r="F2770" s="1">
        <f t="shared" si="732"/>
        <v>49.449999999999982</v>
      </c>
      <c r="G2770" s="1"/>
      <c r="H2770" s="1"/>
      <c r="I2770" s="5">
        <f t="shared" si="737"/>
        <v>5</v>
      </c>
      <c r="J2770" s="5">
        <f t="shared" si="738"/>
        <v>2</v>
      </c>
      <c r="K2770" s="5">
        <f t="shared" si="739"/>
        <v>2011</v>
      </c>
      <c r="L2770" s="18">
        <f t="shared" si="740"/>
        <v>2</v>
      </c>
      <c r="M2770" s="5">
        <f t="shared" si="741"/>
        <v>528</v>
      </c>
      <c r="N2770" s="5">
        <f t="shared" si="742"/>
        <v>621</v>
      </c>
      <c r="O2770" s="5">
        <f t="shared" si="743"/>
        <v>1</v>
      </c>
      <c r="P2770" s="1">
        <f t="shared" si="744"/>
        <v>2.5</v>
      </c>
      <c r="Q2770" s="1">
        <f t="shared" si="745"/>
        <v>-5</v>
      </c>
      <c r="R2770" s="1">
        <f t="shared" si="734"/>
        <v>-21.099999999998545</v>
      </c>
      <c r="S2770" s="1">
        <f t="shared" si="746"/>
        <v>0</v>
      </c>
      <c r="T2770" s="1">
        <f t="shared" si="733"/>
        <v>10.732500000000002</v>
      </c>
      <c r="U2770" s="1">
        <f t="shared" si="749"/>
        <v>-5.35</v>
      </c>
      <c r="V2770" s="1">
        <f t="shared" si="747"/>
        <v>0</v>
      </c>
    </row>
    <row r="2771" spans="1:22" x14ac:dyDescent="0.25">
      <c r="A2771" t="s">
        <v>2782</v>
      </c>
      <c r="B2771" s="17">
        <f t="shared" si="735"/>
        <v>40596</v>
      </c>
      <c r="C2771" s="1">
        <f t="shared" si="736"/>
        <v>7.25</v>
      </c>
      <c r="D2771" s="1">
        <f t="shared" si="748"/>
        <v>12635.849999999993</v>
      </c>
      <c r="E2771" s="1"/>
      <c r="F2771" s="1">
        <f t="shared" si="732"/>
        <v>56.699999999999982</v>
      </c>
      <c r="G2771" s="1"/>
      <c r="H2771" s="1"/>
      <c r="I2771" s="5">
        <f t="shared" si="737"/>
        <v>2</v>
      </c>
      <c r="J2771" s="5">
        <f t="shared" si="738"/>
        <v>2</v>
      </c>
      <c r="K2771" s="5">
        <f t="shared" si="739"/>
        <v>2011</v>
      </c>
      <c r="L2771" s="18">
        <f t="shared" si="740"/>
        <v>2</v>
      </c>
      <c r="M2771" s="5">
        <f t="shared" si="741"/>
        <v>870</v>
      </c>
      <c r="N2771" s="5">
        <f t="shared" si="742"/>
        <v>540</v>
      </c>
      <c r="O2771" s="5">
        <f t="shared" si="743"/>
        <v>-1</v>
      </c>
      <c r="P2771" s="1">
        <f t="shared" si="744"/>
        <v>15.15</v>
      </c>
      <c r="Q2771" s="1">
        <f t="shared" si="745"/>
        <v>-20.45</v>
      </c>
      <c r="R2771" s="1">
        <f t="shared" si="734"/>
        <v>-13.849999999998545</v>
      </c>
      <c r="S2771" s="1">
        <f t="shared" si="746"/>
        <v>0</v>
      </c>
      <c r="T2771" s="1">
        <f t="shared" si="733"/>
        <v>11.340000000000002</v>
      </c>
      <c r="U2771" s="1">
        <f t="shared" si="749"/>
        <v>7.25</v>
      </c>
      <c r="V2771" s="1">
        <f t="shared" si="747"/>
        <v>0</v>
      </c>
    </row>
    <row r="2772" spans="1:22" x14ac:dyDescent="0.25">
      <c r="A2772" t="s">
        <v>2783</v>
      </c>
      <c r="B2772" s="17">
        <f t="shared" si="735"/>
        <v>40597</v>
      </c>
      <c r="C2772" s="1">
        <f t="shared" si="736"/>
        <v>39.799999999999997</v>
      </c>
      <c r="D2772" s="1">
        <f t="shared" si="748"/>
        <v>12675.649999999992</v>
      </c>
      <c r="E2772" s="1"/>
      <c r="F2772" s="1">
        <f t="shared" si="732"/>
        <v>96.499999999999972</v>
      </c>
      <c r="G2772" s="1"/>
      <c r="H2772" s="1"/>
      <c r="I2772" s="5">
        <f t="shared" si="737"/>
        <v>3</v>
      </c>
      <c r="J2772" s="5">
        <f t="shared" si="738"/>
        <v>2</v>
      </c>
      <c r="K2772" s="5">
        <f t="shared" si="739"/>
        <v>2011</v>
      </c>
      <c r="L2772" s="18">
        <f t="shared" si="740"/>
        <v>6</v>
      </c>
      <c r="M2772" s="5">
        <f t="shared" si="741"/>
        <v>741</v>
      </c>
      <c r="N2772" s="5">
        <f t="shared" si="742"/>
        <v>525</v>
      </c>
      <c r="O2772" s="5">
        <f t="shared" si="743"/>
        <v>-1</v>
      </c>
      <c r="P2772" s="1">
        <f t="shared" si="744"/>
        <v>48.25</v>
      </c>
      <c r="Q2772" s="1">
        <f t="shared" si="745"/>
        <v>-7.7</v>
      </c>
      <c r="R2772" s="1">
        <f t="shared" si="734"/>
        <v>0</v>
      </c>
      <c r="S2772" s="1">
        <f t="shared" si="746"/>
        <v>0</v>
      </c>
      <c r="T2772" s="1">
        <f t="shared" si="733"/>
        <v>12.290000000000001</v>
      </c>
      <c r="U2772" s="1">
        <f t="shared" si="749"/>
        <v>39.799999999999997</v>
      </c>
      <c r="V2772" s="1">
        <f t="shared" si="747"/>
        <v>44.45</v>
      </c>
    </row>
    <row r="2773" spans="1:22" x14ac:dyDescent="0.25">
      <c r="A2773" t="s">
        <v>2784</v>
      </c>
      <c r="B2773" s="17">
        <f t="shared" si="735"/>
        <v>40598</v>
      </c>
      <c r="C2773" s="1">
        <f t="shared" si="736"/>
        <v>24.35</v>
      </c>
      <c r="D2773" s="1">
        <f t="shared" si="748"/>
        <v>12699.999999999993</v>
      </c>
      <c r="E2773" s="1"/>
      <c r="F2773" s="1">
        <f t="shared" si="732"/>
        <v>120.84999999999997</v>
      </c>
      <c r="G2773" s="1"/>
      <c r="H2773" s="1"/>
      <c r="I2773" s="5">
        <f t="shared" si="737"/>
        <v>4</v>
      </c>
      <c r="J2773" s="5">
        <f t="shared" si="738"/>
        <v>2</v>
      </c>
      <c r="K2773" s="5">
        <f t="shared" si="739"/>
        <v>2011</v>
      </c>
      <c r="L2773" s="18">
        <f t="shared" si="740"/>
        <v>4</v>
      </c>
      <c r="M2773" s="5">
        <f t="shared" si="741"/>
        <v>648</v>
      </c>
      <c r="N2773" s="5">
        <f t="shared" si="742"/>
        <v>561</v>
      </c>
      <c r="O2773" s="5">
        <f t="shared" si="743"/>
        <v>-1</v>
      </c>
      <c r="P2773" s="1">
        <f t="shared" si="744"/>
        <v>24.35</v>
      </c>
      <c r="Q2773" s="1">
        <f t="shared" si="745"/>
        <v>-11.2</v>
      </c>
      <c r="R2773" s="1">
        <f t="shared" si="734"/>
        <v>0</v>
      </c>
      <c r="S2773" s="1">
        <f t="shared" si="746"/>
        <v>0</v>
      </c>
      <c r="T2773" s="1">
        <f t="shared" si="733"/>
        <v>13.290000000000001</v>
      </c>
      <c r="U2773" s="1">
        <f t="shared" si="749"/>
        <v>24.35</v>
      </c>
      <c r="V2773" s="1">
        <f t="shared" si="747"/>
        <v>19.95</v>
      </c>
    </row>
    <row r="2774" spans="1:22" x14ac:dyDescent="0.25">
      <c r="A2774" t="s">
        <v>2785</v>
      </c>
      <c r="B2774" s="17">
        <f t="shared" si="735"/>
        <v>40599</v>
      </c>
      <c r="C2774" s="1">
        <f t="shared" si="736"/>
        <v>1.75</v>
      </c>
      <c r="D2774" s="1">
        <f t="shared" si="748"/>
        <v>12701.749999999993</v>
      </c>
      <c r="E2774" s="1"/>
      <c r="F2774" s="1">
        <f t="shared" ref="F2774:F2837" si="750">F2773+C2774</f>
        <v>122.59999999999997</v>
      </c>
      <c r="G2774" s="1"/>
      <c r="H2774" s="1"/>
      <c r="I2774" s="5">
        <f t="shared" si="737"/>
        <v>5</v>
      </c>
      <c r="J2774" s="5">
        <f t="shared" si="738"/>
        <v>2</v>
      </c>
      <c r="K2774" s="5">
        <f t="shared" si="739"/>
        <v>2011</v>
      </c>
      <c r="L2774" s="18">
        <f t="shared" si="740"/>
        <v>3</v>
      </c>
      <c r="M2774" s="5">
        <f t="shared" si="741"/>
        <v>798</v>
      </c>
      <c r="N2774" s="5">
        <f t="shared" si="742"/>
        <v>525</v>
      </c>
      <c r="O2774" s="5">
        <f t="shared" si="743"/>
        <v>-1</v>
      </c>
      <c r="P2774" s="1">
        <f t="shared" si="744"/>
        <v>6.1</v>
      </c>
      <c r="Q2774" s="1">
        <f t="shared" si="745"/>
        <v>-3.45</v>
      </c>
      <c r="R2774" s="1">
        <f t="shared" si="734"/>
        <v>0</v>
      </c>
      <c r="S2774" s="1">
        <f t="shared" si="746"/>
        <v>0</v>
      </c>
      <c r="T2774" s="1">
        <f t="shared" si="733"/>
        <v>12.922500000000003</v>
      </c>
      <c r="U2774" s="1">
        <f t="shared" si="749"/>
        <v>1.75</v>
      </c>
      <c r="V2774" s="1">
        <f t="shared" si="747"/>
        <v>6.1</v>
      </c>
    </row>
    <row r="2775" spans="1:22" x14ac:dyDescent="0.25">
      <c r="A2775" t="s">
        <v>2786</v>
      </c>
      <c r="B2775" s="17">
        <f t="shared" si="735"/>
        <v>40602</v>
      </c>
      <c r="C2775" s="1">
        <f t="shared" si="736"/>
        <v>6.85</v>
      </c>
      <c r="D2775" s="1">
        <f t="shared" si="748"/>
        <v>12708.599999999993</v>
      </c>
      <c r="E2775" s="1"/>
      <c r="F2775" s="1">
        <f t="shared" si="750"/>
        <v>129.44999999999996</v>
      </c>
      <c r="G2775" s="1"/>
      <c r="H2775" s="1"/>
      <c r="I2775" s="5">
        <f t="shared" si="737"/>
        <v>1</v>
      </c>
      <c r="J2775" s="5">
        <f t="shared" si="738"/>
        <v>2</v>
      </c>
      <c r="K2775" s="5">
        <f t="shared" si="739"/>
        <v>2011</v>
      </c>
      <c r="L2775" s="18">
        <f t="shared" si="740"/>
        <v>4</v>
      </c>
      <c r="M2775" s="5">
        <f t="shared" si="741"/>
        <v>720</v>
      </c>
      <c r="N2775" s="5">
        <f t="shared" si="742"/>
        <v>564</v>
      </c>
      <c r="O2775" s="5">
        <f t="shared" si="743"/>
        <v>-1</v>
      </c>
      <c r="P2775" s="1">
        <f t="shared" si="744"/>
        <v>9.65</v>
      </c>
      <c r="Q2775" s="1">
        <f t="shared" si="745"/>
        <v>-14.25</v>
      </c>
      <c r="R2775" s="1">
        <f t="shared" si="734"/>
        <v>0</v>
      </c>
      <c r="S2775" s="1">
        <f t="shared" si="746"/>
        <v>0</v>
      </c>
      <c r="T2775" s="1">
        <f t="shared" si="733"/>
        <v>12.112499999999999</v>
      </c>
      <c r="U2775" s="1">
        <f t="shared" si="749"/>
        <v>6.85</v>
      </c>
      <c r="V2775" s="1">
        <f t="shared" si="747"/>
        <v>9.65</v>
      </c>
    </row>
    <row r="2776" spans="1:22" x14ac:dyDescent="0.25">
      <c r="A2776" t="s">
        <v>2787</v>
      </c>
      <c r="B2776" s="17">
        <f t="shared" si="735"/>
        <v>40603</v>
      </c>
      <c r="C2776" s="1">
        <f t="shared" si="736"/>
        <v>31.8</v>
      </c>
      <c r="D2776" s="1">
        <f t="shared" si="748"/>
        <v>12740.399999999992</v>
      </c>
      <c r="E2776" s="1"/>
      <c r="F2776" s="1">
        <f t="shared" si="750"/>
        <v>161.24999999999997</v>
      </c>
      <c r="G2776" s="1"/>
      <c r="H2776" s="1"/>
      <c r="I2776" s="5">
        <f t="shared" si="737"/>
        <v>2</v>
      </c>
      <c r="J2776" s="5">
        <f t="shared" si="738"/>
        <v>3</v>
      </c>
      <c r="K2776" s="5">
        <f t="shared" si="739"/>
        <v>2011</v>
      </c>
      <c r="L2776" s="18">
        <f t="shared" si="740"/>
        <v>3</v>
      </c>
      <c r="M2776" s="5">
        <f t="shared" si="741"/>
        <v>906</v>
      </c>
      <c r="N2776" s="5">
        <f t="shared" si="742"/>
        <v>573</v>
      </c>
      <c r="O2776" s="5">
        <f t="shared" si="743"/>
        <v>-1</v>
      </c>
      <c r="P2776" s="1">
        <f t="shared" si="744"/>
        <v>31.8</v>
      </c>
      <c r="Q2776" s="1">
        <f t="shared" si="745"/>
        <v>-16.95</v>
      </c>
      <c r="R2776" s="1">
        <f t="shared" si="734"/>
        <v>0</v>
      </c>
      <c r="S2776" s="1">
        <f t="shared" si="746"/>
        <v>0</v>
      </c>
      <c r="T2776" s="1">
        <f t="shared" si="733"/>
        <v>12.68</v>
      </c>
      <c r="U2776" s="1">
        <f t="shared" si="749"/>
        <v>31.8</v>
      </c>
      <c r="V2776" s="1">
        <f t="shared" si="747"/>
        <v>0</v>
      </c>
    </row>
    <row r="2777" spans="1:22" x14ac:dyDescent="0.25">
      <c r="A2777" t="s">
        <v>2788</v>
      </c>
      <c r="B2777" s="17">
        <f t="shared" si="735"/>
        <v>40604</v>
      </c>
      <c r="C2777" s="1">
        <f t="shared" si="736"/>
        <v>23.15</v>
      </c>
      <c r="D2777" s="1">
        <f t="shared" si="748"/>
        <v>12763.549999999992</v>
      </c>
      <c r="E2777" s="1"/>
      <c r="F2777" s="1">
        <f t="shared" si="750"/>
        <v>184.39999999999998</v>
      </c>
      <c r="G2777" s="1"/>
      <c r="H2777" s="1"/>
      <c r="I2777" s="5">
        <f t="shared" si="737"/>
        <v>3</v>
      </c>
      <c r="J2777" s="5">
        <f t="shared" si="738"/>
        <v>3</v>
      </c>
      <c r="K2777" s="5">
        <f t="shared" si="739"/>
        <v>2011</v>
      </c>
      <c r="L2777" s="18">
        <f t="shared" si="740"/>
        <v>5</v>
      </c>
      <c r="M2777" s="5">
        <f t="shared" si="741"/>
        <v>786</v>
      </c>
      <c r="N2777" s="5">
        <f t="shared" si="742"/>
        <v>606</v>
      </c>
      <c r="O2777" s="5">
        <f t="shared" si="743"/>
        <v>-1</v>
      </c>
      <c r="P2777" s="1">
        <f t="shared" si="744"/>
        <v>26.35</v>
      </c>
      <c r="Q2777" s="1">
        <f t="shared" si="745"/>
        <v>-32.75</v>
      </c>
      <c r="R2777" s="1">
        <f t="shared" si="734"/>
        <v>0</v>
      </c>
      <c r="S2777" s="1">
        <f t="shared" si="746"/>
        <v>0</v>
      </c>
      <c r="T2777" s="1">
        <f t="shared" si="733"/>
        <v>13.4175</v>
      </c>
      <c r="U2777" s="1">
        <f t="shared" si="749"/>
        <v>23.15</v>
      </c>
      <c r="V2777" s="1">
        <f t="shared" si="747"/>
        <v>22.45</v>
      </c>
    </row>
    <row r="2778" spans="1:22" x14ac:dyDescent="0.25">
      <c r="A2778" t="s">
        <v>2789</v>
      </c>
      <c r="B2778" s="17">
        <f t="shared" si="735"/>
        <v>40605</v>
      </c>
      <c r="C2778" s="1">
        <f t="shared" si="736"/>
        <v>13.15</v>
      </c>
      <c r="D2778" s="1">
        <f t="shared" si="748"/>
        <v>12776.699999999992</v>
      </c>
      <c r="E2778" s="1"/>
      <c r="F2778" s="1">
        <f t="shared" si="750"/>
        <v>197.54999999999998</v>
      </c>
      <c r="G2778" s="1"/>
      <c r="H2778" s="1"/>
      <c r="I2778" s="5">
        <f t="shared" si="737"/>
        <v>4</v>
      </c>
      <c r="J2778" s="5">
        <f t="shared" si="738"/>
        <v>3</v>
      </c>
      <c r="K2778" s="5">
        <f t="shared" si="739"/>
        <v>2011</v>
      </c>
      <c r="L2778" s="18">
        <f t="shared" si="740"/>
        <v>2</v>
      </c>
      <c r="M2778" s="5">
        <f t="shared" si="741"/>
        <v>849</v>
      </c>
      <c r="N2778" s="5">
        <f t="shared" si="742"/>
        <v>573</v>
      </c>
      <c r="O2778" s="5">
        <f t="shared" si="743"/>
        <v>-1</v>
      </c>
      <c r="P2778" s="1">
        <f t="shared" si="744"/>
        <v>16.8</v>
      </c>
      <c r="Q2778" s="1">
        <f t="shared" si="745"/>
        <v>-5.2</v>
      </c>
      <c r="R2778" s="1">
        <f t="shared" si="734"/>
        <v>0</v>
      </c>
      <c r="S2778" s="1">
        <f t="shared" si="746"/>
        <v>0</v>
      </c>
      <c r="T2778" s="1">
        <f t="shared" si="733"/>
        <v>13.430000000000001</v>
      </c>
      <c r="U2778" s="1">
        <f t="shared" si="749"/>
        <v>13.15</v>
      </c>
      <c r="V2778" s="1">
        <f t="shared" si="747"/>
        <v>16.8</v>
      </c>
    </row>
    <row r="2779" spans="1:22" x14ac:dyDescent="0.25">
      <c r="A2779" t="s">
        <v>2790</v>
      </c>
      <c r="B2779" s="17">
        <f t="shared" si="735"/>
        <v>40606</v>
      </c>
      <c r="C2779" s="1">
        <f t="shared" si="736"/>
        <v>-39.950000000000003</v>
      </c>
      <c r="D2779" s="1">
        <f t="shared" si="748"/>
        <v>12736.749999999991</v>
      </c>
      <c r="E2779" s="1"/>
      <c r="F2779" s="1">
        <f t="shared" si="750"/>
        <v>157.59999999999997</v>
      </c>
      <c r="G2779" s="1"/>
      <c r="H2779" s="1"/>
      <c r="I2779" s="5">
        <f t="shared" si="737"/>
        <v>5</v>
      </c>
      <c r="J2779" s="5">
        <f t="shared" si="738"/>
        <v>3</v>
      </c>
      <c r="K2779" s="5">
        <f t="shared" si="739"/>
        <v>2011</v>
      </c>
      <c r="L2779" s="18">
        <f t="shared" si="740"/>
        <v>4</v>
      </c>
      <c r="M2779" s="5">
        <f t="shared" si="741"/>
        <v>522</v>
      </c>
      <c r="N2779" s="5">
        <f t="shared" si="742"/>
        <v>897</v>
      </c>
      <c r="O2779" s="5">
        <f t="shared" si="743"/>
        <v>1</v>
      </c>
      <c r="P2779" s="1">
        <f t="shared" si="744"/>
        <v>3.25</v>
      </c>
      <c r="Q2779" s="1">
        <f t="shared" si="745"/>
        <v>-41.3</v>
      </c>
      <c r="R2779" s="1">
        <f t="shared" si="734"/>
        <v>-39.950000000000728</v>
      </c>
      <c r="S2779" s="1">
        <f t="shared" si="746"/>
        <v>0</v>
      </c>
      <c r="T2779" s="1">
        <f t="shared" si="733"/>
        <v>13.467500000000001</v>
      </c>
      <c r="U2779" s="1">
        <f t="shared" si="749"/>
        <v>-39.950000000000003</v>
      </c>
      <c r="V2779" s="1">
        <f t="shared" si="747"/>
        <v>0</v>
      </c>
    </row>
    <row r="2780" spans="1:22" x14ac:dyDescent="0.25">
      <c r="A2780" t="s">
        <v>2791</v>
      </c>
      <c r="B2780" s="17">
        <f t="shared" si="735"/>
        <v>40609</v>
      </c>
      <c r="C2780" s="1">
        <f t="shared" si="736"/>
        <v>8.1</v>
      </c>
      <c r="D2780" s="1">
        <f t="shared" si="748"/>
        <v>12744.849999999991</v>
      </c>
      <c r="E2780" s="1"/>
      <c r="F2780" s="1">
        <f t="shared" si="750"/>
        <v>165.69999999999996</v>
      </c>
      <c r="G2780" s="1"/>
      <c r="H2780" s="1"/>
      <c r="I2780" s="5">
        <f t="shared" si="737"/>
        <v>1</v>
      </c>
      <c r="J2780" s="5">
        <f t="shared" si="738"/>
        <v>3</v>
      </c>
      <c r="K2780" s="5">
        <f t="shared" si="739"/>
        <v>2011</v>
      </c>
      <c r="L2780" s="18">
        <f t="shared" si="740"/>
        <v>1</v>
      </c>
      <c r="M2780" s="5">
        <f t="shared" si="741"/>
        <v>732</v>
      </c>
      <c r="N2780" s="5">
        <f t="shared" si="742"/>
        <v>525</v>
      </c>
      <c r="O2780" s="5">
        <f t="shared" si="743"/>
        <v>-1</v>
      </c>
      <c r="P2780" s="1">
        <f t="shared" si="744"/>
        <v>17.8</v>
      </c>
      <c r="Q2780" s="1">
        <f t="shared" si="745"/>
        <v>-0.25</v>
      </c>
      <c r="R2780" s="1">
        <f t="shared" si="734"/>
        <v>-31.850000000000364</v>
      </c>
      <c r="S2780" s="1">
        <f t="shared" si="746"/>
        <v>0</v>
      </c>
      <c r="T2780" s="1">
        <f t="shared" si="733"/>
        <v>13.717500000000001</v>
      </c>
      <c r="U2780" s="1">
        <f t="shared" si="749"/>
        <v>8.1</v>
      </c>
      <c r="V2780" s="1">
        <f t="shared" si="747"/>
        <v>0</v>
      </c>
    </row>
    <row r="2781" spans="1:22" x14ac:dyDescent="0.25">
      <c r="A2781" t="s">
        <v>2792</v>
      </c>
      <c r="B2781" s="17">
        <f t="shared" si="735"/>
        <v>40610</v>
      </c>
      <c r="C2781" s="1">
        <f t="shared" si="736"/>
        <v>-10.6</v>
      </c>
      <c r="D2781" s="1">
        <f t="shared" si="748"/>
        <v>12734.249999999991</v>
      </c>
      <c r="E2781" s="1"/>
      <c r="F2781" s="1">
        <f t="shared" si="750"/>
        <v>155.09999999999997</v>
      </c>
      <c r="G2781" s="1"/>
      <c r="H2781" s="1"/>
      <c r="I2781" s="5">
        <f t="shared" si="737"/>
        <v>2</v>
      </c>
      <c r="J2781" s="5">
        <f t="shared" si="738"/>
        <v>3</v>
      </c>
      <c r="K2781" s="5">
        <f t="shared" si="739"/>
        <v>2011</v>
      </c>
      <c r="L2781" s="18">
        <f t="shared" si="740"/>
        <v>3</v>
      </c>
      <c r="M2781" s="5">
        <f t="shared" si="741"/>
        <v>552</v>
      </c>
      <c r="N2781" s="5">
        <f t="shared" si="742"/>
        <v>906</v>
      </c>
      <c r="O2781" s="5">
        <f t="shared" si="743"/>
        <v>1</v>
      </c>
      <c r="P2781" s="1">
        <f t="shared" si="744"/>
        <v>14.7</v>
      </c>
      <c r="Q2781" s="1">
        <f t="shared" si="745"/>
        <v>-10.4</v>
      </c>
      <c r="R2781" s="1">
        <f t="shared" si="734"/>
        <v>-42.450000000000728</v>
      </c>
      <c r="S2781" s="1">
        <f t="shared" si="746"/>
        <v>0</v>
      </c>
      <c r="T2781" s="1">
        <f t="shared" si="733"/>
        <v>13.602500000000001</v>
      </c>
      <c r="U2781" s="1">
        <f t="shared" si="749"/>
        <v>0</v>
      </c>
      <c r="V2781" s="1">
        <f t="shared" si="747"/>
        <v>0</v>
      </c>
    </row>
    <row r="2782" spans="1:22" x14ac:dyDescent="0.25">
      <c r="A2782" t="s">
        <v>2793</v>
      </c>
      <c r="B2782" s="17">
        <f t="shared" si="735"/>
        <v>40611</v>
      </c>
      <c r="C2782" s="1">
        <f t="shared" si="736"/>
        <v>16.899999999999999</v>
      </c>
      <c r="D2782" s="1">
        <f t="shared" si="748"/>
        <v>12751.149999999991</v>
      </c>
      <c r="E2782" s="1"/>
      <c r="F2782" s="1">
        <f t="shared" si="750"/>
        <v>171.99999999999997</v>
      </c>
      <c r="G2782" s="1"/>
      <c r="H2782" s="1"/>
      <c r="I2782" s="5">
        <f t="shared" si="737"/>
        <v>3</v>
      </c>
      <c r="J2782" s="5">
        <f t="shared" si="738"/>
        <v>3</v>
      </c>
      <c r="K2782" s="5">
        <f t="shared" si="739"/>
        <v>2011</v>
      </c>
      <c r="L2782" s="18">
        <f t="shared" si="740"/>
        <v>3</v>
      </c>
      <c r="M2782" s="5">
        <f t="shared" si="741"/>
        <v>588</v>
      </c>
      <c r="N2782" s="5">
        <f t="shared" si="742"/>
        <v>522</v>
      </c>
      <c r="O2782" s="5">
        <f t="shared" si="743"/>
        <v>-1</v>
      </c>
      <c r="P2782" s="1">
        <f t="shared" si="744"/>
        <v>17.149999999999999</v>
      </c>
      <c r="Q2782" s="1">
        <f t="shared" si="745"/>
        <v>-13</v>
      </c>
      <c r="R2782" s="1">
        <f t="shared" si="734"/>
        <v>-25.550000000001091</v>
      </c>
      <c r="S2782" s="1">
        <f t="shared" si="746"/>
        <v>0</v>
      </c>
      <c r="T2782" s="1">
        <f t="shared" si="733"/>
        <v>14.0525</v>
      </c>
      <c r="U2782" s="1">
        <f t="shared" si="749"/>
        <v>16.899999999999999</v>
      </c>
      <c r="V2782" s="1">
        <f t="shared" si="747"/>
        <v>17.05</v>
      </c>
    </row>
    <row r="2783" spans="1:22" x14ac:dyDescent="0.25">
      <c r="A2783" t="s">
        <v>2794</v>
      </c>
      <c r="B2783" s="17">
        <f t="shared" si="735"/>
        <v>40612</v>
      </c>
      <c r="C2783" s="1">
        <f t="shared" si="736"/>
        <v>-6.25</v>
      </c>
      <c r="D2783" s="1">
        <f t="shared" si="748"/>
        <v>12744.899999999991</v>
      </c>
      <c r="E2783" s="1"/>
      <c r="F2783" s="1">
        <f t="shared" si="750"/>
        <v>165.74999999999997</v>
      </c>
      <c r="G2783" s="1"/>
      <c r="H2783" s="1"/>
      <c r="I2783" s="5">
        <f t="shared" si="737"/>
        <v>4</v>
      </c>
      <c r="J2783" s="5">
        <f t="shared" si="738"/>
        <v>3</v>
      </c>
      <c r="K2783" s="5">
        <f t="shared" si="739"/>
        <v>2011</v>
      </c>
      <c r="L2783" s="18">
        <f t="shared" si="740"/>
        <v>2</v>
      </c>
      <c r="M2783" s="5">
        <f t="shared" si="741"/>
        <v>549</v>
      </c>
      <c r="N2783" s="5">
        <f t="shared" si="742"/>
        <v>822</v>
      </c>
      <c r="O2783" s="5">
        <f t="shared" si="743"/>
        <v>1</v>
      </c>
      <c r="P2783" s="1">
        <f t="shared" si="744"/>
        <v>0.55000000000000004</v>
      </c>
      <c r="Q2783" s="1">
        <f t="shared" si="745"/>
        <v>-20.350000000000001</v>
      </c>
      <c r="R2783" s="1">
        <f t="shared" si="734"/>
        <v>-31.800000000001091</v>
      </c>
      <c r="S2783" s="1">
        <f t="shared" si="746"/>
        <v>0</v>
      </c>
      <c r="T2783" s="1">
        <f t="shared" ref="T2783:T2846" si="751">AVERAGE(P2764:P2783)</f>
        <v>13.647500000000003</v>
      </c>
      <c r="U2783" s="1">
        <f t="shared" si="749"/>
        <v>-6.25</v>
      </c>
      <c r="V2783" s="1">
        <f t="shared" si="747"/>
        <v>0</v>
      </c>
    </row>
    <row r="2784" spans="1:22" x14ac:dyDescent="0.25">
      <c r="A2784" t="s">
        <v>2795</v>
      </c>
      <c r="B2784" s="17">
        <f t="shared" si="735"/>
        <v>40613</v>
      </c>
      <c r="C2784" s="1">
        <f t="shared" si="736"/>
        <v>-11.7</v>
      </c>
      <c r="D2784" s="1">
        <f t="shared" si="748"/>
        <v>12733.19999999999</v>
      </c>
      <c r="E2784" s="1"/>
      <c r="F2784" s="1">
        <f t="shared" si="750"/>
        <v>154.04999999999998</v>
      </c>
      <c r="G2784" s="1"/>
      <c r="H2784" s="1"/>
      <c r="I2784" s="5">
        <f t="shared" si="737"/>
        <v>5</v>
      </c>
      <c r="J2784" s="5">
        <f t="shared" si="738"/>
        <v>3</v>
      </c>
      <c r="K2784" s="5">
        <f t="shared" si="739"/>
        <v>2011</v>
      </c>
      <c r="L2784" s="18">
        <f t="shared" si="740"/>
        <v>4</v>
      </c>
      <c r="M2784" s="5">
        <f t="shared" si="741"/>
        <v>546</v>
      </c>
      <c r="N2784" s="5">
        <f t="shared" si="742"/>
        <v>738</v>
      </c>
      <c r="O2784" s="5">
        <f t="shared" si="743"/>
        <v>1</v>
      </c>
      <c r="P2784" s="1">
        <f t="shared" si="744"/>
        <v>10.5</v>
      </c>
      <c r="Q2784" s="1">
        <f t="shared" si="745"/>
        <v>-22.8</v>
      </c>
      <c r="R2784" s="1">
        <f t="shared" si="734"/>
        <v>-43.500000000001819</v>
      </c>
      <c r="S2784" s="1">
        <f t="shared" si="746"/>
        <v>0</v>
      </c>
      <c r="T2784" s="1">
        <f t="shared" si="751"/>
        <v>13.505000000000001</v>
      </c>
      <c r="U2784" s="1">
        <f t="shared" si="749"/>
        <v>-11.7</v>
      </c>
      <c r="V2784" s="1">
        <f t="shared" si="747"/>
        <v>0</v>
      </c>
    </row>
    <row r="2785" spans="1:22" x14ac:dyDescent="0.25">
      <c r="A2785" t="s">
        <v>2796</v>
      </c>
      <c r="B2785" s="17">
        <f t="shared" si="735"/>
        <v>40616</v>
      </c>
      <c r="C2785" s="1">
        <f t="shared" si="736"/>
        <v>-8.6</v>
      </c>
      <c r="D2785" s="1">
        <f t="shared" si="748"/>
        <v>12724.599999999989</v>
      </c>
      <c r="E2785" s="1"/>
      <c r="F2785" s="1">
        <f t="shared" si="750"/>
        <v>145.44999999999999</v>
      </c>
      <c r="G2785" s="1"/>
      <c r="H2785" s="1"/>
      <c r="I2785" s="5">
        <f t="shared" si="737"/>
        <v>1</v>
      </c>
      <c r="J2785" s="5">
        <f t="shared" si="738"/>
        <v>3</v>
      </c>
      <c r="K2785" s="5">
        <f t="shared" si="739"/>
        <v>2011</v>
      </c>
      <c r="L2785" s="18">
        <f t="shared" si="740"/>
        <v>1</v>
      </c>
      <c r="M2785" s="5">
        <f t="shared" si="741"/>
        <v>543</v>
      </c>
      <c r="N2785" s="5">
        <f t="shared" si="742"/>
        <v>783</v>
      </c>
      <c r="O2785" s="5">
        <f t="shared" si="743"/>
        <v>1</v>
      </c>
      <c r="P2785" s="1">
        <f t="shared" si="744"/>
        <v>0.75</v>
      </c>
      <c r="Q2785" s="1">
        <f t="shared" si="745"/>
        <v>-13.65</v>
      </c>
      <c r="R2785" s="1">
        <f t="shared" ref="R2785:R2848" si="752">D2785-MAX(D2764:D2785)</f>
        <v>-52.100000000002183</v>
      </c>
      <c r="S2785" s="1">
        <f t="shared" si="746"/>
        <v>0</v>
      </c>
      <c r="T2785" s="1">
        <f t="shared" si="751"/>
        <v>12.877500000000003</v>
      </c>
      <c r="U2785" s="1">
        <f t="shared" si="749"/>
        <v>-8.6</v>
      </c>
      <c r="V2785" s="1">
        <f t="shared" si="747"/>
        <v>0</v>
      </c>
    </row>
    <row r="2786" spans="1:22" x14ac:dyDescent="0.25">
      <c r="A2786" t="s">
        <v>2797</v>
      </c>
      <c r="B2786" s="17">
        <f t="shared" si="735"/>
        <v>40617</v>
      </c>
      <c r="C2786" s="1">
        <f t="shared" si="736"/>
        <v>18.55</v>
      </c>
      <c r="D2786" s="1">
        <f t="shared" si="748"/>
        <v>12743.149999999989</v>
      </c>
      <c r="E2786" s="1"/>
      <c r="F2786" s="1">
        <f t="shared" si="750"/>
        <v>164</v>
      </c>
      <c r="G2786" s="1"/>
      <c r="H2786" s="1"/>
      <c r="I2786" s="5">
        <f t="shared" si="737"/>
        <v>2</v>
      </c>
      <c r="J2786" s="5">
        <f t="shared" si="738"/>
        <v>3</v>
      </c>
      <c r="K2786" s="5">
        <f t="shared" si="739"/>
        <v>2011</v>
      </c>
      <c r="L2786" s="18">
        <f t="shared" si="740"/>
        <v>1</v>
      </c>
      <c r="M2786" s="5">
        <f t="shared" si="741"/>
        <v>885</v>
      </c>
      <c r="N2786" s="5">
        <f t="shared" si="742"/>
        <v>516</v>
      </c>
      <c r="O2786" s="5">
        <f t="shared" si="743"/>
        <v>-1</v>
      </c>
      <c r="P2786" s="1">
        <f t="shared" si="744"/>
        <v>27.25</v>
      </c>
      <c r="Q2786" s="1">
        <f t="shared" si="745"/>
        <v>-1</v>
      </c>
      <c r="R2786" s="1">
        <f t="shared" si="752"/>
        <v>-33.55000000000291</v>
      </c>
      <c r="S2786" s="1">
        <f t="shared" si="746"/>
        <v>0</v>
      </c>
      <c r="T2786" s="1">
        <f t="shared" si="751"/>
        <v>14.0625</v>
      </c>
      <c r="U2786" s="1">
        <f t="shared" si="749"/>
        <v>18.55</v>
      </c>
      <c r="V2786" s="1">
        <f t="shared" si="747"/>
        <v>27.25</v>
      </c>
    </row>
    <row r="2787" spans="1:22" x14ac:dyDescent="0.25">
      <c r="A2787" t="s">
        <v>2798</v>
      </c>
      <c r="B2787" s="17">
        <f t="shared" si="735"/>
        <v>40618</v>
      </c>
      <c r="C2787" s="1">
        <f t="shared" si="736"/>
        <v>20.350000000000001</v>
      </c>
      <c r="D2787" s="1">
        <f t="shared" si="748"/>
        <v>12763.499999999989</v>
      </c>
      <c r="E2787" s="1"/>
      <c r="F2787" s="1">
        <f t="shared" si="750"/>
        <v>184.35</v>
      </c>
      <c r="G2787" s="1"/>
      <c r="H2787" s="1"/>
      <c r="I2787" s="5">
        <f t="shared" si="737"/>
        <v>3</v>
      </c>
      <c r="J2787" s="5">
        <f t="shared" si="738"/>
        <v>3</v>
      </c>
      <c r="K2787" s="5">
        <f t="shared" si="739"/>
        <v>2011</v>
      </c>
      <c r="L2787" s="18">
        <f t="shared" si="740"/>
        <v>4</v>
      </c>
      <c r="M2787" s="5">
        <f t="shared" si="741"/>
        <v>600</v>
      </c>
      <c r="N2787" s="5">
        <f t="shared" si="742"/>
        <v>531</v>
      </c>
      <c r="O2787" s="5">
        <f t="shared" si="743"/>
        <v>-1</v>
      </c>
      <c r="P2787" s="1">
        <f t="shared" si="744"/>
        <v>20.350000000000001</v>
      </c>
      <c r="Q2787" s="1">
        <f t="shared" si="745"/>
        <v>-7.7</v>
      </c>
      <c r="R2787" s="1">
        <f t="shared" si="752"/>
        <v>-13.200000000002547</v>
      </c>
      <c r="S2787" s="1">
        <f t="shared" si="746"/>
        <v>0</v>
      </c>
      <c r="T2787" s="1">
        <f t="shared" si="751"/>
        <v>14.98</v>
      </c>
      <c r="U2787" s="1">
        <f t="shared" si="749"/>
        <v>20.350000000000001</v>
      </c>
      <c r="V2787" s="1">
        <f t="shared" si="747"/>
        <v>16</v>
      </c>
    </row>
    <row r="2788" spans="1:22" x14ac:dyDescent="0.25">
      <c r="A2788" t="s">
        <v>2799</v>
      </c>
      <c r="B2788" s="17">
        <f t="shared" si="735"/>
        <v>40619</v>
      </c>
      <c r="C2788" s="1">
        <f t="shared" si="736"/>
        <v>5.75</v>
      </c>
      <c r="D2788" s="1">
        <f t="shared" si="748"/>
        <v>12769.249999999989</v>
      </c>
      <c r="E2788" s="1"/>
      <c r="F2788" s="1">
        <f t="shared" si="750"/>
        <v>190.1</v>
      </c>
      <c r="G2788" s="1"/>
      <c r="H2788" s="1"/>
      <c r="I2788" s="5">
        <f t="shared" si="737"/>
        <v>4</v>
      </c>
      <c r="J2788" s="5">
        <f t="shared" si="738"/>
        <v>3</v>
      </c>
      <c r="K2788" s="5">
        <f t="shared" si="739"/>
        <v>2011</v>
      </c>
      <c r="L2788" s="18">
        <f t="shared" si="740"/>
        <v>3</v>
      </c>
      <c r="M2788" s="5">
        <f t="shared" si="741"/>
        <v>777</v>
      </c>
      <c r="N2788" s="5">
        <f t="shared" si="742"/>
        <v>567</v>
      </c>
      <c r="O2788" s="5">
        <f t="shared" si="743"/>
        <v>-1</v>
      </c>
      <c r="P2788" s="1">
        <f t="shared" si="744"/>
        <v>19.100000000000001</v>
      </c>
      <c r="Q2788" s="1">
        <f t="shared" si="745"/>
        <v>-9.75</v>
      </c>
      <c r="R2788" s="1">
        <f t="shared" si="752"/>
        <v>-7.4500000000025466</v>
      </c>
      <c r="S2788" s="1">
        <f t="shared" si="746"/>
        <v>0</v>
      </c>
      <c r="T2788" s="1">
        <f t="shared" si="751"/>
        <v>15.922500000000003</v>
      </c>
      <c r="U2788" s="1">
        <f t="shared" si="749"/>
        <v>5.75</v>
      </c>
      <c r="V2788" s="1">
        <f t="shared" si="747"/>
        <v>0</v>
      </c>
    </row>
    <row r="2789" spans="1:22" x14ac:dyDescent="0.25">
      <c r="A2789" t="s">
        <v>2800</v>
      </c>
      <c r="B2789" s="17">
        <f t="shared" si="735"/>
        <v>40620</v>
      </c>
      <c r="C2789" s="1">
        <f t="shared" si="736"/>
        <v>19.100000000000001</v>
      </c>
      <c r="D2789" s="1">
        <f t="shared" si="748"/>
        <v>12788.349999999989</v>
      </c>
      <c r="E2789" s="1"/>
      <c r="F2789" s="1">
        <f t="shared" si="750"/>
        <v>209.2</v>
      </c>
      <c r="G2789" s="1"/>
      <c r="H2789" s="1"/>
      <c r="I2789" s="5">
        <f t="shared" si="737"/>
        <v>5</v>
      </c>
      <c r="J2789" s="5">
        <f t="shared" si="738"/>
        <v>3</v>
      </c>
      <c r="K2789" s="5">
        <f t="shared" si="739"/>
        <v>2011</v>
      </c>
      <c r="L2789" s="18">
        <f t="shared" si="740"/>
        <v>2</v>
      </c>
      <c r="M2789" s="5">
        <f t="shared" si="741"/>
        <v>855</v>
      </c>
      <c r="N2789" s="5">
        <f t="shared" si="742"/>
        <v>522</v>
      </c>
      <c r="O2789" s="5">
        <f t="shared" si="743"/>
        <v>-1</v>
      </c>
      <c r="P2789" s="1">
        <f t="shared" si="744"/>
        <v>25.5</v>
      </c>
      <c r="Q2789" s="1">
        <f t="shared" si="745"/>
        <v>-1</v>
      </c>
      <c r="R2789" s="1">
        <f t="shared" si="752"/>
        <v>0</v>
      </c>
      <c r="S2789" s="1">
        <f t="shared" si="746"/>
        <v>0</v>
      </c>
      <c r="T2789" s="1">
        <f t="shared" si="751"/>
        <v>16.892500000000005</v>
      </c>
      <c r="U2789" s="1">
        <f t="shared" si="749"/>
        <v>19.100000000000001</v>
      </c>
      <c r="V2789" s="1">
        <f t="shared" si="747"/>
        <v>0</v>
      </c>
    </row>
    <row r="2790" spans="1:22" x14ac:dyDescent="0.25">
      <c r="A2790" t="s">
        <v>2801</v>
      </c>
      <c r="B2790" s="17">
        <f t="shared" si="735"/>
        <v>40623</v>
      </c>
      <c r="C2790" s="1">
        <f t="shared" si="736"/>
        <v>-2.95</v>
      </c>
      <c r="D2790" s="1">
        <f t="shared" si="748"/>
        <v>12785.399999999989</v>
      </c>
      <c r="E2790" s="1"/>
      <c r="F2790" s="1">
        <f t="shared" si="750"/>
        <v>206.25</v>
      </c>
      <c r="G2790" s="1"/>
      <c r="H2790" s="1"/>
      <c r="I2790" s="5">
        <f t="shared" si="737"/>
        <v>1</v>
      </c>
      <c r="J2790" s="5">
        <f t="shared" si="738"/>
        <v>3</v>
      </c>
      <c r="K2790" s="5">
        <f t="shared" si="739"/>
        <v>2011</v>
      </c>
      <c r="L2790" s="18">
        <f t="shared" si="740"/>
        <v>1</v>
      </c>
      <c r="M2790" s="5">
        <f t="shared" si="741"/>
        <v>549</v>
      </c>
      <c r="N2790" s="5">
        <f t="shared" si="742"/>
        <v>864</v>
      </c>
      <c r="O2790" s="5">
        <f t="shared" si="743"/>
        <v>1</v>
      </c>
      <c r="P2790" s="1">
        <f t="shared" si="744"/>
        <v>2.5</v>
      </c>
      <c r="Q2790" s="1">
        <f t="shared" si="745"/>
        <v>-3.25</v>
      </c>
      <c r="R2790" s="1">
        <f t="shared" si="752"/>
        <v>-2.9500000000007276</v>
      </c>
      <c r="S2790" s="1">
        <f t="shared" si="746"/>
        <v>0</v>
      </c>
      <c r="T2790" s="1">
        <f t="shared" si="751"/>
        <v>16.892500000000005</v>
      </c>
      <c r="U2790" s="1">
        <f t="shared" si="749"/>
        <v>-2.95</v>
      </c>
      <c r="V2790" s="1">
        <f t="shared" si="747"/>
        <v>0</v>
      </c>
    </row>
    <row r="2791" spans="1:22" x14ac:dyDescent="0.25">
      <c r="A2791" t="s">
        <v>2802</v>
      </c>
      <c r="B2791" s="17">
        <f t="shared" si="735"/>
        <v>40624</v>
      </c>
      <c r="C2791" s="1">
        <f t="shared" si="736"/>
        <v>-5.45</v>
      </c>
      <c r="D2791" s="1">
        <f t="shared" si="748"/>
        <v>12779.949999999988</v>
      </c>
      <c r="E2791" s="1"/>
      <c r="F2791" s="1">
        <f t="shared" si="750"/>
        <v>200.8</v>
      </c>
      <c r="G2791" s="1"/>
      <c r="H2791" s="1"/>
      <c r="I2791" s="5">
        <f t="shared" si="737"/>
        <v>2</v>
      </c>
      <c r="J2791" s="5">
        <f t="shared" si="738"/>
        <v>3</v>
      </c>
      <c r="K2791" s="5">
        <f t="shared" si="739"/>
        <v>2011</v>
      </c>
      <c r="L2791" s="18">
        <f t="shared" si="740"/>
        <v>4</v>
      </c>
      <c r="M2791" s="5">
        <f t="shared" si="741"/>
        <v>570</v>
      </c>
      <c r="N2791" s="5">
        <f t="shared" si="742"/>
        <v>603</v>
      </c>
      <c r="O2791" s="5">
        <f t="shared" si="743"/>
        <v>1</v>
      </c>
      <c r="P2791" s="1">
        <f t="shared" si="744"/>
        <v>11.8</v>
      </c>
      <c r="Q2791" s="1">
        <f t="shared" si="745"/>
        <v>-8.9</v>
      </c>
      <c r="R2791" s="1">
        <f t="shared" si="752"/>
        <v>-8.4000000000014552</v>
      </c>
      <c r="S2791" s="1">
        <f t="shared" si="746"/>
        <v>0</v>
      </c>
      <c r="T2791" s="1">
        <f t="shared" si="751"/>
        <v>16.725000000000001</v>
      </c>
      <c r="U2791" s="1">
        <f t="shared" si="749"/>
        <v>-5.45</v>
      </c>
      <c r="V2791" s="1">
        <f t="shared" si="747"/>
        <v>0</v>
      </c>
    </row>
    <row r="2792" spans="1:22" x14ac:dyDescent="0.25">
      <c r="A2792" t="s">
        <v>2803</v>
      </c>
      <c r="B2792" s="17">
        <f t="shared" si="735"/>
        <v>40625</v>
      </c>
      <c r="C2792" s="1">
        <f t="shared" si="736"/>
        <v>-13.35</v>
      </c>
      <c r="D2792" s="1">
        <f t="shared" si="748"/>
        <v>12766.599999999988</v>
      </c>
      <c r="E2792" s="1"/>
      <c r="F2792" s="1">
        <f t="shared" si="750"/>
        <v>187.45000000000002</v>
      </c>
      <c r="G2792" s="1"/>
      <c r="H2792" s="1"/>
      <c r="I2792" s="5">
        <f t="shared" si="737"/>
        <v>3</v>
      </c>
      <c r="J2792" s="5">
        <f t="shared" si="738"/>
        <v>3</v>
      </c>
      <c r="K2792" s="5">
        <f t="shared" si="739"/>
        <v>2011</v>
      </c>
      <c r="L2792" s="18">
        <f t="shared" si="740"/>
        <v>1</v>
      </c>
      <c r="M2792" s="5">
        <f t="shared" si="741"/>
        <v>537</v>
      </c>
      <c r="N2792" s="5">
        <f t="shared" si="742"/>
        <v>693</v>
      </c>
      <c r="O2792" s="5">
        <f t="shared" si="743"/>
        <v>1</v>
      </c>
      <c r="P2792" s="1">
        <f t="shared" si="744"/>
        <v>0.75</v>
      </c>
      <c r="Q2792" s="1">
        <f t="shared" si="745"/>
        <v>-14.45</v>
      </c>
      <c r="R2792" s="1">
        <f t="shared" si="752"/>
        <v>-21.750000000001819</v>
      </c>
      <c r="S2792" s="1">
        <f t="shared" si="746"/>
        <v>0</v>
      </c>
      <c r="T2792" s="1">
        <f t="shared" si="751"/>
        <v>14.35</v>
      </c>
      <c r="U2792" s="1">
        <f t="shared" si="749"/>
        <v>-13.35</v>
      </c>
      <c r="V2792" s="1">
        <f t="shared" si="747"/>
        <v>0</v>
      </c>
    </row>
    <row r="2793" spans="1:22" x14ac:dyDescent="0.25">
      <c r="A2793" t="s">
        <v>2804</v>
      </c>
      <c r="B2793" s="17">
        <f t="shared" si="735"/>
        <v>40626</v>
      </c>
      <c r="C2793" s="1">
        <f t="shared" si="736"/>
        <v>10</v>
      </c>
      <c r="D2793" s="1">
        <f t="shared" si="748"/>
        <v>12776.599999999988</v>
      </c>
      <c r="E2793" s="1"/>
      <c r="F2793" s="1">
        <f t="shared" si="750"/>
        <v>197.45000000000002</v>
      </c>
      <c r="G2793" s="1"/>
      <c r="H2793" s="1"/>
      <c r="I2793" s="5">
        <f t="shared" si="737"/>
        <v>4</v>
      </c>
      <c r="J2793" s="5">
        <f t="shared" si="738"/>
        <v>3</v>
      </c>
      <c r="K2793" s="5">
        <f t="shared" si="739"/>
        <v>2011</v>
      </c>
      <c r="L2793" s="18">
        <f t="shared" si="740"/>
        <v>2</v>
      </c>
      <c r="M2793" s="5">
        <f t="shared" si="741"/>
        <v>867</v>
      </c>
      <c r="N2793" s="5">
        <f t="shared" si="742"/>
        <v>915</v>
      </c>
      <c r="O2793" s="5">
        <f t="shared" si="743"/>
        <v>1</v>
      </c>
      <c r="P2793" s="1">
        <f t="shared" si="744"/>
        <v>13.65</v>
      </c>
      <c r="Q2793" s="1">
        <f t="shared" si="745"/>
        <v>0</v>
      </c>
      <c r="R2793" s="1">
        <f t="shared" si="752"/>
        <v>-11.750000000001819</v>
      </c>
      <c r="S2793" s="1">
        <f t="shared" si="746"/>
        <v>0</v>
      </c>
      <c r="T2793" s="1">
        <f t="shared" si="751"/>
        <v>13.814999999999998</v>
      </c>
      <c r="U2793" s="1">
        <f t="shared" si="749"/>
        <v>10</v>
      </c>
      <c r="V2793" s="1">
        <f t="shared" si="747"/>
        <v>13.65</v>
      </c>
    </row>
    <row r="2794" spans="1:22" x14ac:dyDescent="0.25">
      <c r="A2794" t="s">
        <v>2805</v>
      </c>
      <c r="B2794" s="17">
        <f t="shared" si="735"/>
        <v>40627</v>
      </c>
      <c r="C2794" s="1">
        <f t="shared" si="736"/>
        <v>-7.25</v>
      </c>
      <c r="D2794" s="1">
        <f t="shared" si="748"/>
        <v>12769.349999999988</v>
      </c>
      <c r="E2794" s="1"/>
      <c r="F2794" s="1">
        <f t="shared" si="750"/>
        <v>190.20000000000002</v>
      </c>
      <c r="G2794" s="1"/>
      <c r="H2794" s="1"/>
      <c r="I2794" s="5">
        <f t="shared" si="737"/>
        <v>5</v>
      </c>
      <c r="J2794" s="5">
        <f t="shared" si="738"/>
        <v>3</v>
      </c>
      <c r="K2794" s="5">
        <f t="shared" si="739"/>
        <v>2011</v>
      </c>
      <c r="L2794" s="18">
        <f t="shared" si="740"/>
        <v>2</v>
      </c>
      <c r="M2794" s="5">
        <f t="shared" si="741"/>
        <v>582</v>
      </c>
      <c r="N2794" s="5">
        <f t="shared" si="742"/>
        <v>894</v>
      </c>
      <c r="O2794" s="5">
        <f t="shared" si="743"/>
        <v>1</v>
      </c>
      <c r="P2794" s="1">
        <f t="shared" si="744"/>
        <v>6.6</v>
      </c>
      <c r="Q2794" s="1">
        <f t="shared" si="745"/>
        <v>-7.6</v>
      </c>
      <c r="R2794" s="1">
        <f t="shared" si="752"/>
        <v>-19.000000000001819</v>
      </c>
      <c r="S2794" s="1">
        <f t="shared" si="746"/>
        <v>0</v>
      </c>
      <c r="T2794" s="1">
        <f t="shared" si="751"/>
        <v>13.84</v>
      </c>
      <c r="U2794" s="1">
        <f t="shared" si="749"/>
        <v>-7.25</v>
      </c>
      <c r="V2794" s="1">
        <f t="shared" si="747"/>
        <v>0</v>
      </c>
    </row>
    <row r="2795" spans="1:22" x14ac:dyDescent="0.25">
      <c r="A2795" t="s">
        <v>2806</v>
      </c>
      <c r="B2795" s="17">
        <f t="shared" si="735"/>
        <v>40630</v>
      </c>
      <c r="C2795" s="1">
        <f t="shared" si="736"/>
        <v>0</v>
      </c>
      <c r="D2795" s="1">
        <f t="shared" si="748"/>
        <v>12769.349999999988</v>
      </c>
      <c r="E2795" s="1"/>
      <c r="F2795" s="1">
        <f t="shared" si="750"/>
        <v>190.20000000000002</v>
      </c>
      <c r="G2795" s="1"/>
      <c r="H2795" s="1"/>
      <c r="I2795" s="5">
        <f t="shared" si="737"/>
        <v>1</v>
      </c>
      <c r="J2795" s="5">
        <f t="shared" si="738"/>
        <v>3</v>
      </c>
      <c r="K2795" s="5">
        <f t="shared" si="739"/>
        <v>2011</v>
      </c>
      <c r="L2795" s="18">
        <f t="shared" si="740"/>
        <v>0</v>
      </c>
      <c r="M2795" s="5">
        <f t="shared" si="741"/>
        <v>915</v>
      </c>
      <c r="N2795" s="5">
        <f t="shared" si="742"/>
        <v>915</v>
      </c>
      <c r="O2795" s="5">
        <f t="shared" si="743"/>
        <v>0</v>
      </c>
      <c r="P2795" s="1">
        <f t="shared" si="744"/>
        <v>0</v>
      </c>
      <c r="Q2795" s="1">
        <f t="shared" si="745"/>
        <v>0</v>
      </c>
      <c r="R2795" s="1">
        <f t="shared" si="752"/>
        <v>-19.000000000001819</v>
      </c>
      <c r="S2795" s="1">
        <f t="shared" si="746"/>
        <v>0</v>
      </c>
      <c r="T2795" s="1">
        <f t="shared" si="751"/>
        <v>13.357500000000002</v>
      </c>
      <c r="U2795" s="1">
        <f t="shared" si="749"/>
        <v>0</v>
      </c>
      <c r="V2795" s="1">
        <f t="shared" si="747"/>
        <v>0</v>
      </c>
    </row>
    <row r="2796" spans="1:22" x14ac:dyDescent="0.25">
      <c r="A2796" t="s">
        <v>2807</v>
      </c>
      <c r="B2796" s="17">
        <f t="shared" si="735"/>
        <v>40631</v>
      </c>
      <c r="C2796" s="1">
        <f t="shared" si="736"/>
        <v>2.6</v>
      </c>
      <c r="D2796" s="1">
        <f t="shared" si="748"/>
        <v>12771.949999999988</v>
      </c>
      <c r="E2796" s="1"/>
      <c r="F2796" s="1">
        <f t="shared" si="750"/>
        <v>192.8</v>
      </c>
      <c r="G2796" s="1"/>
      <c r="H2796" s="1"/>
      <c r="I2796" s="5">
        <f t="shared" si="737"/>
        <v>2</v>
      </c>
      <c r="J2796" s="5">
        <f t="shared" si="738"/>
        <v>3</v>
      </c>
      <c r="K2796" s="5">
        <f t="shared" si="739"/>
        <v>2011</v>
      </c>
      <c r="L2796" s="18">
        <f t="shared" si="740"/>
        <v>2</v>
      </c>
      <c r="M2796" s="5">
        <f t="shared" si="741"/>
        <v>582</v>
      </c>
      <c r="N2796" s="5">
        <f t="shared" si="742"/>
        <v>693</v>
      </c>
      <c r="O2796" s="5">
        <f t="shared" si="743"/>
        <v>1</v>
      </c>
      <c r="P2796" s="1">
        <f t="shared" si="744"/>
        <v>10.15</v>
      </c>
      <c r="Q2796" s="1">
        <f t="shared" si="745"/>
        <v>-2.2999999999999998</v>
      </c>
      <c r="R2796" s="1">
        <f t="shared" si="752"/>
        <v>-16.400000000001455</v>
      </c>
      <c r="S2796" s="1">
        <f t="shared" si="746"/>
        <v>0</v>
      </c>
      <c r="T2796" s="1">
        <f t="shared" si="751"/>
        <v>12.275000000000002</v>
      </c>
      <c r="U2796" s="1">
        <f t="shared" si="749"/>
        <v>2.6</v>
      </c>
      <c r="V2796" s="1">
        <f t="shared" si="747"/>
        <v>2.95</v>
      </c>
    </row>
    <row r="2797" spans="1:22" x14ac:dyDescent="0.25">
      <c r="A2797" t="s">
        <v>2808</v>
      </c>
      <c r="B2797" s="17">
        <f t="shared" si="735"/>
        <v>40632</v>
      </c>
      <c r="C2797" s="1">
        <f t="shared" si="736"/>
        <v>-2.25</v>
      </c>
      <c r="D2797" s="1">
        <f t="shared" si="748"/>
        <v>12769.699999999988</v>
      </c>
      <c r="E2797" s="1"/>
      <c r="F2797" s="1">
        <f t="shared" si="750"/>
        <v>190.55</v>
      </c>
      <c r="G2797" s="1"/>
      <c r="H2797" s="1"/>
      <c r="I2797" s="5">
        <f t="shared" si="737"/>
        <v>3</v>
      </c>
      <c r="J2797" s="5">
        <f t="shared" si="738"/>
        <v>3</v>
      </c>
      <c r="K2797" s="5">
        <f t="shared" si="739"/>
        <v>2011</v>
      </c>
      <c r="L2797" s="18">
        <f t="shared" si="740"/>
        <v>2</v>
      </c>
      <c r="M2797" s="5">
        <f t="shared" si="741"/>
        <v>609</v>
      </c>
      <c r="N2797" s="5">
        <f t="shared" si="742"/>
        <v>540</v>
      </c>
      <c r="O2797" s="5">
        <f t="shared" si="743"/>
        <v>-1</v>
      </c>
      <c r="P2797" s="1">
        <f t="shared" si="744"/>
        <v>4.3499999999999996</v>
      </c>
      <c r="Q2797" s="1">
        <f t="shared" si="745"/>
        <v>-3.25</v>
      </c>
      <c r="R2797" s="1">
        <f t="shared" si="752"/>
        <v>-18.650000000001455</v>
      </c>
      <c r="S2797" s="1">
        <f t="shared" si="746"/>
        <v>0</v>
      </c>
      <c r="T2797" s="1">
        <f t="shared" si="751"/>
        <v>11.175000000000001</v>
      </c>
      <c r="U2797" s="1">
        <f t="shared" si="749"/>
        <v>-2.25</v>
      </c>
      <c r="V2797" s="1">
        <f t="shared" si="747"/>
        <v>1.45</v>
      </c>
    </row>
    <row r="2798" spans="1:22" x14ac:dyDescent="0.25">
      <c r="A2798" t="s">
        <v>2809</v>
      </c>
      <c r="B2798" s="17">
        <f t="shared" si="735"/>
        <v>40633</v>
      </c>
      <c r="C2798" s="1">
        <f t="shared" si="736"/>
        <v>-2.85</v>
      </c>
      <c r="D2798" s="1">
        <f t="shared" si="748"/>
        <v>12766.849999999988</v>
      </c>
      <c r="E2798" s="1"/>
      <c r="F2798" s="1">
        <f t="shared" si="750"/>
        <v>187.70000000000002</v>
      </c>
      <c r="G2798" s="1"/>
      <c r="H2798" s="1"/>
      <c r="I2798" s="5">
        <f t="shared" si="737"/>
        <v>4</v>
      </c>
      <c r="J2798" s="5">
        <f t="shared" si="738"/>
        <v>3</v>
      </c>
      <c r="K2798" s="5">
        <f t="shared" si="739"/>
        <v>2011</v>
      </c>
      <c r="L2798" s="18">
        <f t="shared" si="740"/>
        <v>2</v>
      </c>
      <c r="M2798" s="5">
        <f t="shared" si="741"/>
        <v>579</v>
      </c>
      <c r="N2798" s="5">
        <f t="shared" si="742"/>
        <v>636</v>
      </c>
      <c r="O2798" s="5">
        <f t="shared" si="743"/>
        <v>1</v>
      </c>
      <c r="P2798" s="1">
        <f t="shared" si="744"/>
        <v>3.55</v>
      </c>
      <c r="Q2798" s="1">
        <f t="shared" si="745"/>
        <v>-6.45</v>
      </c>
      <c r="R2798" s="1">
        <f t="shared" si="752"/>
        <v>-21.500000000001819</v>
      </c>
      <c r="S2798" s="1">
        <f t="shared" si="746"/>
        <v>0</v>
      </c>
      <c r="T2798" s="1">
        <f t="shared" si="751"/>
        <v>10.512499999999999</v>
      </c>
      <c r="U2798" s="1">
        <f t="shared" si="749"/>
        <v>-2.85</v>
      </c>
      <c r="V2798" s="1">
        <f t="shared" si="747"/>
        <v>3.55</v>
      </c>
    </row>
    <row r="2799" spans="1:22" x14ac:dyDescent="0.25">
      <c r="A2799" t="s">
        <v>2810</v>
      </c>
      <c r="B2799" s="17">
        <f t="shared" si="735"/>
        <v>40634</v>
      </c>
      <c r="C2799" s="1">
        <f t="shared" si="736"/>
        <v>-15</v>
      </c>
      <c r="D2799" s="1">
        <f t="shared" si="748"/>
        <v>12751.849999999988</v>
      </c>
      <c r="E2799" s="1"/>
      <c r="F2799" s="1">
        <f t="shared" si="750"/>
        <v>172.70000000000002</v>
      </c>
      <c r="G2799" s="1"/>
      <c r="H2799" s="1"/>
      <c r="I2799" s="5">
        <f t="shared" si="737"/>
        <v>5</v>
      </c>
      <c r="J2799" s="5">
        <f t="shared" si="738"/>
        <v>4</v>
      </c>
      <c r="K2799" s="5">
        <f t="shared" si="739"/>
        <v>2011</v>
      </c>
      <c r="L2799" s="18">
        <f t="shared" si="740"/>
        <v>2</v>
      </c>
      <c r="M2799" s="5">
        <f t="shared" si="741"/>
        <v>531</v>
      </c>
      <c r="N2799" s="5">
        <f t="shared" si="742"/>
        <v>828</v>
      </c>
      <c r="O2799" s="5">
        <f t="shared" si="743"/>
        <v>1</v>
      </c>
      <c r="P2799" s="1">
        <f t="shared" si="744"/>
        <v>7</v>
      </c>
      <c r="Q2799" s="1">
        <f t="shared" si="745"/>
        <v>-17.399999999999999</v>
      </c>
      <c r="R2799" s="1">
        <f t="shared" si="752"/>
        <v>-36.500000000001819</v>
      </c>
      <c r="S2799" s="1">
        <f t="shared" si="746"/>
        <v>0</v>
      </c>
      <c r="T2799" s="1">
        <f t="shared" si="751"/>
        <v>10.7</v>
      </c>
      <c r="U2799" s="1">
        <f t="shared" si="749"/>
        <v>-15</v>
      </c>
      <c r="V2799" s="1">
        <f t="shared" si="747"/>
        <v>0</v>
      </c>
    </row>
    <row r="2800" spans="1:22" x14ac:dyDescent="0.25">
      <c r="A2800" t="s">
        <v>2811</v>
      </c>
      <c r="B2800" s="17">
        <f t="shared" si="735"/>
        <v>40637</v>
      </c>
      <c r="C2800" s="1">
        <f t="shared" si="736"/>
        <v>-2.7</v>
      </c>
      <c r="D2800" s="1">
        <f t="shared" si="748"/>
        <v>12749.149999999987</v>
      </c>
      <c r="E2800" s="1"/>
      <c r="F2800" s="1">
        <f t="shared" si="750"/>
        <v>170.00000000000003</v>
      </c>
      <c r="G2800" s="1"/>
      <c r="H2800" s="1"/>
      <c r="I2800" s="5">
        <f t="shared" si="737"/>
        <v>1</v>
      </c>
      <c r="J2800" s="5">
        <f t="shared" si="738"/>
        <v>4</v>
      </c>
      <c r="K2800" s="5">
        <f t="shared" si="739"/>
        <v>2011</v>
      </c>
      <c r="L2800" s="18">
        <f t="shared" si="740"/>
        <v>1</v>
      </c>
      <c r="M2800" s="5">
        <f t="shared" si="741"/>
        <v>849</v>
      </c>
      <c r="N2800" s="5">
        <f t="shared" si="742"/>
        <v>870</v>
      </c>
      <c r="O2800" s="5">
        <f t="shared" si="743"/>
        <v>1</v>
      </c>
      <c r="P2800" s="1">
        <f t="shared" si="744"/>
        <v>0.5</v>
      </c>
      <c r="Q2800" s="1">
        <f t="shared" si="745"/>
        <v>-2.5</v>
      </c>
      <c r="R2800" s="1">
        <f t="shared" si="752"/>
        <v>-39.200000000002547</v>
      </c>
      <c r="S2800" s="1">
        <f t="shared" si="746"/>
        <v>0</v>
      </c>
      <c r="T2800" s="1">
        <f t="shared" si="751"/>
        <v>9.8350000000000009</v>
      </c>
      <c r="U2800" s="1">
        <f t="shared" si="749"/>
        <v>-2.7</v>
      </c>
      <c r="V2800" s="1">
        <f t="shared" si="747"/>
        <v>0</v>
      </c>
    </row>
    <row r="2801" spans="1:22" x14ac:dyDescent="0.25">
      <c r="A2801" t="s">
        <v>2812</v>
      </c>
      <c r="B2801" s="17">
        <f t="shared" si="735"/>
        <v>40638</v>
      </c>
      <c r="C2801" s="1">
        <f t="shared" si="736"/>
        <v>2.9</v>
      </c>
      <c r="D2801" s="1">
        <f t="shared" si="748"/>
        <v>12752.049999999987</v>
      </c>
      <c r="E2801" s="1"/>
      <c r="F2801" s="1">
        <f t="shared" si="750"/>
        <v>172.90000000000003</v>
      </c>
      <c r="G2801" s="1"/>
      <c r="H2801" s="1"/>
      <c r="I2801" s="5">
        <f t="shared" si="737"/>
        <v>2</v>
      </c>
      <c r="J2801" s="5">
        <f t="shared" si="738"/>
        <v>4</v>
      </c>
      <c r="K2801" s="5">
        <f t="shared" si="739"/>
        <v>2011</v>
      </c>
      <c r="L2801" s="18">
        <f t="shared" si="740"/>
        <v>2</v>
      </c>
      <c r="M2801" s="5">
        <f t="shared" si="741"/>
        <v>732</v>
      </c>
      <c r="N2801" s="5">
        <f t="shared" si="742"/>
        <v>525</v>
      </c>
      <c r="O2801" s="5">
        <f t="shared" si="743"/>
        <v>-1</v>
      </c>
      <c r="P2801" s="1">
        <f t="shared" si="744"/>
        <v>11.5</v>
      </c>
      <c r="Q2801" s="1">
        <f t="shared" si="745"/>
        <v>-0.5</v>
      </c>
      <c r="R2801" s="1">
        <f t="shared" si="752"/>
        <v>-36.30000000000291</v>
      </c>
      <c r="S2801" s="1">
        <f t="shared" si="746"/>
        <v>0</v>
      </c>
      <c r="T2801" s="1">
        <f t="shared" si="751"/>
        <v>9.6750000000000007</v>
      </c>
      <c r="U2801" s="1">
        <f t="shared" si="749"/>
        <v>2.9</v>
      </c>
      <c r="V2801" s="1">
        <f t="shared" si="747"/>
        <v>11.5</v>
      </c>
    </row>
    <row r="2802" spans="1:22" x14ac:dyDescent="0.25">
      <c r="A2802" t="s">
        <v>2813</v>
      </c>
      <c r="B2802" s="17">
        <f t="shared" si="735"/>
        <v>40639</v>
      </c>
      <c r="C2802" s="1">
        <f t="shared" si="736"/>
        <v>4.8499999999999996</v>
      </c>
      <c r="D2802" s="1">
        <f t="shared" si="748"/>
        <v>12756.899999999987</v>
      </c>
      <c r="E2802" s="1"/>
      <c r="F2802" s="1">
        <f t="shared" si="750"/>
        <v>177.75000000000003</v>
      </c>
      <c r="G2802" s="1"/>
      <c r="H2802" s="1"/>
      <c r="I2802" s="5">
        <f t="shared" si="737"/>
        <v>3</v>
      </c>
      <c r="J2802" s="5">
        <f t="shared" si="738"/>
        <v>4</v>
      </c>
      <c r="K2802" s="5">
        <f t="shared" si="739"/>
        <v>2011</v>
      </c>
      <c r="L2802" s="18">
        <f t="shared" si="740"/>
        <v>2</v>
      </c>
      <c r="M2802" s="5">
        <f t="shared" si="741"/>
        <v>666</v>
      </c>
      <c r="N2802" s="5">
        <f t="shared" si="742"/>
        <v>522</v>
      </c>
      <c r="O2802" s="5">
        <f t="shared" si="743"/>
        <v>-1</v>
      </c>
      <c r="P2802" s="1">
        <f t="shared" si="744"/>
        <v>14.5</v>
      </c>
      <c r="Q2802" s="1">
        <f t="shared" si="745"/>
        <v>-3</v>
      </c>
      <c r="R2802" s="1">
        <f t="shared" si="752"/>
        <v>-31.450000000002547</v>
      </c>
      <c r="S2802" s="1">
        <f t="shared" si="746"/>
        <v>0</v>
      </c>
      <c r="T2802" s="1">
        <f t="shared" si="751"/>
        <v>9.5425000000000004</v>
      </c>
      <c r="U2802" s="1">
        <f t="shared" si="749"/>
        <v>4.8499999999999996</v>
      </c>
      <c r="V2802" s="1">
        <f t="shared" si="747"/>
        <v>0</v>
      </c>
    </row>
    <row r="2803" spans="1:22" x14ac:dyDescent="0.25">
      <c r="A2803" t="s">
        <v>2814</v>
      </c>
      <c r="B2803" s="17">
        <f t="shared" si="735"/>
        <v>40640</v>
      </c>
      <c r="C2803" s="1">
        <f t="shared" si="736"/>
        <v>-14.2</v>
      </c>
      <c r="D2803" s="1">
        <f t="shared" si="748"/>
        <v>12742.699999999986</v>
      </c>
      <c r="E2803" s="1"/>
      <c r="F2803" s="1">
        <f t="shared" si="750"/>
        <v>163.55000000000004</v>
      </c>
      <c r="G2803" s="1"/>
      <c r="H2803" s="1"/>
      <c r="I2803" s="5">
        <f t="shared" si="737"/>
        <v>4</v>
      </c>
      <c r="J2803" s="5">
        <f t="shared" si="738"/>
        <v>4</v>
      </c>
      <c r="K2803" s="5">
        <f t="shared" si="739"/>
        <v>2011</v>
      </c>
      <c r="L2803" s="18">
        <f t="shared" si="740"/>
        <v>3</v>
      </c>
      <c r="M2803" s="5">
        <f t="shared" si="741"/>
        <v>543</v>
      </c>
      <c r="N2803" s="5">
        <f t="shared" si="742"/>
        <v>582</v>
      </c>
      <c r="O2803" s="5">
        <f t="shared" si="743"/>
        <v>1</v>
      </c>
      <c r="P2803" s="1">
        <f t="shared" si="744"/>
        <v>6.75</v>
      </c>
      <c r="Q2803" s="1">
        <f t="shared" si="745"/>
        <v>-21.95</v>
      </c>
      <c r="R2803" s="1">
        <f t="shared" si="752"/>
        <v>-45.650000000003274</v>
      </c>
      <c r="S2803" s="1">
        <f t="shared" si="746"/>
        <v>0</v>
      </c>
      <c r="T2803" s="1">
        <f t="shared" si="751"/>
        <v>9.8525000000000009</v>
      </c>
      <c r="U2803" s="1">
        <f t="shared" si="749"/>
        <v>-14.2</v>
      </c>
      <c r="V2803" s="1">
        <f t="shared" si="747"/>
        <v>0</v>
      </c>
    </row>
    <row r="2804" spans="1:22" x14ac:dyDescent="0.25">
      <c r="A2804" t="s">
        <v>2815</v>
      </c>
      <c r="B2804" s="17">
        <f t="shared" si="735"/>
        <v>40641</v>
      </c>
      <c r="C2804" s="1">
        <f t="shared" si="736"/>
        <v>15.45</v>
      </c>
      <c r="D2804" s="1">
        <f t="shared" si="748"/>
        <v>12758.149999999987</v>
      </c>
      <c r="E2804" s="1"/>
      <c r="F2804" s="1">
        <f t="shared" si="750"/>
        <v>179.00000000000003</v>
      </c>
      <c r="G2804" s="1"/>
      <c r="H2804" s="1"/>
      <c r="I2804" s="5">
        <f t="shared" si="737"/>
        <v>5</v>
      </c>
      <c r="J2804" s="5">
        <f t="shared" si="738"/>
        <v>4</v>
      </c>
      <c r="K2804" s="5">
        <f t="shared" si="739"/>
        <v>2011</v>
      </c>
      <c r="L2804" s="18">
        <f t="shared" si="740"/>
        <v>3</v>
      </c>
      <c r="M2804" s="5">
        <f t="shared" si="741"/>
        <v>837</v>
      </c>
      <c r="N2804" s="5">
        <f t="shared" si="742"/>
        <v>519</v>
      </c>
      <c r="O2804" s="5">
        <f t="shared" si="743"/>
        <v>-1</v>
      </c>
      <c r="P2804" s="1">
        <f t="shared" si="744"/>
        <v>30.3</v>
      </c>
      <c r="Q2804" s="1">
        <f t="shared" si="745"/>
        <v>-1</v>
      </c>
      <c r="R2804" s="1">
        <f t="shared" si="752"/>
        <v>-30.200000000002547</v>
      </c>
      <c r="S2804" s="1">
        <f t="shared" si="746"/>
        <v>0</v>
      </c>
      <c r="T2804" s="1">
        <f t="shared" si="751"/>
        <v>10.842500000000001</v>
      </c>
      <c r="U2804" s="1">
        <f t="shared" si="749"/>
        <v>15.45</v>
      </c>
      <c r="V2804" s="1">
        <f t="shared" si="747"/>
        <v>0</v>
      </c>
    </row>
    <row r="2805" spans="1:22" x14ac:dyDescent="0.25">
      <c r="A2805" t="s">
        <v>2816</v>
      </c>
      <c r="B2805" s="17">
        <f t="shared" si="735"/>
        <v>40644</v>
      </c>
      <c r="C2805" s="1">
        <f t="shared" si="736"/>
        <v>-13.85</v>
      </c>
      <c r="D2805" s="1">
        <f t="shared" si="748"/>
        <v>12744.299999999987</v>
      </c>
      <c r="E2805" s="1"/>
      <c r="F2805" s="1">
        <f t="shared" si="750"/>
        <v>165.15000000000003</v>
      </c>
      <c r="G2805" s="1"/>
      <c r="H2805" s="1"/>
      <c r="I2805" s="5">
        <f t="shared" si="737"/>
        <v>1</v>
      </c>
      <c r="J2805" s="5">
        <f t="shared" si="738"/>
        <v>4</v>
      </c>
      <c r="K2805" s="5">
        <f t="shared" si="739"/>
        <v>2011</v>
      </c>
      <c r="L2805" s="18">
        <f t="shared" si="740"/>
        <v>2</v>
      </c>
      <c r="M2805" s="5">
        <f t="shared" si="741"/>
        <v>531</v>
      </c>
      <c r="N2805" s="5">
        <f t="shared" si="742"/>
        <v>723</v>
      </c>
      <c r="O2805" s="5">
        <f t="shared" si="743"/>
        <v>1</v>
      </c>
      <c r="P2805" s="1">
        <f t="shared" si="744"/>
        <v>4.5</v>
      </c>
      <c r="Q2805" s="1">
        <f t="shared" si="745"/>
        <v>-14.5</v>
      </c>
      <c r="R2805" s="1">
        <f t="shared" si="752"/>
        <v>-44.05000000000291</v>
      </c>
      <c r="S2805" s="1">
        <f t="shared" si="746"/>
        <v>0</v>
      </c>
      <c r="T2805" s="1">
        <f t="shared" si="751"/>
        <v>11.030000000000001</v>
      </c>
      <c r="U2805" s="1">
        <f t="shared" si="749"/>
        <v>-13.85</v>
      </c>
      <c r="V2805" s="1">
        <f t="shared" si="747"/>
        <v>0</v>
      </c>
    </row>
    <row r="2806" spans="1:22" x14ac:dyDescent="0.25">
      <c r="A2806" t="s">
        <v>2817</v>
      </c>
      <c r="B2806" s="17">
        <f t="shared" si="735"/>
        <v>40645</v>
      </c>
      <c r="C2806" s="1">
        <f t="shared" si="736"/>
        <v>-0.8</v>
      </c>
      <c r="D2806" s="1">
        <f t="shared" si="748"/>
        <v>12743.499999999987</v>
      </c>
      <c r="E2806" s="1"/>
      <c r="F2806" s="1">
        <f t="shared" si="750"/>
        <v>164.35000000000002</v>
      </c>
      <c r="G2806" s="1"/>
      <c r="H2806" s="1"/>
      <c r="I2806" s="5">
        <f t="shared" si="737"/>
        <v>2</v>
      </c>
      <c r="J2806" s="5">
        <f t="shared" si="738"/>
        <v>4</v>
      </c>
      <c r="K2806" s="5">
        <f t="shared" si="739"/>
        <v>2011</v>
      </c>
      <c r="L2806" s="18">
        <f t="shared" si="740"/>
        <v>2</v>
      </c>
      <c r="M2806" s="5">
        <f t="shared" si="741"/>
        <v>600</v>
      </c>
      <c r="N2806" s="5">
        <f t="shared" si="742"/>
        <v>528</v>
      </c>
      <c r="O2806" s="5">
        <f t="shared" si="743"/>
        <v>-1</v>
      </c>
      <c r="P2806" s="1">
        <f t="shared" si="744"/>
        <v>11.3</v>
      </c>
      <c r="Q2806" s="1">
        <f t="shared" si="745"/>
        <v>-8.6999999999999993</v>
      </c>
      <c r="R2806" s="1">
        <f t="shared" si="752"/>
        <v>-44.850000000002183</v>
      </c>
      <c r="S2806" s="1">
        <f t="shared" si="746"/>
        <v>0</v>
      </c>
      <c r="T2806" s="1">
        <f t="shared" si="751"/>
        <v>10.232500000000002</v>
      </c>
      <c r="U2806" s="1">
        <f t="shared" si="749"/>
        <v>-0.8</v>
      </c>
      <c r="V2806" s="1">
        <f t="shared" si="747"/>
        <v>0</v>
      </c>
    </row>
    <row r="2807" spans="1:22" x14ac:dyDescent="0.25">
      <c r="A2807" t="s">
        <v>2818</v>
      </c>
      <c r="B2807" s="17">
        <f t="shared" si="735"/>
        <v>40646</v>
      </c>
      <c r="C2807" s="1">
        <f t="shared" si="736"/>
        <v>13.6</v>
      </c>
      <c r="D2807" s="1">
        <f t="shared" si="748"/>
        <v>12757.099999999988</v>
      </c>
      <c r="E2807" s="1"/>
      <c r="F2807" s="1">
        <f t="shared" si="750"/>
        <v>177.95000000000002</v>
      </c>
      <c r="G2807" s="1"/>
      <c r="H2807" s="1"/>
      <c r="I2807" s="5">
        <f t="shared" si="737"/>
        <v>3</v>
      </c>
      <c r="J2807" s="5">
        <f t="shared" si="738"/>
        <v>4</v>
      </c>
      <c r="K2807" s="5">
        <f t="shared" si="739"/>
        <v>2011</v>
      </c>
      <c r="L2807" s="18">
        <f t="shared" si="740"/>
        <v>4</v>
      </c>
      <c r="M2807" s="5">
        <f t="shared" si="741"/>
        <v>708</v>
      </c>
      <c r="N2807" s="5">
        <f t="shared" si="742"/>
        <v>594</v>
      </c>
      <c r="O2807" s="5">
        <f t="shared" si="743"/>
        <v>-1</v>
      </c>
      <c r="P2807" s="1">
        <f t="shared" si="744"/>
        <v>20.5</v>
      </c>
      <c r="Q2807" s="1">
        <f t="shared" si="745"/>
        <v>-4.6500000000000004</v>
      </c>
      <c r="R2807" s="1">
        <f t="shared" si="752"/>
        <v>-31.250000000001819</v>
      </c>
      <c r="S2807" s="1">
        <f t="shared" si="746"/>
        <v>0</v>
      </c>
      <c r="T2807" s="1">
        <f t="shared" si="751"/>
        <v>10.24</v>
      </c>
      <c r="U2807" s="1">
        <f t="shared" si="749"/>
        <v>13.6</v>
      </c>
      <c r="V2807" s="1">
        <f t="shared" si="747"/>
        <v>17.05</v>
      </c>
    </row>
    <row r="2808" spans="1:22" x14ac:dyDescent="0.25">
      <c r="A2808" t="s">
        <v>2819</v>
      </c>
      <c r="B2808" s="17">
        <f t="shared" si="735"/>
        <v>40647</v>
      </c>
      <c r="C2808" s="1">
        <f t="shared" si="736"/>
        <v>15.65</v>
      </c>
      <c r="D2808" s="1">
        <f t="shared" si="748"/>
        <v>12772.749999999987</v>
      </c>
      <c r="E2808" s="1"/>
      <c r="F2808" s="1">
        <f t="shared" si="750"/>
        <v>193.60000000000002</v>
      </c>
      <c r="G2808" s="1"/>
      <c r="H2808" s="1"/>
      <c r="I2808" s="5">
        <f t="shared" si="737"/>
        <v>4</v>
      </c>
      <c r="J2808" s="5">
        <f t="shared" si="738"/>
        <v>4</v>
      </c>
      <c r="K2808" s="5">
        <f t="shared" si="739"/>
        <v>2011</v>
      </c>
      <c r="L2808" s="18">
        <f t="shared" si="740"/>
        <v>2</v>
      </c>
      <c r="M2808" s="5">
        <f t="shared" si="741"/>
        <v>858</v>
      </c>
      <c r="N2808" s="5">
        <f t="shared" si="742"/>
        <v>537</v>
      </c>
      <c r="O2808" s="5">
        <f t="shared" si="743"/>
        <v>-1</v>
      </c>
      <c r="P2808" s="1">
        <f t="shared" si="744"/>
        <v>20.55</v>
      </c>
      <c r="Q2808" s="1">
        <f t="shared" si="745"/>
        <v>-5.25</v>
      </c>
      <c r="R2808" s="1">
        <f t="shared" si="752"/>
        <v>-15.600000000002183</v>
      </c>
      <c r="S2808" s="1">
        <f t="shared" si="746"/>
        <v>0</v>
      </c>
      <c r="T2808" s="1">
        <f t="shared" si="751"/>
        <v>10.312500000000002</v>
      </c>
      <c r="U2808" s="1">
        <f t="shared" si="749"/>
        <v>15.65</v>
      </c>
      <c r="V2808" s="1">
        <f t="shared" si="747"/>
        <v>20.55</v>
      </c>
    </row>
    <row r="2809" spans="1:22" x14ac:dyDescent="0.25">
      <c r="A2809" t="s">
        <v>2820</v>
      </c>
      <c r="B2809" s="17">
        <f t="shared" si="735"/>
        <v>40648</v>
      </c>
      <c r="C2809" s="1">
        <f t="shared" si="736"/>
        <v>-8.8000000000000007</v>
      </c>
      <c r="D2809" s="1">
        <f t="shared" si="748"/>
        <v>12763.949999999988</v>
      </c>
      <c r="E2809" s="1"/>
      <c r="F2809" s="1">
        <f t="shared" si="750"/>
        <v>184.8</v>
      </c>
      <c r="G2809" s="1"/>
      <c r="H2809" s="1"/>
      <c r="I2809" s="5">
        <f t="shared" si="737"/>
        <v>5</v>
      </c>
      <c r="J2809" s="5">
        <f t="shared" si="738"/>
        <v>4</v>
      </c>
      <c r="K2809" s="5">
        <f t="shared" si="739"/>
        <v>2011</v>
      </c>
      <c r="L2809" s="18">
        <f t="shared" si="740"/>
        <v>2</v>
      </c>
      <c r="M2809" s="5">
        <f t="shared" si="741"/>
        <v>528</v>
      </c>
      <c r="N2809" s="5">
        <f t="shared" si="742"/>
        <v>858</v>
      </c>
      <c r="O2809" s="5">
        <f t="shared" si="743"/>
        <v>1</v>
      </c>
      <c r="P2809" s="1">
        <f t="shared" si="744"/>
        <v>3.75</v>
      </c>
      <c r="Q2809" s="1">
        <f t="shared" si="745"/>
        <v>-10.95</v>
      </c>
      <c r="R2809" s="1">
        <f t="shared" si="752"/>
        <v>-24.400000000001455</v>
      </c>
      <c r="S2809" s="1">
        <f t="shared" si="746"/>
        <v>0</v>
      </c>
      <c r="T2809" s="1">
        <f t="shared" si="751"/>
        <v>9.2249999999999996</v>
      </c>
      <c r="U2809" s="1">
        <f t="shared" si="749"/>
        <v>-8.8000000000000007</v>
      </c>
      <c r="V2809" s="1">
        <f t="shared" si="747"/>
        <v>0</v>
      </c>
    </row>
    <row r="2810" spans="1:22" x14ac:dyDescent="0.25">
      <c r="A2810" t="s">
        <v>2821</v>
      </c>
      <c r="B2810" s="17">
        <f t="shared" si="735"/>
        <v>40651</v>
      </c>
      <c r="C2810" s="1">
        <f t="shared" si="736"/>
        <v>-0.05</v>
      </c>
      <c r="D2810" s="1">
        <f t="shared" si="748"/>
        <v>12763.899999999989</v>
      </c>
      <c r="E2810" s="1"/>
      <c r="F2810" s="1">
        <f t="shared" si="750"/>
        <v>184.75</v>
      </c>
      <c r="G2810" s="1"/>
      <c r="H2810" s="1"/>
      <c r="I2810" s="5">
        <f t="shared" si="737"/>
        <v>1</v>
      </c>
      <c r="J2810" s="5">
        <f t="shared" si="738"/>
        <v>4</v>
      </c>
      <c r="K2810" s="5">
        <f t="shared" si="739"/>
        <v>2011</v>
      </c>
      <c r="L2810" s="18">
        <f t="shared" si="740"/>
        <v>2</v>
      </c>
      <c r="M2810" s="5">
        <f t="shared" si="741"/>
        <v>738</v>
      </c>
      <c r="N2810" s="5">
        <f t="shared" si="742"/>
        <v>525</v>
      </c>
      <c r="O2810" s="5">
        <f t="shared" si="743"/>
        <v>-1</v>
      </c>
      <c r="P2810" s="1">
        <f t="shared" si="744"/>
        <v>8.0500000000000007</v>
      </c>
      <c r="Q2810" s="1">
        <f t="shared" si="745"/>
        <v>-7.5</v>
      </c>
      <c r="R2810" s="1">
        <f t="shared" si="752"/>
        <v>-24.450000000000728</v>
      </c>
      <c r="S2810" s="1">
        <f t="shared" si="746"/>
        <v>0</v>
      </c>
      <c r="T2810" s="1">
        <f t="shared" si="751"/>
        <v>9.5025000000000013</v>
      </c>
      <c r="U2810" s="1">
        <f t="shared" si="749"/>
        <v>-0.05</v>
      </c>
      <c r="V2810" s="1">
        <f t="shared" si="747"/>
        <v>2.65</v>
      </c>
    </row>
    <row r="2811" spans="1:22" x14ac:dyDescent="0.25">
      <c r="A2811" t="s">
        <v>2822</v>
      </c>
      <c r="B2811" s="17">
        <f t="shared" si="735"/>
        <v>40652</v>
      </c>
      <c r="C2811" s="1">
        <f t="shared" si="736"/>
        <v>24.05</v>
      </c>
      <c r="D2811" s="1">
        <f t="shared" si="748"/>
        <v>12787.949999999988</v>
      </c>
      <c r="E2811" s="1"/>
      <c r="F2811" s="1">
        <f t="shared" si="750"/>
        <v>208.8</v>
      </c>
      <c r="G2811" s="1"/>
      <c r="H2811" s="1"/>
      <c r="I2811" s="5">
        <f t="shared" si="737"/>
        <v>2</v>
      </c>
      <c r="J2811" s="5">
        <f t="shared" si="738"/>
        <v>4</v>
      </c>
      <c r="K2811" s="5">
        <f t="shared" si="739"/>
        <v>2011</v>
      </c>
      <c r="L2811" s="18">
        <f t="shared" si="740"/>
        <v>4</v>
      </c>
      <c r="M2811" s="5">
        <f t="shared" si="741"/>
        <v>762</v>
      </c>
      <c r="N2811" s="5">
        <f t="shared" si="742"/>
        <v>525</v>
      </c>
      <c r="O2811" s="5">
        <f t="shared" si="743"/>
        <v>-1</v>
      </c>
      <c r="P2811" s="1">
        <f t="shared" si="744"/>
        <v>24.05</v>
      </c>
      <c r="Q2811" s="1">
        <f t="shared" si="745"/>
        <v>-5.5</v>
      </c>
      <c r="R2811" s="1">
        <f t="shared" si="752"/>
        <v>0</v>
      </c>
      <c r="S2811" s="1">
        <f t="shared" si="746"/>
        <v>0</v>
      </c>
      <c r="T2811" s="1">
        <f t="shared" si="751"/>
        <v>10.115</v>
      </c>
      <c r="U2811" s="1">
        <f t="shared" si="749"/>
        <v>24.05</v>
      </c>
      <c r="V2811" s="1">
        <f t="shared" si="747"/>
        <v>24</v>
      </c>
    </row>
    <row r="2812" spans="1:22" x14ac:dyDescent="0.25">
      <c r="A2812" t="s">
        <v>2823</v>
      </c>
      <c r="B2812" s="17">
        <f t="shared" si="735"/>
        <v>40653</v>
      </c>
      <c r="C2812" s="1">
        <f t="shared" si="736"/>
        <v>5.9</v>
      </c>
      <c r="D2812" s="1">
        <f t="shared" si="748"/>
        <v>12793.849999999988</v>
      </c>
      <c r="E2812" s="1"/>
      <c r="F2812" s="1">
        <f t="shared" si="750"/>
        <v>214.70000000000002</v>
      </c>
      <c r="G2812" s="1"/>
      <c r="H2812" s="1"/>
      <c r="I2812" s="5">
        <f t="shared" si="737"/>
        <v>3</v>
      </c>
      <c r="J2812" s="5">
        <f t="shared" si="738"/>
        <v>4</v>
      </c>
      <c r="K2812" s="5">
        <f t="shared" si="739"/>
        <v>2011</v>
      </c>
      <c r="L2812" s="18">
        <f t="shared" si="740"/>
        <v>2</v>
      </c>
      <c r="M2812" s="5">
        <f t="shared" si="741"/>
        <v>561</v>
      </c>
      <c r="N2812" s="5">
        <f t="shared" si="742"/>
        <v>534</v>
      </c>
      <c r="O2812" s="5">
        <f t="shared" si="743"/>
        <v>-1</v>
      </c>
      <c r="P2812" s="1">
        <f t="shared" si="744"/>
        <v>8.3000000000000007</v>
      </c>
      <c r="Q2812" s="1">
        <f t="shared" si="745"/>
        <v>-3.7</v>
      </c>
      <c r="R2812" s="1">
        <f t="shared" si="752"/>
        <v>0</v>
      </c>
      <c r="S2812" s="1">
        <f t="shared" si="746"/>
        <v>0</v>
      </c>
      <c r="T2812" s="1">
        <f t="shared" si="751"/>
        <v>10.492500000000001</v>
      </c>
      <c r="U2812" s="1">
        <f t="shared" si="749"/>
        <v>5.9</v>
      </c>
      <c r="V2812" s="1">
        <f t="shared" si="747"/>
        <v>8.3000000000000007</v>
      </c>
    </row>
    <row r="2813" spans="1:22" x14ac:dyDescent="0.25">
      <c r="A2813" t="s">
        <v>2824</v>
      </c>
      <c r="B2813" s="17">
        <f t="shared" si="735"/>
        <v>40654</v>
      </c>
      <c r="C2813" s="1">
        <f t="shared" si="736"/>
        <v>11.7</v>
      </c>
      <c r="D2813" s="1">
        <f t="shared" si="748"/>
        <v>12805.549999999988</v>
      </c>
      <c r="E2813" s="1"/>
      <c r="F2813" s="1">
        <f t="shared" si="750"/>
        <v>226.4</v>
      </c>
      <c r="G2813" s="1"/>
      <c r="H2813" s="1"/>
      <c r="I2813" s="5">
        <f t="shared" si="737"/>
        <v>4</v>
      </c>
      <c r="J2813" s="5">
        <f t="shared" si="738"/>
        <v>4</v>
      </c>
      <c r="K2813" s="5">
        <f t="shared" si="739"/>
        <v>2011</v>
      </c>
      <c r="L2813" s="18">
        <f t="shared" si="740"/>
        <v>5</v>
      </c>
      <c r="M2813" s="5">
        <f t="shared" si="741"/>
        <v>708</v>
      </c>
      <c r="N2813" s="5">
        <f t="shared" si="742"/>
        <v>546</v>
      </c>
      <c r="O2813" s="5">
        <f t="shared" si="743"/>
        <v>-1</v>
      </c>
      <c r="P2813" s="1">
        <f t="shared" si="744"/>
        <v>17.899999999999999</v>
      </c>
      <c r="Q2813" s="1">
        <f t="shared" si="745"/>
        <v>-2.95</v>
      </c>
      <c r="R2813" s="1">
        <f t="shared" si="752"/>
        <v>0</v>
      </c>
      <c r="S2813" s="1">
        <f t="shared" si="746"/>
        <v>0</v>
      </c>
      <c r="T2813" s="1">
        <f t="shared" si="751"/>
        <v>10.705000000000002</v>
      </c>
      <c r="U2813" s="1">
        <f t="shared" si="749"/>
        <v>11.7</v>
      </c>
      <c r="V2813" s="1">
        <f t="shared" si="747"/>
        <v>17.899999999999999</v>
      </c>
    </row>
    <row r="2814" spans="1:22" x14ac:dyDescent="0.25">
      <c r="A2814" t="s">
        <v>2825</v>
      </c>
      <c r="B2814" s="17">
        <f t="shared" si="735"/>
        <v>40658</v>
      </c>
      <c r="C2814" s="1">
        <f t="shared" si="736"/>
        <v>-0.2</v>
      </c>
      <c r="D2814" s="1">
        <f t="shared" si="748"/>
        <v>12805.349999999988</v>
      </c>
      <c r="E2814" s="1"/>
      <c r="F2814" s="1">
        <f t="shared" si="750"/>
        <v>226.20000000000002</v>
      </c>
      <c r="G2814" s="1"/>
      <c r="H2814" s="1"/>
      <c r="I2814" s="5">
        <f t="shared" si="737"/>
        <v>1</v>
      </c>
      <c r="J2814" s="5">
        <f t="shared" si="738"/>
        <v>4</v>
      </c>
      <c r="K2814" s="5">
        <f t="shared" si="739"/>
        <v>2011</v>
      </c>
      <c r="L2814" s="18">
        <f t="shared" si="740"/>
        <v>1</v>
      </c>
      <c r="M2814" s="5">
        <f t="shared" si="741"/>
        <v>915</v>
      </c>
      <c r="N2814" s="5">
        <f t="shared" si="742"/>
        <v>612</v>
      </c>
      <c r="O2814" s="5">
        <f t="shared" si="743"/>
        <v>-1</v>
      </c>
      <c r="P2814" s="1">
        <f t="shared" si="744"/>
        <v>0</v>
      </c>
      <c r="Q2814" s="1">
        <f t="shared" si="745"/>
        <v>-2.75</v>
      </c>
      <c r="R2814" s="1">
        <f t="shared" si="752"/>
        <v>-0.2000000000007276</v>
      </c>
      <c r="S2814" s="1">
        <f t="shared" si="746"/>
        <v>0</v>
      </c>
      <c r="T2814" s="1">
        <f t="shared" si="751"/>
        <v>10.375000000000002</v>
      </c>
      <c r="U2814" s="1">
        <f t="shared" si="749"/>
        <v>-0.2</v>
      </c>
      <c r="V2814" s="1">
        <f t="shared" si="747"/>
        <v>0</v>
      </c>
    </row>
    <row r="2815" spans="1:22" x14ac:dyDescent="0.25">
      <c r="A2815" t="s">
        <v>2826</v>
      </c>
      <c r="B2815" s="17">
        <f t="shared" si="735"/>
        <v>40659</v>
      </c>
      <c r="C2815" s="1">
        <f t="shared" si="736"/>
        <v>-6.35</v>
      </c>
      <c r="D2815" s="1">
        <f t="shared" si="748"/>
        <v>12798.999999999987</v>
      </c>
      <c r="E2815" s="1"/>
      <c r="F2815" s="1">
        <f t="shared" si="750"/>
        <v>219.85000000000002</v>
      </c>
      <c r="G2815" s="1"/>
      <c r="H2815" s="1"/>
      <c r="I2815" s="5">
        <f t="shared" si="737"/>
        <v>2</v>
      </c>
      <c r="J2815" s="5">
        <f t="shared" si="738"/>
        <v>4</v>
      </c>
      <c r="K2815" s="5">
        <f t="shared" si="739"/>
        <v>2011</v>
      </c>
      <c r="L2815" s="18">
        <f t="shared" si="740"/>
        <v>2</v>
      </c>
      <c r="M2815" s="5">
        <f t="shared" si="741"/>
        <v>666</v>
      </c>
      <c r="N2815" s="5">
        <f t="shared" si="742"/>
        <v>912</v>
      </c>
      <c r="O2815" s="5">
        <f t="shared" si="743"/>
        <v>1</v>
      </c>
      <c r="P2815" s="1">
        <f t="shared" si="744"/>
        <v>3.05</v>
      </c>
      <c r="Q2815" s="1">
        <f t="shared" si="745"/>
        <v>-6.15</v>
      </c>
      <c r="R2815" s="1">
        <f t="shared" si="752"/>
        <v>-6.5500000000010914</v>
      </c>
      <c r="S2815" s="1">
        <f t="shared" si="746"/>
        <v>0</v>
      </c>
      <c r="T2815" s="1">
        <f t="shared" si="751"/>
        <v>10.527500000000002</v>
      </c>
      <c r="U2815" s="1">
        <f t="shared" si="749"/>
        <v>-6.35</v>
      </c>
      <c r="V2815" s="1">
        <f t="shared" si="747"/>
        <v>0</v>
      </c>
    </row>
    <row r="2816" spans="1:22" x14ac:dyDescent="0.25">
      <c r="A2816" t="s">
        <v>2827</v>
      </c>
      <c r="B2816" s="17">
        <f t="shared" si="735"/>
        <v>40660</v>
      </c>
      <c r="C2816" s="1">
        <f t="shared" si="736"/>
        <v>16.75</v>
      </c>
      <c r="D2816" s="1">
        <f t="shared" si="748"/>
        <v>12815.749999999987</v>
      </c>
      <c r="E2816" s="1"/>
      <c r="F2816" s="1">
        <f t="shared" si="750"/>
        <v>236.60000000000002</v>
      </c>
      <c r="G2816" s="1"/>
      <c r="H2816" s="1"/>
      <c r="I2816" s="5">
        <f t="shared" si="737"/>
        <v>3</v>
      </c>
      <c r="J2816" s="5">
        <f t="shared" si="738"/>
        <v>4</v>
      </c>
      <c r="K2816" s="5">
        <f t="shared" si="739"/>
        <v>2011</v>
      </c>
      <c r="L2816" s="18">
        <f t="shared" si="740"/>
        <v>3</v>
      </c>
      <c r="M2816" s="5">
        <f t="shared" si="741"/>
        <v>783</v>
      </c>
      <c r="N2816" s="5">
        <f t="shared" si="742"/>
        <v>600</v>
      </c>
      <c r="O2816" s="5">
        <f t="shared" si="743"/>
        <v>-1</v>
      </c>
      <c r="P2816" s="1">
        <f t="shared" si="744"/>
        <v>17.850000000000001</v>
      </c>
      <c r="Q2816" s="1">
        <f t="shared" si="745"/>
        <v>-2.4500000000000002</v>
      </c>
      <c r="R2816" s="1">
        <f t="shared" si="752"/>
        <v>0</v>
      </c>
      <c r="S2816" s="1">
        <f t="shared" si="746"/>
        <v>0</v>
      </c>
      <c r="T2816" s="1">
        <f t="shared" si="751"/>
        <v>10.912500000000003</v>
      </c>
      <c r="U2816" s="1">
        <f t="shared" si="749"/>
        <v>16.75</v>
      </c>
      <c r="V2816" s="1">
        <f t="shared" si="747"/>
        <v>17.850000000000001</v>
      </c>
    </row>
    <row r="2817" spans="1:22" x14ac:dyDescent="0.25">
      <c r="A2817" t="s">
        <v>2828</v>
      </c>
      <c r="B2817" s="17">
        <f t="shared" si="735"/>
        <v>40661</v>
      </c>
      <c r="C2817" s="1">
        <f t="shared" si="736"/>
        <v>-3.2</v>
      </c>
      <c r="D2817" s="1">
        <f t="shared" si="748"/>
        <v>12812.549999999987</v>
      </c>
      <c r="E2817" s="1"/>
      <c r="F2817" s="1">
        <f t="shared" si="750"/>
        <v>233.40000000000003</v>
      </c>
      <c r="G2817" s="1"/>
      <c r="H2817" s="1"/>
      <c r="I2817" s="5">
        <f t="shared" si="737"/>
        <v>4</v>
      </c>
      <c r="J2817" s="5">
        <f t="shared" si="738"/>
        <v>4</v>
      </c>
      <c r="K2817" s="5">
        <f t="shared" si="739"/>
        <v>2011</v>
      </c>
      <c r="L2817" s="18">
        <f t="shared" si="740"/>
        <v>3</v>
      </c>
      <c r="M2817" s="5">
        <f t="shared" si="741"/>
        <v>564</v>
      </c>
      <c r="N2817" s="5">
        <f t="shared" si="742"/>
        <v>855</v>
      </c>
      <c r="O2817" s="5">
        <f t="shared" si="743"/>
        <v>1</v>
      </c>
      <c r="P2817" s="1">
        <f t="shared" si="744"/>
        <v>4.3</v>
      </c>
      <c r="Q2817" s="1">
        <f t="shared" si="745"/>
        <v>-6.15</v>
      </c>
      <c r="R2817" s="1">
        <f t="shared" si="752"/>
        <v>-3.2000000000007276</v>
      </c>
      <c r="S2817" s="1">
        <f t="shared" si="746"/>
        <v>0</v>
      </c>
      <c r="T2817" s="1">
        <f t="shared" si="751"/>
        <v>10.910000000000002</v>
      </c>
      <c r="U2817" s="1">
        <f t="shared" si="749"/>
        <v>-3.2</v>
      </c>
      <c r="V2817" s="1">
        <f t="shared" si="747"/>
        <v>1.25</v>
      </c>
    </row>
    <row r="2818" spans="1:22" x14ac:dyDescent="0.25">
      <c r="A2818" t="s">
        <v>2829</v>
      </c>
      <c r="B2818" s="17">
        <f t="shared" si="735"/>
        <v>40662</v>
      </c>
      <c r="C2818" s="1">
        <f t="shared" si="736"/>
        <v>1.1000000000000001</v>
      </c>
      <c r="D2818" s="1">
        <f t="shared" si="748"/>
        <v>12813.649999999987</v>
      </c>
      <c r="E2818" s="1"/>
      <c r="F2818" s="1">
        <f t="shared" si="750"/>
        <v>234.50000000000003</v>
      </c>
      <c r="G2818" s="1"/>
      <c r="H2818" s="1"/>
      <c r="I2818" s="5">
        <f t="shared" si="737"/>
        <v>5</v>
      </c>
      <c r="J2818" s="5">
        <f t="shared" si="738"/>
        <v>4</v>
      </c>
      <c r="K2818" s="5">
        <f t="shared" si="739"/>
        <v>2011</v>
      </c>
      <c r="L2818" s="18">
        <f t="shared" si="740"/>
        <v>1</v>
      </c>
      <c r="M2818" s="5">
        <f t="shared" si="741"/>
        <v>903</v>
      </c>
      <c r="N2818" s="5">
        <f t="shared" si="742"/>
        <v>870</v>
      </c>
      <c r="O2818" s="5">
        <f t="shared" si="743"/>
        <v>-1</v>
      </c>
      <c r="P2818" s="1">
        <f t="shared" si="744"/>
        <v>2.2999999999999998</v>
      </c>
      <c r="Q2818" s="1">
        <f t="shared" si="745"/>
        <v>-3.2</v>
      </c>
      <c r="R2818" s="1">
        <f t="shared" si="752"/>
        <v>-2.1000000000003638</v>
      </c>
      <c r="S2818" s="1">
        <f t="shared" si="746"/>
        <v>0</v>
      </c>
      <c r="T2818" s="1">
        <f t="shared" si="751"/>
        <v>10.847500000000002</v>
      </c>
      <c r="U2818" s="1">
        <f t="shared" si="749"/>
        <v>1.1000000000000001</v>
      </c>
      <c r="V2818" s="1">
        <f t="shared" si="747"/>
        <v>2.2999999999999998</v>
      </c>
    </row>
    <row r="2819" spans="1:22" x14ac:dyDescent="0.25">
      <c r="A2819" t="s">
        <v>2830</v>
      </c>
      <c r="B2819" s="17">
        <f t="shared" si="735"/>
        <v>40665</v>
      </c>
      <c r="C2819" s="1">
        <f t="shared" si="736"/>
        <v>5.3</v>
      </c>
      <c r="D2819" s="1">
        <f t="shared" si="748"/>
        <v>12818.949999999986</v>
      </c>
      <c r="E2819" s="1"/>
      <c r="F2819" s="1">
        <f t="shared" si="750"/>
        <v>239.80000000000004</v>
      </c>
      <c r="G2819" s="1"/>
      <c r="H2819" s="1"/>
      <c r="I2819" s="5">
        <f t="shared" si="737"/>
        <v>1</v>
      </c>
      <c r="J2819" s="5">
        <f t="shared" si="738"/>
        <v>5</v>
      </c>
      <c r="K2819" s="5">
        <f t="shared" si="739"/>
        <v>2011</v>
      </c>
      <c r="L2819" s="18">
        <f t="shared" si="740"/>
        <v>1</v>
      </c>
      <c r="M2819" s="5">
        <f t="shared" si="741"/>
        <v>885</v>
      </c>
      <c r="N2819" s="5">
        <f t="shared" si="742"/>
        <v>915</v>
      </c>
      <c r="O2819" s="5">
        <f t="shared" si="743"/>
        <v>1</v>
      </c>
      <c r="P2819" s="1">
        <f t="shared" si="744"/>
        <v>8.25</v>
      </c>
      <c r="Q2819" s="1">
        <f t="shared" si="745"/>
        <v>0</v>
      </c>
      <c r="R2819" s="1">
        <f t="shared" si="752"/>
        <v>0</v>
      </c>
      <c r="S2819" s="1">
        <f t="shared" si="746"/>
        <v>0</v>
      </c>
      <c r="T2819" s="1">
        <f t="shared" si="751"/>
        <v>10.910000000000002</v>
      </c>
      <c r="U2819" s="1">
        <f t="shared" si="749"/>
        <v>5.3</v>
      </c>
      <c r="V2819" s="1">
        <f t="shared" si="747"/>
        <v>0</v>
      </c>
    </row>
    <row r="2820" spans="1:22" x14ac:dyDescent="0.25">
      <c r="A2820" t="s">
        <v>2831</v>
      </c>
      <c r="B2820" s="17">
        <f t="shared" si="735"/>
        <v>40666</v>
      </c>
      <c r="C2820" s="1">
        <f t="shared" si="736"/>
        <v>-3.05</v>
      </c>
      <c r="D2820" s="1">
        <f t="shared" si="748"/>
        <v>12815.899999999987</v>
      </c>
      <c r="E2820" s="1"/>
      <c r="F2820" s="1">
        <f t="shared" si="750"/>
        <v>236.75000000000003</v>
      </c>
      <c r="G2820" s="1"/>
      <c r="H2820" s="1"/>
      <c r="I2820" s="5">
        <f t="shared" si="737"/>
        <v>2</v>
      </c>
      <c r="J2820" s="5">
        <f t="shared" si="738"/>
        <v>5</v>
      </c>
      <c r="K2820" s="5">
        <f t="shared" si="739"/>
        <v>2011</v>
      </c>
      <c r="L2820" s="18">
        <f t="shared" si="740"/>
        <v>2</v>
      </c>
      <c r="M2820" s="5">
        <f t="shared" si="741"/>
        <v>837</v>
      </c>
      <c r="N2820" s="5">
        <f t="shared" si="742"/>
        <v>897</v>
      </c>
      <c r="O2820" s="5">
        <f t="shared" si="743"/>
        <v>1</v>
      </c>
      <c r="P2820" s="1">
        <f t="shared" si="744"/>
        <v>10.85</v>
      </c>
      <c r="Q2820" s="1">
        <f t="shared" si="745"/>
        <v>-4.1500000000000004</v>
      </c>
      <c r="R2820" s="1">
        <f t="shared" si="752"/>
        <v>-3.0499999999992724</v>
      </c>
      <c r="S2820" s="1">
        <f t="shared" si="746"/>
        <v>0</v>
      </c>
      <c r="T2820" s="1">
        <f t="shared" si="751"/>
        <v>11.427500000000002</v>
      </c>
      <c r="U2820" s="1">
        <f t="shared" si="749"/>
        <v>-3.05</v>
      </c>
      <c r="V2820" s="1">
        <f t="shared" si="747"/>
        <v>5.55</v>
      </c>
    </row>
    <row r="2821" spans="1:22" x14ac:dyDescent="0.25">
      <c r="A2821" t="s">
        <v>2832</v>
      </c>
      <c r="B2821" s="17">
        <f t="shared" si="735"/>
        <v>40667</v>
      </c>
      <c r="C2821" s="1">
        <f t="shared" si="736"/>
        <v>-26.25</v>
      </c>
      <c r="D2821" s="1">
        <f t="shared" si="748"/>
        <v>12789.649999999987</v>
      </c>
      <c r="E2821" s="1"/>
      <c r="F2821" s="1">
        <f t="shared" si="750"/>
        <v>210.50000000000003</v>
      </c>
      <c r="G2821" s="1"/>
      <c r="H2821" s="1"/>
      <c r="I2821" s="5">
        <f t="shared" si="737"/>
        <v>3</v>
      </c>
      <c r="J2821" s="5">
        <f t="shared" si="738"/>
        <v>5</v>
      </c>
      <c r="K2821" s="5">
        <f t="shared" si="739"/>
        <v>2011</v>
      </c>
      <c r="L2821" s="18">
        <f t="shared" si="740"/>
        <v>3</v>
      </c>
      <c r="M2821" s="5">
        <f t="shared" si="741"/>
        <v>531</v>
      </c>
      <c r="N2821" s="5">
        <f t="shared" si="742"/>
        <v>822</v>
      </c>
      <c r="O2821" s="5">
        <f t="shared" si="743"/>
        <v>1</v>
      </c>
      <c r="P2821" s="1">
        <f t="shared" si="744"/>
        <v>5.5</v>
      </c>
      <c r="Q2821" s="1">
        <f t="shared" si="745"/>
        <v>-34.35</v>
      </c>
      <c r="R2821" s="1">
        <f t="shared" si="752"/>
        <v>-29.299999999999272</v>
      </c>
      <c r="S2821" s="1">
        <f t="shared" si="746"/>
        <v>0</v>
      </c>
      <c r="T2821" s="1">
        <f t="shared" si="751"/>
        <v>11.127500000000001</v>
      </c>
      <c r="U2821" s="1">
        <f t="shared" si="749"/>
        <v>-26.25</v>
      </c>
      <c r="V2821" s="1">
        <f t="shared" si="747"/>
        <v>0</v>
      </c>
    </row>
    <row r="2822" spans="1:22" x14ac:dyDescent="0.25">
      <c r="A2822" t="s">
        <v>2833</v>
      </c>
      <c r="B2822" s="17">
        <f t="shared" si="735"/>
        <v>40668</v>
      </c>
      <c r="C2822" s="1">
        <f t="shared" si="736"/>
        <v>-3.65</v>
      </c>
      <c r="D2822" s="1">
        <f t="shared" si="748"/>
        <v>12785.999999999987</v>
      </c>
      <c r="E2822" s="1"/>
      <c r="F2822" s="1">
        <f t="shared" si="750"/>
        <v>206.85000000000002</v>
      </c>
      <c r="G2822" s="1"/>
      <c r="H2822" s="1"/>
      <c r="I2822" s="5">
        <f t="shared" si="737"/>
        <v>4</v>
      </c>
      <c r="J2822" s="5">
        <f t="shared" si="738"/>
        <v>5</v>
      </c>
      <c r="K2822" s="5">
        <f t="shared" si="739"/>
        <v>2011</v>
      </c>
      <c r="L2822" s="18">
        <f t="shared" si="740"/>
        <v>4</v>
      </c>
      <c r="M2822" s="5">
        <f t="shared" si="741"/>
        <v>870</v>
      </c>
      <c r="N2822" s="5">
        <f t="shared" si="742"/>
        <v>549</v>
      </c>
      <c r="O2822" s="5">
        <f t="shared" si="743"/>
        <v>-1</v>
      </c>
      <c r="P2822" s="1">
        <f t="shared" si="744"/>
        <v>13</v>
      </c>
      <c r="Q2822" s="1">
        <f t="shared" si="745"/>
        <v>-21.2</v>
      </c>
      <c r="R2822" s="1">
        <f t="shared" si="752"/>
        <v>-32.949999999998909</v>
      </c>
      <c r="S2822" s="1">
        <f t="shared" si="746"/>
        <v>0</v>
      </c>
      <c r="T2822" s="1">
        <f t="shared" si="751"/>
        <v>11.052500000000002</v>
      </c>
      <c r="U2822" s="1">
        <f t="shared" si="749"/>
        <v>-3.65</v>
      </c>
      <c r="V2822" s="1">
        <f t="shared" si="747"/>
        <v>0</v>
      </c>
    </row>
    <row r="2823" spans="1:22" x14ac:dyDescent="0.25">
      <c r="A2823" t="s">
        <v>2834</v>
      </c>
      <c r="B2823" s="17">
        <f t="shared" si="735"/>
        <v>40669</v>
      </c>
      <c r="C2823" s="1">
        <f t="shared" si="736"/>
        <v>3</v>
      </c>
      <c r="D2823" s="1">
        <f t="shared" si="748"/>
        <v>12788.999999999987</v>
      </c>
      <c r="E2823" s="1"/>
      <c r="F2823" s="1">
        <f t="shared" si="750"/>
        <v>209.85000000000002</v>
      </c>
      <c r="G2823" s="1"/>
      <c r="H2823" s="1"/>
      <c r="I2823" s="5">
        <f t="shared" si="737"/>
        <v>5</v>
      </c>
      <c r="J2823" s="5">
        <f t="shared" si="738"/>
        <v>5</v>
      </c>
      <c r="K2823" s="5">
        <f t="shared" si="739"/>
        <v>2011</v>
      </c>
      <c r="L2823" s="18">
        <f t="shared" si="740"/>
        <v>2</v>
      </c>
      <c r="M2823" s="5">
        <f t="shared" si="741"/>
        <v>819</v>
      </c>
      <c r="N2823" s="5">
        <f t="shared" si="742"/>
        <v>552</v>
      </c>
      <c r="O2823" s="5">
        <f t="shared" si="743"/>
        <v>-1</v>
      </c>
      <c r="P2823" s="1">
        <f t="shared" si="744"/>
        <v>8.1999999999999993</v>
      </c>
      <c r="Q2823" s="1">
        <f t="shared" si="745"/>
        <v>-16.7</v>
      </c>
      <c r="R2823" s="1">
        <f t="shared" si="752"/>
        <v>-29.949999999998909</v>
      </c>
      <c r="S2823" s="1">
        <f t="shared" si="746"/>
        <v>0</v>
      </c>
      <c r="T2823" s="1">
        <f t="shared" si="751"/>
        <v>11.125</v>
      </c>
      <c r="U2823" s="1">
        <f t="shared" si="749"/>
        <v>3</v>
      </c>
      <c r="V2823" s="1">
        <f t="shared" si="747"/>
        <v>0</v>
      </c>
    </row>
    <row r="2824" spans="1:22" x14ac:dyDescent="0.25">
      <c r="A2824" t="s">
        <v>2835</v>
      </c>
      <c r="B2824" s="17">
        <f t="shared" si="735"/>
        <v>40672</v>
      </c>
      <c r="C2824" s="1">
        <f t="shared" si="736"/>
        <v>15</v>
      </c>
      <c r="D2824" s="1">
        <f t="shared" si="748"/>
        <v>12803.999999999987</v>
      </c>
      <c r="E2824" s="1"/>
      <c r="F2824" s="1">
        <f t="shared" si="750"/>
        <v>224.85000000000002</v>
      </c>
      <c r="G2824" s="1"/>
      <c r="H2824" s="1"/>
      <c r="I2824" s="5">
        <f t="shared" si="737"/>
        <v>1</v>
      </c>
      <c r="J2824" s="5">
        <f t="shared" si="738"/>
        <v>5</v>
      </c>
      <c r="K2824" s="5">
        <f t="shared" si="739"/>
        <v>2011</v>
      </c>
      <c r="L2824" s="18">
        <f t="shared" si="740"/>
        <v>2</v>
      </c>
      <c r="M2824" s="5">
        <f t="shared" si="741"/>
        <v>678</v>
      </c>
      <c r="N2824" s="5">
        <f t="shared" si="742"/>
        <v>543</v>
      </c>
      <c r="O2824" s="5">
        <f t="shared" si="743"/>
        <v>-1</v>
      </c>
      <c r="P2824" s="1">
        <f t="shared" si="744"/>
        <v>17.95</v>
      </c>
      <c r="Q2824" s="1">
        <f t="shared" si="745"/>
        <v>-0.95</v>
      </c>
      <c r="R2824" s="1">
        <f t="shared" si="752"/>
        <v>-14.949999999998909</v>
      </c>
      <c r="S2824" s="1">
        <f t="shared" si="746"/>
        <v>0</v>
      </c>
      <c r="T2824" s="1">
        <f t="shared" si="751"/>
        <v>10.507499999999999</v>
      </c>
      <c r="U2824" s="1">
        <f t="shared" si="749"/>
        <v>15</v>
      </c>
      <c r="V2824" s="1">
        <f t="shared" si="747"/>
        <v>17.95</v>
      </c>
    </row>
    <row r="2825" spans="1:22" x14ac:dyDescent="0.25">
      <c r="A2825" t="s">
        <v>2836</v>
      </c>
      <c r="B2825" s="17">
        <f t="shared" si="735"/>
        <v>40673</v>
      </c>
      <c r="C2825" s="1">
        <f t="shared" si="736"/>
        <v>-2.35</v>
      </c>
      <c r="D2825" s="1">
        <f t="shared" si="748"/>
        <v>12801.649999999987</v>
      </c>
      <c r="E2825" s="1"/>
      <c r="F2825" s="1">
        <f t="shared" si="750"/>
        <v>222.50000000000003</v>
      </c>
      <c r="G2825" s="1"/>
      <c r="H2825" s="1"/>
      <c r="I2825" s="5">
        <f t="shared" si="737"/>
        <v>2</v>
      </c>
      <c r="J2825" s="5">
        <f t="shared" si="738"/>
        <v>5</v>
      </c>
      <c r="K2825" s="5">
        <f t="shared" si="739"/>
        <v>2011</v>
      </c>
      <c r="L2825" s="18">
        <f t="shared" si="740"/>
        <v>2</v>
      </c>
      <c r="M2825" s="5">
        <f t="shared" si="741"/>
        <v>861</v>
      </c>
      <c r="N2825" s="5">
        <f t="shared" si="742"/>
        <v>564</v>
      </c>
      <c r="O2825" s="5">
        <f t="shared" si="743"/>
        <v>-1</v>
      </c>
      <c r="P2825" s="1">
        <f t="shared" si="744"/>
        <v>1.55</v>
      </c>
      <c r="Q2825" s="1">
        <f t="shared" si="745"/>
        <v>-5</v>
      </c>
      <c r="R2825" s="1">
        <f t="shared" si="752"/>
        <v>-17.299999999999272</v>
      </c>
      <c r="S2825" s="1">
        <f t="shared" si="746"/>
        <v>0</v>
      </c>
      <c r="T2825" s="1">
        <f t="shared" si="751"/>
        <v>10.360000000000001</v>
      </c>
      <c r="U2825" s="1">
        <f t="shared" si="749"/>
        <v>-2.35</v>
      </c>
      <c r="V2825" s="1">
        <f t="shared" si="747"/>
        <v>1.55</v>
      </c>
    </row>
    <row r="2826" spans="1:22" x14ac:dyDescent="0.25">
      <c r="A2826" t="s">
        <v>2837</v>
      </c>
      <c r="B2826" s="17">
        <f t="shared" si="735"/>
        <v>40674</v>
      </c>
      <c r="C2826" s="1">
        <f t="shared" si="736"/>
        <v>3.2</v>
      </c>
      <c r="D2826" s="1">
        <f t="shared" si="748"/>
        <v>12804.849999999988</v>
      </c>
      <c r="E2826" s="1"/>
      <c r="F2826" s="1">
        <f t="shared" si="750"/>
        <v>225.70000000000002</v>
      </c>
      <c r="G2826" s="1"/>
      <c r="H2826" s="1"/>
      <c r="I2826" s="5">
        <f t="shared" si="737"/>
        <v>3</v>
      </c>
      <c r="J2826" s="5">
        <f t="shared" si="738"/>
        <v>5</v>
      </c>
      <c r="K2826" s="5">
        <f t="shared" si="739"/>
        <v>2011</v>
      </c>
      <c r="L2826" s="18">
        <f t="shared" si="740"/>
        <v>2</v>
      </c>
      <c r="M2826" s="5">
        <f t="shared" si="741"/>
        <v>759</v>
      </c>
      <c r="N2826" s="5">
        <f t="shared" si="742"/>
        <v>630</v>
      </c>
      <c r="O2826" s="5">
        <f t="shared" si="743"/>
        <v>-1</v>
      </c>
      <c r="P2826" s="1">
        <f t="shared" si="744"/>
        <v>9.4</v>
      </c>
      <c r="Q2826" s="1">
        <f t="shared" si="745"/>
        <v>-6.35</v>
      </c>
      <c r="R2826" s="1">
        <f t="shared" si="752"/>
        <v>-14.099999999998545</v>
      </c>
      <c r="S2826" s="1">
        <f t="shared" si="746"/>
        <v>0</v>
      </c>
      <c r="T2826" s="1">
        <f t="shared" si="751"/>
        <v>10.265000000000001</v>
      </c>
      <c r="U2826" s="1">
        <f t="shared" si="749"/>
        <v>3.2</v>
      </c>
      <c r="V2826" s="1">
        <f t="shared" si="747"/>
        <v>0</v>
      </c>
    </row>
    <row r="2827" spans="1:22" x14ac:dyDescent="0.25">
      <c r="A2827" t="s">
        <v>2838</v>
      </c>
      <c r="B2827" s="17">
        <f t="shared" ref="B2827:B2890" si="753">VALUE(LEFT(A2827,10))</f>
        <v>40675</v>
      </c>
      <c r="C2827" s="1">
        <f t="shared" si="736"/>
        <v>-9.9499999999999993</v>
      </c>
      <c r="D2827" s="1">
        <f t="shared" si="748"/>
        <v>12794.899999999987</v>
      </c>
      <c r="E2827" s="1"/>
      <c r="F2827" s="1">
        <f t="shared" si="750"/>
        <v>215.75000000000003</v>
      </c>
      <c r="G2827" s="1"/>
      <c r="H2827" s="1"/>
      <c r="I2827" s="5">
        <f t="shared" si="737"/>
        <v>4</v>
      </c>
      <c r="J2827" s="5">
        <f t="shared" si="738"/>
        <v>5</v>
      </c>
      <c r="K2827" s="5">
        <f t="shared" si="739"/>
        <v>2011</v>
      </c>
      <c r="L2827" s="18">
        <f t="shared" si="740"/>
        <v>6</v>
      </c>
      <c r="M2827" s="5">
        <f t="shared" si="741"/>
        <v>678</v>
      </c>
      <c r="N2827" s="5">
        <f t="shared" si="742"/>
        <v>528</v>
      </c>
      <c r="O2827" s="5">
        <f t="shared" si="743"/>
        <v>-1</v>
      </c>
      <c r="P2827" s="1">
        <f t="shared" si="744"/>
        <v>23.8</v>
      </c>
      <c r="Q2827" s="1">
        <f t="shared" si="745"/>
        <v>-24.25</v>
      </c>
      <c r="R2827" s="1">
        <f t="shared" si="752"/>
        <v>-24.049999999999272</v>
      </c>
      <c r="S2827" s="1">
        <f t="shared" si="746"/>
        <v>0</v>
      </c>
      <c r="T2827" s="1">
        <f t="shared" si="751"/>
        <v>10.43</v>
      </c>
      <c r="U2827" s="1">
        <f t="shared" si="749"/>
        <v>-9.9499999999999993</v>
      </c>
      <c r="V2827" s="1">
        <f t="shared" si="747"/>
        <v>19.350000000000001</v>
      </c>
    </row>
    <row r="2828" spans="1:22" x14ac:dyDescent="0.25">
      <c r="A2828" t="s">
        <v>2839</v>
      </c>
      <c r="B2828" s="17">
        <f t="shared" si="753"/>
        <v>40676</v>
      </c>
      <c r="C2828" s="1">
        <f t="shared" ref="C2828:C2891" si="754">VALUE(MID($A2828,11,10))</f>
        <v>-7</v>
      </c>
      <c r="D2828" s="1">
        <f t="shared" si="748"/>
        <v>12787.899999999987</v>
      </c>
      <c r="E2828" s="1"/>
      <c r="F2828" s="1">
        <f t="shared" si="750"/>
        <v>208.75000000000003</v>
      </c>
      <c r="G2828" s="1"/>
      <c r="H2828" s="1"/>
      <c r="I2828" s="5">
        <f t="shared" ref="I2828:I2891" si="755">WEEKDAY(B2828,2)</f>
        <v>5</v>
      </c>
      <c r="J2828" s="5">
        <f t="shared" ref="J2828:J2891" si="756">MONTH(B2828)</f>
        <v>5</v>
      </c>
      <c r="K2828" s="5">
        <f t="shared" ref="K2828:K2891" si="757">YEAR(B2828)</f>
        <v>2011</v>
      </c>
      <c r="L2828" s="18">
        <f t="shared" ref="L2828:L2891" si="758">VALUE(MID($A2828,31,10))</f>
        <v>3</v>
      </c>
      <c r="M2828" s="5">
        <f t="shared" ref="M2828:M2891" si="759">VALUE(MID($A2828,71,10))</f>
        <v>582</v>
      </c>
      <c r="N2828" s="5">
        <f t="shared" ref="N2828:N2891" si="760">VALUE(MID($A2828,81,10))</f>
        <v>804</v>
      </c>
      <c r="O2828" s="5">
        <f t="shared" ref="O2828:O2891" si="761">IF(M2828&lt;N2828,1,IF(N2828&lt;M2828,-1,0))</f>
        <v>1</v>
      </c>
      <c r="P2828" s="1">
        <f t="shared" ref="P2828:P2891" si="762">VALUE(MID($A2828,41,10))</f>
        <v>4</v>
      </c>
      <c r="Q2828" s="1">
        <f t="shared" ref="Q2828:Q2891" si="763">VALUE(MID($A2828,51,10))</f>
        <v>-17.649999999999999</v>
      </c>
      <c r="R2828" s="1">
        <f t="shared" si="752"/>
        <v>-31.049999999999272</v>
      </c>
      <c r="S2828" s="1">
        <f t="shared" ref="S2828:S2891" si="764">IF(AND(J2828=$S$2,K2828=$S$3),C2828,0)</f>
        <v>0</v>
      </c>
      <c r="T2828" s="1">
        <f t="shared" si="751"/>
        <v>9.6025000000000009</v>
      </c>
      <c r="U2828" s="1">
        <f t="shared" si="749"/>
        <v>-7</v>
      </c>
      <c r="V2828" s="1">
        <f t="shared" ref="V2828:V2891" si="765">VALUE(MID($A2828,101,10))</f>
        <v>0</v>
      </c>
    </row>
    <row r="2829" spans="1:22" x14ac:dyDescent="0.25">
      <c r="A2829" t="s">
        <v>2840</v>
      </c>
      <c r="B2829" s="17">
        <f t="shared" si="753"/>
        <v>40679</v>
      </c>
      <c r="C2829" s="1">
        <f t="shared" si="754"/>
        <v>-12.8</v>
      </c>
      <c r="D2829" s="1">
        <f t="shared" ref="D2829:D2892" si="766">D2828+C2829</f>
        <v>12775.099999999988</v>
      </c>
      <c r="E2829" s="1"/>
      <c r="F2829" s="1">
        <f t="shared" si="750"/>
        <v>195.95000000000002</v>
      </c>
      <c r="G2829" s="1"/>
      <c r="H2829" s="1"/>
      <c r="I2829" s="5">
        <f t="shared" si="755"/>
        <v>1</v>
      </c>
      <c r="J2829" s="5">
        <f t="shared" si="756"/>
        <v>5</v>
      </c>
      <c r="K2829" s="5">
        <f t="shared" si="757"/>
        <v>2011</v>
      </c>
      <c r="L2829" s="18">
        <f t="shared" si="758"/>
        <v>4</v>
      </c>
      <c r="M2829" s="5">
        <f t="shared" si="759"/>
        <v>534</v>
      </c>
      <c r="N2829" s="5">
        <f t="shared" si="760"/>
        <v>609</v>
      </c>
      <c r="O2829" s="5">
        <f t="shared" si="761"/>
        <v>1</v>
      </c>
      <c r="P2829" s="1">
        <f t="shared" si="762"/>
        <v>3.5</v>
      </c>
      <c r="Q2829" s="1">
        <f t="shared" si="763"/>
        <v>-31.65</v>
      </c>
      <c r="R2829" s="1">
        <f t="shared" si="752"/>
        <v>-43.849999999998545</v>
      </c>
      <c r="S2829" s="1">
        <f t="shared" si="764"/>
        <v>0</v>
      </c>
      <c r="T2829" s="1">
        <f t="shared" si="751"/>
        <v>9.59</v>
      </c>
      <c r="U2829" s="1">
        <f t="shared" ref="U2829:U2892" si="767">IF(AND(P2829&gt;$T$7*T2828,M2829&lt;N2829,C2829&lt;=0),0,C2829)</f>
        <v>-12.8</v>
      </c>
      <c r="V2829" s="1">
        <f t="shared" si="765"/>
        <v>0</v>
      </c>
    </row>
    <row r="2830" spans="1:22" x14ac:dyDescent="0.25">
      <c r="A2830" t="s">
        <v>2841</v>
      </c>
      <c r="B2830" s="17">
        <f t="shared" si="753"/>
        <v>40680</v>
      </c>
      <c r="C2830" s="1">
        <f t="shared" si="754"/>
        <v>19.5</v>
      </c>
      <c r="D2830" s="1">
        <f t="shared" si="766"/>
        <v>12794.599999999988</v>
      </c>
      <c r="E2830" s="1"/>
      <c r="F2830" s="1">
        <f t="shared" si="750"/>
        <v>215.45000000000002</v>
      </c>
      <c r="G2830" s="1"/>
      <c r="H2830" s="1"/>
      <c r="I2830" s="5">
        <f t="shared" si="755"/>
        <v>2</v>
      </c>
      <c r="J2830" s="5">
        <f t="shared" si="756"/>
        <v>5</v>
      </c>
      <c r="K2830" s="5">
        <f t="shared" si="757"/>
        <v>2011</v>
      </c>
      <c r="L2830" s="18">
        <f t="shared" si="758"/>
        <v>3</v>
      </c>
      <c r="M2830" s="5">
        <f t="shared" si="759"/>
        <v>702</v>
      </c>
      <c r="N2830" s="5">
        <f t="shared" si="760"/>
        <v>570</v>
      </c>
      <c r="O2830" s="5">
        <f t="shared" si="761"/>
        <v>-1</v>
      </c>
      <c r="P2830" s="1">
        <f t="shared" si="762"/>
        <v>19.5</v>
      </c>
      <c r="Q2830" s="1">
        <f t="shared" si="763"/>
        <v>-11.2</v>
      </c>
      <c r="R2830" s="1">
        <f t="shared" si="752"/>
        <v>-24.349999999998545</v>
      </c>
      <c r="S2830" s="1">
        <f t="shared" si="764"/>
        <v>0</v>
      </c>
      <c r="T2830" s="1">
        <f t="shared" si="751"/>
        <v>10.162500000000001</v>
      </c>
      <c r="U2830" s="1">
        <f t="shared" si="767"/>
        <v>19.5</v>
      </c>
      <c r="V2830" s="1">
        <f t="shared" si="765"/>
        <v>19.2</v>
      </c>
    </row>
    <row r="2831" spans="1:22" x14ac:dyDescent="0.25">
      <c r="A2831" t="s">
        <v>2842</v>
      </c>
      <c r="B2831" s="17">
        <f t="shared" si="753"/>
        <v>40681</v>
      </c>
      <c r="C2831" s="1">
        <f t="shared" si="754"/>
        <v>-1.2</v>
      </c>
      <c r="D2831" s="1">
        <f t="shared" si="766"/>
        <v>12793.399999999987</v>
      </c>
      <c r="E2831" s="1"/>
      <c r="F2831" s="1">
        <f t="shared" si="750"/>
        <v>214.25000000000003</v>
      </c>
      <c r="G2831" s="1"/>
      <c r="H2831" s="1"/>
      <c r="I2831" s="5">
        <f t="shared" si="755"/>
        <v>3</v>
      </c>
      <c r="J2831" s="5">
        <f t="shared" si="756"/>
        <v>5</v>
      </c>
      <c r="K2831" s="5">
        <f t="shared" si="757"/>
        <v>2011</v>
      </c>
      <c r="L2831" s="18">
        <f t="shared" si="758"/>
        <v>3</v>
      </c>
      <c r="M2831" s="5">
        <f t="shared" si="759"/>
        <v>522</v>
      </c>
      <c r="N2831" s="5">
        <f t="shared" si="760"/>
        <v>591</v>
      </c>
      <c r="O2831" s="5">
        <f t="shared" si="761"/>
        <v>1</v>
      </c>
      <c r="P2831" s="1">
        <f t="shared" si="762"/>
        <v>2.75</v>
      </c>
      <c r="Q2831" s="1">
        <f t="shared" si="763"/>
        <v>-19.25</v>
      </c>
      <c r="R2831" s="1">
        <f t="shared" si="752"/>
        <v>-25.549999999999272</v>
      </c>
      <c r="S2831" s="1">
        <f t="shared" si="764"/>
        <v>0</v>
      </c>
      <c r="T2831" s="1">
        <f t="shared" si="751"/>
        <v>9.0975000000000001</v>
      </c>
      <c r="U2831" s="1">
        <f t="shared" si="767"/>
        <v>-1.2</v>
      </c>
      <c r="V2831" s="1">
        <f t="shared" si="765"/>
        <v>2.65</v>
      </c>
    </row>
    <row r="2832" spans="1:22" x14ac:dyDescent="0.25">
      <c r="A2832" t="s">
        <v>2843</v>
      </c>
      <c r="B2832" s="17">
        <f t="shared" si="753"/>
        <v>40682</v>
      </c>
      <c r="C2832" s="1">
        <f t="shared" si="754"/>
        <v>4.25</v>
      </c>
      <c r="D2832" s="1">
        <f t="shared" si="766"/>
        <v>12797.649999999987</v>
      </c>
      <c r="E2832" s="1"/>
      <c r="F2832" s="1">
        <f t="shared" si="750"/>
        <v>218.50000000000003</v>
      </c>
      <c r="G2832" s="1"/>
      <c r="H2832" s="1"/>
      <c r="I2832" s="5">
        <f t="shared" si="755"/>
        <v>4</v>
      </c>
      <c r="J2832" s="5">
        <f t="shared" si="756"/>
        <v>5</v>
      </c>
      <c r="K2832" s="5">
        <f t="shared" si="757"/>
        <v>2011</v>
      </c>
      <c r="L2832" s="18">
        <f t="shared" si="758"/>
        <v>4</v>
      </c>
      <c r="M2832" s="5">
        <f t="shared" si="759"/>
        <v>546</v>
      </c>
      <c r="N2832" s="5">
        <f t="shared" si="760"/>
        <v>612</v>
      </c>
      <c r="O2832" s="5">
        <f t="shared" si="761"/>
        <v>1</v>
      </c>
      <c r="P2832" s="1">
        <f t="shared" si="762"/>
        <v>15.75</v>
      </c>
      <c r="Q2832" s="1">
        <f t="shared" si="763"/>
        <v>-8.85</v>
      </c>
      <c r="R2832" s="1">
        <f t="shared" si="752"/>
        <v>-21.299999999999272</v>
      </c>
      <c r="S2832" s="1">
        <f t="shared" si="764"/>
        <v>0</v>
      </c>
      <c r="T2832" s="1">
        <f t="shared" si="751"/>
        <v>9.4700000000000006</v>
      </c>
      <c r="U2832" s="1">
        <f t="shared" si="767"/>
        <v>4.25</v>
      </c>
      <c r="V2832" s="1">
        <f t="shared" si="765"/>
        <v>8.65</v>
      </c>
    </row>
    <row r="2833" spans="1:22" x14ac:dyDescent="0.25">
      <c r="A2833" t="s">
        <v>2844</v>
      </c>
      <c r="B2833" s="17">
        <f t="shared" si="753"/>
        <v>40683</v>
      </c>
      <c r="C2833" s="1">
        <f t="shared" si="754"/>
        <v>-21.7</v>
      </c>
      <c r="D2833" s="1">
        <f t="shared" si="766"/>
        <v>12775.949999999986</v>
      </c>
      <c r="E2833" s="1"/>
      <c r="F2833" s="1">
        <f t="shared" si="750"/>
        <v>196.80000000000004</v>
      </c>
      <c r="G2833" s="1"/>
      <c r="H2833" s="1"/>
      <c r="I2833" s="5">
        <f t="shared" si="755"/>
        <v>5</v>
      </c>
      <c r="J2833" s="5">
        <f t="shared" si="756"/>
        <v>5</v>
      </c>
      <c r="K2833" s="5">
        <f t="shared" si="757"/>
        <v>2011</v>
      </c>
      <c r="L2833" s="18">
        <f t="shared" si="758"/>
        <v>2</v>
      </c>
      <c r="M2833" s="5">
        <f t="shared" si="759"/>
        <v>516</v>
      </c>
      <c r="N2833" s="5">
        <f t="shared" si="760"/>
        <v>876</v>
      </c>
      <c r="O2833" s="5">
        <f t="shared" si="761"/>
        <v>1</v>
      </c>
      <c r="P2833" s="1">
        <f t="shared" si="762"/>
        <v>0.5</v>
      </c>
      <c r="Q2833" s="1">
        <f t="shared" si="763"/>
        <v>-26.85</v>
      </c>
      <c r="R2833" s="1">
        <f t="shared" si="752"/>
        <v>-43</v>
      </c>
      <c r="S2833" s="1">
        <f t="shared" si="764"/>
        <v>0</v>
      </c>
      <c r="T2833" s="1">
        <f t="shared" si="751"/>
        <v>8.6</v>
      </c>
      <c r="U2833" s="1">
        <f t="shared" si="767"/>
        <v>-21.7</v>
      </c>
      <c r="V2833" s="1">
        <f t="shared" si="765"/>
        <v>0</v>
      </c>
    </row>
    <row r="2834" spans="1:22" x14ac:dyDescent="0.25">
      <c r="A2834" t="s">
        <v>2845</v>
      </c>
      <c r="B2834" s="17">
        <f t="shared" si="753"/>
        <v>40686</v>
      </c>
      <c r="C2834" s="1">
        <f t="shared" si="754"/>
        <v>-0.85</v>
      </c>
      <c r="D2834" s="1">
        <f t="shared" si="766"/>
        <v>12775.099999999986</v>
      </c>
      <c r="E2834" s="1"/>
      <c r="F2834" s="1">
        <f t="shared" si="750"/>
        <v>195.95000000000005</v>
      </c>
      <c r="G2834" s="1"/>
      <c r="H2834" s="1"/>
      <c r="I2834" s="5">
        <f t="shared" si="755"/>
        <v>1</v>
      </c>
      <c r="J2834" s="5">
        <f t="shared" si="756"/>
        <v>5</v>
      </c>
      <c r="K2834" s="5">
        <f t="shared" si="757"/>
        <v>2011</v>
      </c>
      <c r="L2834" s="18">
        <f t="shared" si="758"/>
        <v>1</v>
      </c>
      <c r="M2834" s="5">
        <f t="shared" si="759"/>
        <v>819</v>
      </c>
      <c r="N2834" s="5">
        <f t="shared" si="760"/>
        <v>546</v>
      </c>
      <c r="O2834" s="5">
        <f t="shared" si="761"/>
        <v>-1</v>
      </c>
      <c r="P2834" s="1">
        <f t="shared" si="762"/>
        <v>3.35</v>
      </c>
      <c r="Q2834" s="1">
        <f t="shared" si="763"/>
        <v>-3.75</v>
      </c>
      <c r="R2834" s="1">
        <f t="shared" si="752"/>
        <v>-43.850000000000364</v>
      </c>
      <c r="S2834" s="1">
        <f t="shared" si="764"/>
        <v>0</v>
      </c>
      <c r="T2834" s="1">
        <f t="shared" si="751"/>
        <v>8.7675000000000001</v>
      </c>
      <c r="U2834" s="1">
        <f t="shared" si="767"/>
        <v>-0.85</v>
      </c>
      <c r="V2834" s="1">
        <f t="shared" si="765"/>
        <v>3.35</v>
      </c>
    </row>
    <row r="2835" spans="1:22" x14ac:dyDescent="0.25">
      <c r="A2835" t="s">
        <v>2846</v>
      </c>
      <c r="B2835" s="17">
        <f t="shared" si="753"/>
        <v>40687</v>
      </c>
      <c r="C2835" s="1">
        <f t="shared" si="754"/>
        <v>-0.35</v>
      </c>
      <c r="D2835" s="1">
        <f t="shared" si="766"/>
        <v>12774.749999999985</v>
      </c>
      <c r="E2835" s="1"/>
      <c r="F2835" s="1">
        <f t="shared" si="750"/>
        <v>195.60000000000005</v>
      </c>
      <c r="G2835" s="1"/>
      <c r="H2835" s="1"/>
      <c r="I2835" s="5">
        <f t="shared" si="755"/>
        <v>2</v>
      </c>
      <c r="J2835" s="5">
        <f t="shared" si="756"/>
        <v>5</v>
      </c>
      <c r="K2835" s="5">
        <f t="shared" si="757"/>
        <v>2011</v>
      </c>
      <c r="L2835" s="18">
        <f t="shared" si="758"/>
        <v>4</v>
      </c>
      <c r="M2835" s="5">
        <f t="shared" si="759"/>
        <v>618</v>
      </c>
      <c r="N2835" s="5">
        <f t="shared" si="760"/>
        <v>564</v>
      </c>
      <c r="O2835" s="5">
        <f t="shared" si="761"/>
        <v>-1</v>
      </c>
      <c r="P2835" s="1">
        <f t="shared" si="762"/>
        <v>13.15</v>
      </c>
      <c r="Q2835" s="1">
        <f t="shared" si="763"/>
        <v>-7.25</v>
      </c>
      <c r="R2835" s="1">
        <f t="shared" si="752"/>
        <v>-44.200000000000728</v>
      </c>
      <c r="S2835" s="1">
        <f t="shared" si="764"/>
        <v>0</v>
      </c>
      <c r="T2835" s="1">
        <f t="shared" si="751"/>
        <v>9.2724999999999991</v>
      </c>
      <c r="U2835" s="1">
        <f t="shared" si="767"/>
        <v>-0.35</v>
      </c>
      <c r="V2835" s="1">
        <f t="shared" si="765"/>
        <v>13.15</v>
      </c>
    </row>
    <row r="2836" spans="1:22" x14ac:dyDescent="0.25">
      <c r="A2836" t="s">
        <v>2847</v>
      </c>
      <c r="B2836" s="17">
        <f t="shared" si="753"/>
        <v>40688</v>
      </c>
      <c r="C2836" s="1">
        <f t="shared" si="754"/>
        <v>16.850000000000001</v>
      </c>
      <c r="D2836" s="1">
        <f t="shared" si="766"/>
        <v>12791.599999999986</v>
      </c>
      <c r="E2836" s="1"/>
      <c r="F2836" s="1">
        <f t="shared" si="750"/>
        <v>212.45000000000005</v>
      </c>
      <c r="G2836" s="1"/>
      <c r="H2836" s="1"/>
      <c r="I2836" s="5">
        <f t="shared" si="755"/>
        <v>3</v>
      </c>
      <c r="J2836" s="5">
        <f t="shared" si="756"/>
        <v>5</v>
      </c>
      <c r="K2836" s="5">
        <f t="shared" si="757"/>
        <v>2011</v>
      </c>
      <c r="L2836" s="18">
        <f t="shared" si="758"/>
        <v>2</v>
      </c>
      <c r="M2836" s="5">
        <f t="shared" si="759"/>
        <v>855</v>
      </c>
      <c r="N2836" s="5">
        <f t="shared" si="760"/>
        <v>915</v>
      </c>
      <c r="O2836" s="5">
        <f t="shared" si="761"/>
        <v>1</v>
      </c>
      <c r="P2836" s="1">
        <f t="shared" si="762"/>
        <v>29.25</v>
      </c>
      <c r="Q2836" s="1">
        <f t="shared" si="763"/>
        <v>0</v>
      </c>
      <c r="R2836" s="1">
        <f t="shared" si="752"/>
        <v>-27.350000000000364</v>
      </c>
      <c r="S2836" s="1">
        <f t="shared" si="764"/>
        <v>0</v>
      </c>
      <c r="T2836" s="1">
        <f t="shared" si="751"/>
        <v>9.8425000000000011</v>
      </c>
      <c r="U2836" s="1">
        <f t="shared" si="767"/>
        <v>16.850000000000001</v>
      </c>
      <c r="V2836" s="1">
        <f t="shared" si="765"/>
        <v>29.25</v>
      </c>
    </row>
    <row r="2837" spans="1:22" x14ac:dyDescent="0.25">
      <c r="A2837" t="s">
        <v>2848</v>
      </c>
      <c r="B2837" s="17">
        <f t="shared" si="753"/>
        <v>40689</v>
      </c>
      <c r="C2837" s="1">
        <f t="shared" si="754"/>
        <v>20.75</v>
      </c>
      <c r="D2837" s="1">
        <f t="shared" si="766"/>
        <v>12812.349999999986</v>
      </c>
      <c r="E2837" s="1"/>
      <c r="F2837" s="1">
        <f t="shared" si="750"/>
        <v>233.20000000000005</v>
      </c>
      <c r="G2837" s="1"/>
      <c r="H2837" s="1"/>
      <c r="I2837" s="5">
        <f t="shared" si="755"/>
        <v>4</v>
      </c>
      <c r="J2837" s="5">
        <f t="shared" si="756"/>
        <v>5</v>
      </c>
      <c r="K2837" s="5">
        <f t="shared" si="757"/>
        <v>2011</v>
      </c>
      <c r="L2837" s="18">
        <f t="shared" si="758"/>
        <v>2</v>
      </c>
      <c r="M2837" s="5">
        <f t="shared" si="759"/>
        <v>819</v>
      </c>
      <c r="N2837" s="5">
        <f t="shared" si="760"/>
        <v>555</v>
      </c>
      <c r="O2837" s="5">
        <f t="shared" si="761"/>
        <v>-1</v>
      </c>
      <c r="P2837" s="1">
        <f t="shared" si="762"/>
        <v>25.15</v>
      </c>
      <c r="Q2837" s="1">
        <f t="shared" si="763"/>
        <v>-4.3499999999999996</v>
      </c>
      <c r="R2837" s="1">
        <f t="shared" si="752"/>
        <v>-6.6000000000003638</v>
      </c>
      <c r="S2837" s="1">
        <f t="shared" si="764"/>
        <v>0</v>
      </c>
      <c r="T2837" s="1">
        <f t="shared" si="751"/>
        <v>10.885000000000002</v>
      </c>
      <c r="U2837" s="1">
        <f t="shared" si="767"/>
        <v>20.75</v>
      </c>
      <c r="V2837" s="1">
        <f t="shared" si="765"/>
        <v>25.15</v>
      </c>
    </row>
    <row r="2838" spans="1:22" x14ac:dyDescent="0.25">
      <c r="A2838" t="s">
        <v>2849</v>
      </c>
      <c r="B2838" s="17">
        <f t="shared" si="753"/>
        <v>40690</v>
      </c>
      <c r="C2838" s="1">
        <f t="shared" si="754"/>
        <v>-5.8</v>
      </c>
      <c r="D2838" s="1">
        <f t="shared" si="766"/>
        <v>12806.549999999987</v>
      </c>
      <c r="E2838" s="1"/>
      <c r="F2838" s="1">
        <f t="shared" ref="F2838:F2901" si="768">F2837+C2838</f>
        <v>227.40000000000003</v>
      </c>
      <c r="G2838" s="1"/>
      <c r="H2838" s="1"/>
      <c r="I2838" s="5">
        <f t="shared" si="755"/>
        <v>5</v>
      </c>
      <c r="J2838" s="5">
        <f t="shared" si="756"/>
        <v>5</v>
      </c>
      <c r="K2838" s="5">
        <f t="shared" si="757"/>
        <v>2011</v>
      </c>
      <c r="L2838" s="18">
        <f t="shared" si="758"/>
        <v>2</v>
      </c>
      <c r="M2838" s="5">
        <f t="shared" si="759"/>
        <v>555</v>
      </c>
      <c r="N2838" s="5">
        <f t="shared" si="760"/>
        <v>843</v>
      </c>
      <c r="O2838" s="5">
        <f t="shared" si="761"/>
        <v>1</v>
      </c>
      <c r="P2838" s="1">
        <f t="shared" si="762"/>
        <v>5.55</v>
      </c>
      <c r="Q2838" s="1">
        <f t="shared" si="763"/>
        <v>-5.65</v>
      </c>
      <c r="R2838" s="1">
        <f t="shared" si="752"/>
        <v>-12.399999999999636</v>
      </c>
      <c r="S2838" s="1">
        <f t="shared" si="764"/>
        <v>0</v>
      </c>
      <c r="T2838" s="1">
        <f t="shared" si="751"/>
        <v>11.047500000000001</v>
      </c>
      <c r="U2838" s="1">
        <f t="shared" si="767"/>
        <v>-5.8</v>
      </c>
      <c r="V2838" s="1">
        <f t="shared" si="765"/>
        <v>0</v>
      </c>
    </row>
    <row r="2839" spans="1:22" x14ac:dyDescent="0.25">
      <c r="A2839" t="s">
        <v>2850</v>
      </c>
      <c r="B2839" s="17">
        <f t="shared" si="753"/>
        <v>40694</v>
      </c>
      <c r="C2839" s="1">
        <f t="shared" si="754"/>
        <v>4.4000000000000004</v>
      </c>
      <c r="D2839" s="1">
        <f t="shared" si="766"/>
        <v>12810.949999999986</v>
      </c>
      <c r="E2839" s="1"/>
      <c r="F2839" s="1">
        <f t="shared" si="768"/>
        <v>231.80000000000004</v>
      </c>
      <c r="G2839" s="1"/>
      <c r="H2839" s="1"/>
      <c r="I2839" s="5">
        <f t="shared" si="755"/>
        <v>2</v>
      </c>
      <c r="J2839" s="5">
        <f t="shared" si="756"/>
        <v>5</v>
      </c>
      <c r="K2839" s="5">
        <f t="shared" si="757"/>
        <v>2011</v>
      </c>
      <c r="L2839" s="18">
        <f t="shared" si="758"/>
        <v>2</v>
      </c>
      <c r="M2839" s="5">
        <f t="shared" si="759"/>
        <v>696</v>
      </c>
      <c r="N2839" s="5">
        <f t="shared" si="760"/>
        <v>516</v>
      </c>
      <c r="O2839" s="5">
        <f t="shared" si="761"/>
        <v>-1</v>
      </c>
      <c r="P2839" s="1">
        <f t="shared" si="762"/>
        <v>14.5</v>
      </c>
      <c r="Q2839" s="1">
        <f t="shared" si="763"/>
        <v>-1.5</v>
      </c>
      <c r="R2839" s="1">
        <f t="shared" si="752"/>
        <v>-8</v>
      </c>
      <c r="S2839" s="1">
        <f t="shared" si="764"/>
        <v>0</v>
      </c>
      <c r="T2839" s="1">
        <f t="shared" si="751"/>
        <v>11.360000000000001</v>
      </c>
      <c r="U2839" s="1">
        <f t="shared" si="767"/>
        <v>4.4000000000000004</v>
      </c>
      <c r="V2839" s="1">
        <f t="shared" si="765"/>
        <v>0</v>
      </c>
    </row>
    <row r="2840" spans="1:22" x14ac:dyDescent="0.25">
      <c r="A2840" t="s">
        <v>2851</v>
      </c>
      <c r="B2840" s="17">
        <f t="shared" si="753"/>
        <v>40695</v>
      </c>
      <c r="C2840" s="1">
        <f t="shared" si="754"/>
        <v>-50.45</v>
      </c>
      <c r="D2840" s="1">
        <f t="shared" si="766"/>
        <v>12760.499999999985</v>
      </c>
      <c r="E2840" s="1"/>
      <c r="F2840" s="1">
        <f t="shared" si="768"/>
        <v>181.35000000000002</v>
      </c>
      <c r="G2840" s="1"/>
      <c r="H2840" s="1"/>
      <c r="I2840" s="5">
        <f t="shared" si="755"/>
        <v>3</v>
      </c>
      <c r="J2840" s="5">
        <f t="shared" si="756"/>
        <v>6</v>
      </c>
      <c r="K2840" s="5">
        <f t="shared" si="757"/>
        <v>2011</v>
      </c>
      <c r="L2840" s="18">
        <f t="shared" si="758"/>
        <v>3</v>
      </c>
      <c r="M2840" s="5">
        <f t="shared" si="759"/>
        <v>519</v>
      </c>
      <c r="N2840" s="5">
        <f t="shared" si="760"/>
        <v>894</v>
      </c>
      <c r="O2840" s="5">
        <f t="shared" si="761"/>
        <v>1</v>
      </c>
      <c r="P2840" s="1">
        <f t="shared" si="762"/>
        <v>0.5</v>
      </c>
      <c r="Q2840" s="1">
        <f t="shared" si="763"/>
        <v>-51.6</v>
      </c>
      <c r="R2840" s="1">
        <f t="shared" si="752"/>
        <v>-58.450000000000728</v>
      </c>
      <c r="S2840" s="1">
        <f t="shared" si="764"/>
        <v>0</v>
      </c>
      <c r="T2840" s="1">
        <f t="shared" si="751"/>
        <v>10.842500000000001</v>
      </c>
      <c r="U2840" s="1">
        <f t="shared" si="767"/>
        <v>-50.45</v>
      </c>
      <c r="V2840" s="1">
        <f t="shared" si="765"/>
        <v>0</v>
      </c>
    </row>
    <row r="2841" spans="1:22" x14ac:dyDescent="0.25">
      <c r="A2841" t="s">
        <v>2852</v>
      </c>
      <c r="B2841" s="17">
        <f t="shared" si="753"/>
        <v>40696</v>
      </c>
      <c r="C2841" s="1">
        <f t="shared" si="754"/>
        <v>45.75</v>
      </c>
      <c r="D2841" s="1">
        <f t="shared" si="766"/>
        <v>12806.249999999985</v>
      </c>
      <c r="E2841" s="1"/>
      <c r="F2841" s="1">
        <f t="shared" si="768"/>
        <v>227.10000000000002</v>
      </c>
      <c r="G2841" s="1"/>
      <c r="H2841" s="1"/>
      <c r="I2841" s="5">
        <f t="shared" si="755"/>
        <v>4</v>
      </c>
      <c r="J2841" s="5">
        <f t="shared" si="756"/>
        <v>6</v>
      </c>
      <c r="K2841" s="5">
        <f t="shared" si="757"/>
        <v>2011</v>
      </c>
      <c r="L2841" s="18">
        <f t="shared" si="758"/>
        <v>6</v>
      </c>
      <c r="M2841" s="5">
        <f t="shared" si="759"/>
        <v>609</v>
      </c>
      <c r="N2841" s="5">
        <f t="shared" si="760"/>
        <v>531</v>
      </c>
      <c r="O2841" s="5">
        <f t="shared" si="761"/>
        <v>-1</v>
      </c>
      <c r="P2841" s="1">
        <f t="shared" si="762"/>
        <v>45.75</v>
      </c>
      <c r="Q2841" s="1">
        <f t="shared" si="763"/>
        <v>-15.55</v>
      </c>
      <c r="R2841" s="1">
        <f t="shared" si="752"/>
        <v>-9.6500000000014552</v>
      </c>
      <c r="S2841" s="1">
        <f t="shared" si="764"/>
        <v>0</v>
      </c>
      <c r="T2841" s="1">
        <f t="shared" si="751"/>
        <v>12.855</v>
      </c>
      <c r="U2841" s="1">
        <f t="shared" si="767"/>
        <v>45.75</v>
      </c>
      <c r="V2841" s="1">
        <f t="shared" si="765"/>
        <v>33.5</v>
      </c>
    </row>
    <row r="2842" spans="1:22" x14ac:dyDescent="0.25">
      <c r="A2842" t="s">
        <v>2853</v>
      </c>
      <c r="B2842" s="17">
        <f t="shared" si="753"/>
        <v>40697</v>
      </c>
      <c r="C2842" s="1">
        <f t="shared" si="754"/>
        <v>10.15</v>
      </c>
      <c r="D2842" s="1">
        <f t="shared" si="766"/>
        <v>12816.399999999985</v>
      </c>
      <c r="E2842" s="1"/>
      <c r="F2842" s="1">
        <f t="shared" si="768"/>
        <v>237.25000000000003</v>
      </c>
      <c r="G2842" s="1"/>
      <c r="H2842" s="1"/>
      <c r="I2842" s="5">
        <f t="shared" si="755"/>
        <v>5</v>
      </c>
      <c r="J2842" s="5">
        <f t="shared" si="756"/>
        <v>6</v>
      </c>
      <c r="K2842" s="5">
        <f t="shared" si="757"/>
        <v>2011</v>
      </c>
      <c r="L2842" s="18">
        <f t="shared" si="758"/>
        <v>2</v>
      </c>
      <c r="M2842" s="5">
        <f t="shared" si="759"/>
        <v>711</v>
      </c>
      <c r="N2842" s="5">
        <f t="shared" si="760"/>
        <v>915</v>
      </c>
      <c r="O2842" s="5">
        <f t="shared" si="761"/>
        <v>1</v>
      </c>
      <c r="P2842" s="1">
        <f t="shared" si="762"/>
        <v>23.25</v>
      </c>
      <c r="Q2842" s="1">
        <f t="shared" si="763"/>
        <v>0</v>
      </c>
      <c r="R2842" s="1">
        <f t="shared" si="752"/>
        <v>0</v>
      </c>
      <c r="S2842" s="1">
        <f t="shared" si="764"/>
        <v>0</v>
      </c>
      <c r="T2842" s="1">
        <f t="shared" si="751"/>
        <v>13.367500000000001</v>
      </c>
      <c r="U2842" s="1">
        <f t="shared" si="767"/>
        <v>10.15</v>
      </c>
      <c r="V2842" s="1">
        <f t="shared" si="765"/>
        <v>23.25</v>
      </c>
    </row>
    <row r="2843" spans="1:22" x14ac:dyDescent="0.25">
      <c r="A2843" t="s">
        <v>2854</v>
      </c>
      <c r="B2843" s="17">
        <f t="shared" si="753"/>
        <v>40700</v>
      </c>
      <c r="C2843" s="1">
        <f t="shared" si="754"/>
        <v>-5.4</v>
      </c>
      <c r="D2843" s="1">
        <f t="shared" si="766"/>
        <v>12810.999999999985</v>
      </c>
      <c r="E2843" s="1"/>
      <c r="F2843" s="1">
        <f t="shared" si="768"/>
        <v>231.85000000000002</v>
      </c>
      <c r="G2843" s="1"/>
      <c r="H2843" s="1"/>
      <c r="I2843" s="5">
        <f t="shared" si="755"/>
        <v>1</v>
      </c>
      <c r="J2843" s="5">
        <f t="shared" si="756"/>
        <v>6</v>
      </c>
      <c r="K2843" s="5">
        <f t="shared" si="757"/>
        <v>2011</v>
      </c>
      <c r="L2843" s="18">
        <f t="shared" si="758"/>
        <v>5</v>
      </c>
      <c r="M2843" s="5">
        <f t="shared" si="759"/>
        <v>636</v>
      </c>
      <c r="N2843" s="5">
        <f t="shared" si="760"/>
        <v>561</v>
      </c>
      <c r="O2843" s="5">
        <f t="shared" si="761"/>
        <v>-1</v>
      </c>
      <c r="P2843" s="1">
        <f t="shared" si="762"/>
        <v>5.55</v>
      </c>
      <c r="Q2843" s="1">
        <f t="shared" si="763"/>
        <v>-23.25</v>
      </c>
      <c r="R2843" s="1">
        <f t="shared" si="752"/>
        <v>-5.3999999999996362</v>
      </c>
      <c r="S2843" s="1">
        <f t="shared" si="764"/>
        <v>0</v>
      </c>
      <c r="T2843" s="1">
        <f t="shared" si="751"/>
        <v>13.234999999999999</v>
      </c>
      <c r="U2843" s="1">
        <f t="shared" si="767"/>
        <v>-5.4</v>
      </c>
      <c r="V2843" s="1">
        <f t="shared" si="765"/>
        <v>5.55</v>
      </c>
    </row>
    <row r="2844" spans="1:22" x14ac:dyDescent="0.25">
      <c r="A2844" t="s">
        <v>2855</v>
      </c>
      <c r="B2844" s="17">
        <f t="shared" si="753"/>
        <v>40701</v>
      </c>
      <c r="C2844" s="1">
        <f t="shared" si="754"/>
        <v>-4.5999999999999996</v>
      </c>
      <c r="D2844" s="1">
        <f t="shared" si="766"/>
        <v>12806.399999999985</v>
      </c>
      <c r="E2844" s="1"/>
      <c r="F2844" s="1">
        <f t="shared" si="768"/>
        <v>227.25000000000003</v>
      </c>
      <c r="G2844" s="1"/>
      <c r="H2844" s="1"/>
      <c r="I2844" s="5">
        <f t="shared" si="755"/>
        <v>2</v>
      </c>
      <c r="J2844" s="5">
        <f t="shared" si="756"/>
        <v>6</v>
      </c>
      <c r="K2844" s="5">
        <f t="shared" si="757"/>
        <v>2011</v>
      </c>
      <c r="L2844" s="18">
        <f t="shared" si="758"/>
        <v>2</v>
      </c>
      <c r="M2844" s="5">
        <f t="shared" si="759"/>
        <v>531</v>
      </c>
      <c r="N2844" s="5">
        <f t="shared" si="760"/>
        <v>594</v>
      </c>
      <c r="O2844" s="5">
        <f t="shared" si="761"/>
        <v>1</v>
      </c>
      <c r="P2844" s="1">
        <f t="shared" si="762"/>
        <v>6</v>
      </c>
      <c r="Q2844" s="1">
        <f t="shared" si="763"/>
        <v>-6.5</v>
      </c>
      <c r="R2844" s="1">
        <f t="shared" si="752"/>
        <v>-10</v>
      </c>
      <c r="S2844" s="1">
        <f t="shared" si="764"/>
        <v>0</v>
      </c>
      <c r="T2844" s="1">
        <f t="shared" si="751"/>
        <v>12.637500000000001</v>
      </c>
      <c r="U2844" s="1">
        <f t="shared" si="767"/>
        <v>-4.5999999999999996</v>
      </c>
      <c r="V2844" s="1">
        <f t="shared" si="765"/>
        <v>0</v>
      </c>
    </row>
    <row r="2845" spans="1:22" x14ac:dyDescent="0.25">
      <c r="A2845" t="s">
        <v>2856</v>
      </c>
      <c r="B2845" s="17">
        <f t="shared" si="753"/>
        <v>40702</v>
      </c>
      <c r="C2845" s="1">
        <f t="shared" si="754"/>
        <v>-3.85</v>
      </c>
      <c r="D2845" s="1">
        <f t="shared" si="766"/>
        <v>12802.549999999985</v>
      </c>
      <c r="E2845" s="1"/>
      <c r="F2845" s="1">
        <f t="shared" si="768"/>
        <v>223.40000000000003</v>
      </c>
      <c r="G2845" s="1"/>
      <c r="H2845" s="1"/>
      <c r="I2845" s="5">
        <f t="shared" si="755"/>
        <v>3</v>
      </c>
      <c r="J2845" s="5">
        <f t="shared" si="756"/>
        <v>6</v>
      </c>
      <c r="K2845" s="5">
        <f t="shared" si="757"/>
        <v>2011</v>
      </c>
      <c r="L2845" s="18">
        <f t="shared" si="758"/>
        <v>2</v>
      </c>
      <c r="M2845" s="5">
        <f t="shared" si="759"/>
        <v>609</v>
      </c>
      <c r="N2845" s="5">
        <f t="shared" si="760"/>
        <v>819</v>
      </c>
      <c r="O2845" s="5">
        <f t="shared" si="761"/>
        <v>1</v>
      </c>
      <c r="P2845" s="1">
        <f t="shared" si="762"/>
        <v>4</v>
      </c>
      <c r="Q2845" s="1">
        <f t="shared" si="763"/>
        <v>-13.95</v>
      </c>
      <c r="R2845" s="1">
        <f t="shared" si="752"/>
        <v>-13.850000000000364</v>
      </c>
      <c r="S2845" s="1">
        <f t="shared" si="764"/>
        <v>0</v>
      </c>
      <c r="T2845" s="1">
        <f t="shared" si="751"/>
        <v>12.760000000000002</v>
      </c>
      <c r="U2845" s="1">
        <f t="shared" si="767"/>
        <v>-3.85</v>
      </c>
      <c r="V2845" s="1">
        <f t="shared" si="765"/>
        <v>0</v>
      </c>
    </row>
    <row r="2846" spans="1:22" x14ac:dyDescent="0.25">
      <c r="A2846" t="s">
        <v>2857</v>
      </c>
      <c r="B2846" s="17">
        <f t="shared" si="753"/>
        <v>40703</v>
      </c>
      <c r="C2846" s="1">
        <f t="shared" si="754"/>
        <v>-12.8</v>
      </c>
      <c r="D2846" s="1">
        <f t="shared" si="766"/>
        <v>12789.749999999985</v>
      </c>
      <c r="E2846" s="1"/>
      <c r="F2846" s="1">
        <f t="shared" si="768"/>
        <v>210.60000000000002</v>
      </c>
      <c r="G2846" s="1"/>
      <c r="H2846" s="1"/>
      <c r="I2846" s="5">
        <f t="shared" si="755"/>
        <v>4</v>
      </c>
      <c r="J2846" s="5">
        <f t="shared" si="756"/>
        <v>6</v>
      </c>
      <c r="K2846" s="5">
        <f t="shared" si="757"/>
        <v>2011</v>
      </c>
      <c r="L2846" s="18">
        <f t="shared" si="758"/>
        <v>2</v>
      </c>
      <c r="M2846" s="5">
        <f t="shared" si="759"/>
        <v>522</v>
      </c>
      <c r="N2846" s="5">
        <f t="shared" si="760"/>
        <v>627</v>
      </c>
      <c r="O2846" s="5">
        <f t="shared" si="761"/>
        <v>1</v>
      </c>
      <c r="P2846" s="1">
        <f t="shared" si="762"/>
        <v>3</v>
      </c>
      <c r="Q2846" s="1">
        <f t="shared" si="763"/>
        <v>-14.9</v>
      </c>
      <c r="R2846" s="1">
        <f t="shared" si="752"/>
        <v>-26.649999999999636</v>
      </c>
      <c r="S2846" s="1">
        <f t="shared" si="764"/>
        <v>0</v>
      </c>
      <c r="T2846" s="1">
        <f t="shared" si="751"/>
        <v>12.440000000000001</v>
      </c>
      <c r="U2846" s="1">
        <f t="shared" si="767"/>
        <v>-12.8</v>
      </c>
      <c r="V2846" s="1">
        <f t="shared" si="765"/>
        <v>0</v>
      </c>
    </row>
    <row r="2847" spans="1:22" x14ac:dyDescent="0.25">
      <c r="A2847" t="s">
        <v>2858</v>
      </c>
      <c r="B2847" s="17">
        <f t="shared" si="753"/>
        <v>40704</v>
      </c>
      <c r="C2847" s="1">
        <f t="shared" si="754"/>
        <v>-21.45</v>
      </c>
      <c r="D2847" s="1">
        <f t="shared" si="766"/>
        <v>12768.299999999985</v>
      </c>
      <c r="E2847" s="1"/>
      <c r="F2847" s="1">
        <f t="shared" si="768"/>
        <v>189.15000000000003</v>
      </c>
      <c r="G2847" s="1"/>
      <c r="H2847" s="1"/>
      <c r="I2847" s="5">
        <f t="shared" si="755"/>
        <v>5</v>
      </c>
      <c r="J2847" s="5">
        <f t="shared" si="756"/>
        <v>6</v>
      </c>
      <c r="K2847" s="5">
        <f t="shared" si="757"/>
        <v>2011</v>
      </c>
      <c r="L2847" s="18">
        <f t="shared" si="758"/>
        <v>3</v>
      </c>
      <c r="M2847" s="5">
        <f t="shared" si="759"/>
        <v>915</v>
      </c>
      <c r="N2847" s="5">
        <f t="shared" si="760"/>
        <v>789</v>
      </c>
      <c r="O2847" s="5">
        <f t="shared" si="761"/>
        <v>-1</v>
      </c>
      <c r="P2847" s="1">
        <f t="shared" si="762"/>
        <v>0</v>
      </c>
      <c r="Q2847" s="1">
        <f t="shared" si="763"/>
        <v>-32.9</v>
      </c>
      <c r="R2847" s="1">
        <f t="shared" si="752"/>
        <v>-48.100000000000364</v>
      </c>
      <c r="S2847" s="1">
        <f t="shared" si="764"/>
        <v>0</v>
      </c>
      <c r="T2847" s="1">
        <f t="shared" ref="T2847:T2910" si="769">AVERAGE(P2828:P2847)</f>
        <v>11.25</v>
      </c>
      <c r="U2847" s="1">
        <f t="shared" si="767"/>
        <v>-21.45</v>
      </c>
      <c r="V2847" s="1">
        <f t="shared" si="765"/>
        <v>0</v>
      </c>
    </row>
    <row r="2848" spans="1:22" x14ac:dyDescent="0.25">
      <c r="A2848" t="s">
        <v>2859</v>
      </c>
      <c r="B2848" s="17">
        <f t="shared" si="753"/>
        <v>40707</v>
      </c>
      <c r="C2848" s="1">
        <f t="shared" si="754"/>
        <v>12.1</v>
      </c>
      <c r="D2848" s="1">
        <f t="shared" si="766"/>
        <v>12780.399999999985</v>
      </c>
      <c r="E2848" s="1"/>
      <c r="F2848" s="1">
        <f t="shared" si="768"/>
        <v>201.25000000000003</v>
      </c>
      <c r="G2848" s="1"/>
      <c r="H2848" s="1"/>
      <c r="I2848" s="5">
        <f t="shared" si="755"/>
        <v>1</v>
      </c>
      <c r="J2848" s="5">
        <f t="shared" si="756"/>
        <v>6</v>
      </c>
      <c r="K2848" s="5">
        <f t="shared" si="757"/>
        <v>2011</v>
      </c>
      <c r="L2848" s="18">
        <f t="shared" si="758"/>
        <v>5</v>
      </c>
      <c r="M2848" s="5">
        <f t="shared" si="759"/>
        <v>651</v>
      </c>
      <c r="N2848" s="5">
        <f t="shared" si="760"/>
        <v>525</v>
      </c>
      <c r="O2848" s="5">
        <f t="shared" si="761"/>
        <v>-1</v>
      </c>
      <c r="P2848" s="1">
        <f t="shared" si="762"/>
        <v>19.95</v>
      </c>
      <c r="Q2848" s="1">
        <f t="shared" si="763"/>
        <v>-12.25</v>
      </c>
      <c r="R2848" s="1">
        <f t="shared" si="752"/>
        <v>-36</v>
      </c>
      <c r="S2848" s="1">
        <f t="shared" si="764"/>
        <v>0</v>
      </c>
      <c r="T2848" s="1">
        <f t="shared" si="769"/>
        <v>12.047499999999999</v>
      </c>
      <c r="U2848" s="1">
        <f t="shared" si="767"/>
        <v>12.1</v>
      </c>
      <c r="V2848" s="1">
        <f t="shared" si="765"/>
        <v>19.95</v>
      </c>
    </row>
    <row r="2849" spans="1:22" x14ac:dyDescent="0.25">
      <c r="A2849" t="s">
        <v>2860</v>
      </c>
      <c r="B2849" s="17">
        <f t="shared" si="753"/>
        <v>40708</v>
      </c>
      <c r="C2849" s="1">
        <f t="shared" si="754"/>
        <v>5.4</v>
      </c>
      <c r="D2849" s="1">
        <f t="shared" si="766"/>
        <v>12785.799999999985</v>
      </c>
      <c r="E2849" s="1"/>
      <c r="F2849" s="1">
        <f t="shared" si="768"/>
        <v>206.65000000000003</v>
      </c>
      <c r="G2849" s="1"/>
      <c r="H2849" s="1"/>
      <c r="I2849" s="5">
        <f t="shared" si="755"/>
        <v>2</v>
      </c>
      <c r="J2849" s="5">
        <f t="shared" si="756"/>
        <v>6</v>
      </c>
      <c r="K2849" s="5">
        <f t="shared" si="757"/>
        <v>2011</v>
      </c>
      <c r="L2849" s="18">
        <f t="shared" si="758"/>
        <v>2</v>
      </c>
      <c r="M2849" s="5">
        <f t="shared" si="759"/>
        <v>843</v>
      </c>
      <c r="N2849" s="5">
        <f t="shared" si="760"/>
        <v>522</v>
      </c>
      <c r="O2849" s="5">
        <f t="shared" si="761"/>
        <v>-1</v>
      </c>
      <c r="P2849" s="1">
        <f t="shared" si="762"/>
        <v>13.55</v>
      </c>
      <c r="Q2849" s="1">
        <f t="shared" si="763"/>
        <v>-4.95</v>
      </c>
      <c r="R2849" s="1">
        <f t="shared" ref="R2849:R2912" si="770">D2849-MAX(D2828:D2849)</f>
        <v>-30.600000000000364</v>
      </c>
      <c r="S2849" s="1">
        <f t="shared" si="764"/>
        <v>0</v>
      </c>
      <c r="T2849" s="1">
        <f t="shared" si="769"/>
        <v>12.55</v>
      </c>
      <c r="U2849" s="1">
        <f t="shared" si="767"/>
        <v>5.4</v>
      </c>
      <c r="V2849" s="1">
        <f t="shared" si="765"/>
        <v>13.55</v>
      </c>
    </row>
    <row r="2850" spans="1:22" x14ac:dyDescent="0.25">
      <c r="A2850" t="s">
        <v>2861</v>
      </c>
      <c r="B2850" s="17">
        <f t="shared" si="753"/>
        <v>40709</v>
      </c>
      <c r="C2850" s="1">
        <f t="shared" si="754"/>
        <v>-0.3</v>
      </c>
      <c r="D2850" s="1">
        <f t="shared" si="766"/>
        <v>12785.499999999985</v>
      </c>
      <c r="E2850" s="1"/>
      <c r="F2850" s="1">
        <f t="shared" si="768"/>
        <v>206.35000000000002</v>
      </c>
      <c r="G2850" s="1"/>
      <c r="H2850" s="1"/>
      <c r="I2850" s="5">
        <f t="shared" si="755"/>
        <v>3</v>
      </c>
      <c r="J2850" s="5">
        <f t="shared" si="756"/>
        <v>6</v>
      </c>
      <c r="K2850" s="5">
        <f t="shared" si="757"/>
        <v>2011</v>
      </c>
      <c r="L2850" s="18">
        <f t="shared" si="758"/>
        <v>2</v>
      </c>
      <c r="M2850" s="5">
        <f t="shared" si="759"/>
        <v>852</v>
      </c>
      <c r="N2850" s="5">
        <f t="shared" si="760"/>
        <v>642</v>
      </c>
      <c r="O2850" s="5">
        <f t="shared" si="761"/>
        <v>-1</v>
      </c>
      <c r="P2850" s="1">
        <f t="shared" si="762"/>
        <v>3.8</v>
      </c>
      <c r="Q2850" s="1">
        <f t="shared" si="763"/>
        <v>-8</v>
      </c>
      <c r="R2850" s="1">
        <f t="shared" si="770"/>
        <v>-30.899999999999636</v>
      </c>
      <c r="S2850" s="1">
        <f t="shared" si="764"/>
        <v>0</v>
      </c>
      <c r="T2850" s="1">
        <f t="shared" si="769"/>
        <v>11.765000000000001</v>
      </c>
      <c r="U2850" s="1">
        <f t="shared" si="767"/>
        <v>-0.3</v>
      </c>
      <c r="V2850" s="1">
        <f t="shared" si="765"/>
        <v>0</v>
      </c>
    </row>
    <row r="2851" spans="1:22" x14ac:dyDescent="0.25">
      <c r="A2851" t="s">
        <v>2862</v>
      </c>
      <c r="B2851" s="17">
        <f t="shared" si="753"/>
        <v>40710</v>
      </c>
      <c r="C2851" s="1">
        <f t="shared" si="754"/>
        <v>63.75</v>
      </c>
      <c r="D2851" s="1">
        <f t="shared" si="766"/>
        <v>12849.249999999985</v>
      </c>
      <c r="E2851" s="1"/>
      <c r="F2851" s="1">
        <f t="shared" si="768"/>
        <v>270.10000000000002</v>
      </c>
      <c r="G2851" s="1"/>
      <c r="H2851" s="1"/>
      <c r="I2851" s="5">
        <f t="shared" si="755"/>
        <v>4</v>
      </c>
      <c r="J2851" s="5">
        <f t="shared" si="756"/>
        <v>6</v>
      </c>
      <c r="K2851" s="5">
        <f t="shared" si="757"/>
        <v>2011</v>
      </c>
      <c r="L2851" s="18">
        <f t="shared" si="758"/>
        <v>8</v>
      </c>
      <c r="M2851" s="5">
        <f t="shared" si="759"/>
        <v>609</v>
      </c>
      <c r="N2851" s="5">
        <f t="shared" si="760"/>
        <v>534</v>
      </c>
      <c r="O2851" s="5">
        <f t="shared" si="761"/>
        <v>-1</v>
      </c>
      <c r="P2851" s="1">
        <f t="shared" si="762"/>
        <v>71.099999999999994</v>
      </c>
      <c r="Q2851" s="1">
        <f t="shared" si="763"/>
        <v>-4.0999999999999996</v>
      </c>
      <c r="R2851" s="1">
        <f t="shared" si="770"/>
        <v>0</v>
      </c>
      <c r="S2851" s="1">
        <f t="shared" si="764"/>
        <v>0</v>
      </c>
      <c r="T2851" s="1">
        <f t="shared" si="769"/>
        <v>15.182499999999999</v>
      </c>
      <c r="U2851" s="1">
        <f t="shared" si="767"/>
        <v>63.75</v>
      </c>
      <c r="V2851" s="1">
        <f t="shared" si="765"/>
        <v>56.4</v>
      </c>
    </row>
    <row r="2852" spans="1:22" x14ac:dyDescent="0.25">
      <c r="A2852" t="s">
        <v>2863</v>
      </c>
      <c r="B2852" s="17">
        <f t="shared" si="753"/>
        <v>40711</v>
      </c>
      <c r="C2852" s="1">
        <f t="shared" si="754"/>
        <v>6.45</v>
      </c>
      <c r="D2852" s="1">
        <f t="shared" si="766"/>
        <v>12855.699999999986</v>
      </c>
      <c r="E2852" s="1"/>
      <c r="F2852" s="1">
        <f t="shared" si="768"/>
        <v>276.55</v>
      </c>
      <c r="G2852" s="1"/>
      <c r="H2852" s="1"/>
      <c r="I2852" s="5">
        <f t="shared" si="755"/>
        <v>5</v>
      </c>
      <c r="J2852" s="5">
        <f t="shared" si="756"/>
        <v>6</v>
      </c>
      <c r="K2852" s="5">
        <f t="shared" si="757"/>
        <v>2011</v>
      </c>
      <c r="L2852" s="18">
        <f t="shared" si="758"/>
        <v>2</v>
      </c>
      <c r="M2852" s="5">
        <f t="shared" si="759"/>
        <v>741</v>
      </c>
      <c r="N2852" s="5">
        <f t="shared" si="760"/>
        <v>543</v>
      </c>
      <c r="O2852" s="5">
        <f t="shared" si="761"/>
        <v>-1</v>
      </c>
      <c r="P2852" s="1">
        <f t="shared" si="762"/>
        <v>19.3</v>
      </c>
      <c r="Q2852" s="1">
        <f t="shared" si="763"/>
        <v>-2.25</v>
      </c>
      <c r="R2852" s="1">
        <f t="shared" si="770"/>
        <v>0</v>
      </c>
      <c r="S2852" s="1">
        <f t="shared" si="764"/>
        <v>0</v>
      </c>
      <c r="T2852" s="1">
        <f t="shared" si="769"/>
        <v>15.36</v>
      </c>
      <c r="U2852" s="1">
        <f t="shared" si="767"/>
        <v>6.45</v>
      </c>
      <c r="V2852" s="1">
        <f t="shared" si="765"/>
        <v>14.1</v>
      </c>
    </row>
    <row r="2853" spans="1:22" x14ac:dyDescent="0.25">
      <c r="A2853" t="s">
        <v>2864</v>
      </c>
      <c r="B2853" s="17">
        <f t="shared" si="753"/>
        <v>40714</v>
      </c>
      <c r="C2853" s="1">
        <f t="shared" si="754"/>
        <v>9.8000000000000007</v>
      </c>
      <c r="D2853" s="1">
        <f t="shared" si="766"/>
        <v>12865.499999999985</v>
      </c>
      <c r="E2853" s="1"/>
      <c r="F2853" s="1">
        <f t="shared" si="768"/>
        <v>286.35000000000002</v>
      </c>
      <c r="G2853" s="1"/>
      <c r="H2853" s="1"/>
      <c r="I2853" s="5">
        <f t="shared" si="755"/>
        <v>1</v>
      </c>
      <c r="J2853" s="5">
        <f t="shared" si="756"/>
        <v>6</v>
      </c>
      <c r="K2853" s="5">
        <f t="shared" si="757"/>
        <v>2011</v>
      </c>
      <c r="L2853" s="18">
        <f t="shared" si="758"/>
        <v>1</v>
      </c>
      <c r="M2853" s="5">
        <f t="shared" si="759"/>
        <v>663</v>
      </c>
      <c r="N2853" s="5">
        <f t="shared" si="760"/>
        <v>522</v>
      </c>
      <c r="O2853" s="5">
        <f t="shared" si="761"/>
        <v>-1</v>
      </c>
      <c r="P2853" s="1">
        <f t="shared" si="762"/>
        <v>12.25</v>
      </c>
      <c r="Q2853" s="1">
        <f t="shared" si="763"/>
        <v>-0.5</v>
      </c>
      <c r="R2853" s="1">
        <f t="shared" si="770"/>
        <v>0</v>
      </c>
      <c r="S2853" s="1">
        <f t="shared" si="764"/>
        <v>0</v>
      </c>
      <c r="T2853" s="1">
        <f t="shared" si="769"/>
        <v>15.9475</v>
      </c>
      <c r="U2853" s="1">
        <f t="shared" si="767"/>
        <v>9.8000000000000007</v>
      </c>
      <c r="V2853" s="1">
        <f t="shared" si="765"/>
        <v>12.25</v>
      </c>
    </row>
    <row r="2854" spans="1:22" x14ac:dyDescent="0.25">
      <c r="A2854" t="s">
        <v>2865</v>
      </c>
      <c r="B2854" s="17">
        <f t="shared" si="753"/>
        <v>40715</v>
      </c>
      <c r="C2854" s="1">
        <f t="shared" si="754"/>
        <v>-16.7</v>
      </c>
      <c r="D2854" s="1">
        <f t="shared" si="766"/>
        <v>12848.799999999985</v>
      </c>
      <c r="E2854" s="1"/>
      <c r="F2854" s="1">
        <f t="shared" si="768"/>
        <v>269.65000000000003</v>
      </c>
      <c r="G2854" s="1"/>
      <c r="H2854" s="1"/>
      <c r="I2854" s="5">
        <f t="shared" si="755"/>
        <v>2</v>
      </c>
      <c r="J2854" s="5">
        <f t="shared" si="756"/>
        <v>6</v>
      </c>
      <c r="K2854" s="5">
        <f t="shared" si="757"/>
        <v>2011</v>
      </c>
      <c r="L2854" s="18">
        <f t="shared" si="758"/>
        <v>3</v>
      </c>
      <c r="M2854" s="5">
        <f t="shared" si="759"/>
        <v>528</v>
      </c>
      <c r="N2854" s="5">
        <f t="shared" si="760"/>
        <v>762</v>
      </c>
      <c r="O2854" s="5">
        <f t="shared" si="761"/>
        <v>1</v>
      </c>
      <c r="P2854" s="1">
        <f t="shared" si="762"/>
        <v>2</v>
      </c>
      <c r="Q2854" s="1">
        <f t="shared" si="763"/>
        <v>-26.6</v>
      </c>
      <c r="R2854" s="1">
        <f t="shared" si="770"/>
        <v>-16.700000000000728</v>
      </c>
      <c r="S2854" s="1">
        <f t="shared" si="764"/>
        <v>0</v>
      </c>
      <c r="T2854" s="1">
        <f t="shared" si="769"/>
        <v>15.88</v>
      </c>
      <c r="U2854" s="1">
        <f t="shared" si="767"/>
        <v>-16.7</v>
      </c>
      <c r="V2854" s="1">
        <f t="shared" si="765"/>
        <v>0</v>
      </c>
    </row>
    <row r="2855" spans="1:22" x14ac:dyDescent="0.25">
      <c r="A2855" t="s">
        <v>2866</v>
      </c>
      <c r="B2855" s="17">
        <f t="shared" si="753"/>
        <v>40716</v>
      </c>
      <c r="C2855" s="1">
        <f t="shared" si="754"/>
        <v>5.45</v>
      </c>
      <c r="D2855" s="1">
        <f t="shared" si="766"/>
        <v>12854.249999999985</v>
      </c>
      <c r="E2855" s="1"/>
      <c r="F2855" s="1">
        <f t="shared" si="768"/>
        <v>275.10000000000002</v>
      </c>
      <c r="G2855" s="1"/>
      <c r="H2855" s="1"/>
      <c r="I2855" s="5">
        <f t="shared" si="755"/>
        <v>3</v>
      </c>
      <c r="J2855" s="5">
        <f t="shared" si="756"/>
        <v>6</v>
      </c>
      <c r="K2855" s="5">
        <f t="shared" si="757"/>
        <v>2011</v>
      </c>
      <c r="L2855" s="18">
        <f t="shared" si="758"/>
        <v>3</v>
      </c>
      <c r="M2855" s="5">
        <f t="shared" si="759"/>
        <v>885</v>
      </c>
      <c r="N2855" s="5">
        <f t="shared" si="760"/>
        <v>600</v>
      </c>
      <c r="O2855" s="5">
        <f t="shared" si="761"/>
        <v>-1</v>
      </c>
      <c r="P2855" s="1">
        <f t="shared" si="762"/>
        <v>5.45</v>
      </c>
      <c r="Q2855" s="1">
        <f t="shared" si="763"/>
        <v>-13.65</v>
      </c>
      <c r="R2855" s="1">
        <f t="shared" si="770"/>
        <v>-11.25</v>
      </c>
      <c r="S2855" s="1">
        <f t="shared" si="764"/>
        <v>0</v>
      </c>
      <c r="T2855" s="1">
        <f t="shared" si="769"/>
        <v>15.494999999999999</v>
      </c>
      <c r="U2855" s="1">
        <f t="shared" si="767"/>
        <v>5.45</v>
      </c>
      <c r="V2855" s="1">
        <f t="shared" si="765"/>
        <v>0</v>
      </c>
    </row>
    <row r="2856" spans="1:22" x14ac:dyDescent="0.25">
      <c r="A2856" t="s">
        <v>2867</v>
      </c>
      <c r="B2856" s="17">
        <f t="shared" si="753"/>
        <v>40717</v>
      </c>
      <c r="C2856" s="1">
        <f t="shared" si="754"/>
        <v>-6.2</v>
      </c>
      <c r="D2856" s="1">
        <f t="shared" si="766"/>
        <v>12848.049999999985</v>
      </c>
      <c r="E2856" s="1"/>
      <c r="F2856" s="1">
        <f t="shared" si="768"/>
        <v>268.90000000000003</v>
      </c>
      <c r="G2856" s="1"/>
      <c r="H2856" s="1"/>
      <c r="I2856" s="5">
        <f t="shared" si="755"/>
        <v>4</v>
      </c>
      <c r="J2856" s="5">
        <f t="shared" si="756"/>
        <v>6</v>
      </c>
      <c r="K2856" s="5">
        <f t="shared" si="757"/>
        <v>2011</v>
      </c>
      <c r="L2856" s="18">
        <f t="shared" si="758"/>
        <v>2</v>
      </c>
      <c r="M2856" s="5">
        <f t="shared" si="759"/>
        <v>594</v>
      </c>
      <c r="N2856" s="5">
        <f t="shared" si="760"/>
        <v>840</v>
      </c>
      <c r="O2856" s="5">
        <f t="shared" si="761"/>
        <v>1</v>
      </c>
      <c r="P2856" s="1">
        <f t="shared" si="762"/>
        <v>11.05</v>
      </c>
      <c r="Q2856" s="1">
        <f t="shared" si="763"/>
        <v>-20.05</v>
      </c>
      <c r="R2856" s="1">
        <f t="shared" si="770"/>
        <v>-17.450000000000728</v>
      </c>
      <c r="S2856" s="1">
        <f t="shared" si="764"/>
        <v>0</v>
      </c>
      <c r="T2856" s="1">
        <f t="shared" si="769"/>
        <v>14.584999999999999</v>
      </c>
      <c r="U2856" s="1">
        <f t="shared" si="767"/>
        <v>-6.2</v>
      </c>
      <c r="V2856" s="1">
        <f t="shared" si="765"/>
        <v>0</v>
      </c>
    </row>
    <row r="2857" spans="1:22" x14ac:dyDescent="0.25">
      <c r="A2857" t="s">
        <v>2868</v>
      </c>
      <c r="B2857" s="17">
        <f t="shared" si="753"/>
        <v>40718</v>
      </c>
      <c r="C2857" s="1">
        <f t="shared" si="754"/>
        <v>0.05</v>
      </c>
      <c r="D2857" s="1">
        <f t="shared" si="766"/>
        <v>12848.099999999984</v>
      </c>
      <c r="E2857" s="1"/>
      <c r="F2857" s="1">
        <f t="shared" si="768"/>
        <v>268.95000000000005</v>
      </c>
      <c r="G2857" s="1"/>
      <c r="H2857" s="1"/>
      <c r="I2857" s="5">
        <f t="shared" si="755"/>
        <v>5</v>
      </c>
      <c r="J2857" s="5">
        <f t="shared" si="756"/>
        <v>6</v>
      </c>
      <c r="K2857" s="5">
        <f t="shared" si="757"/>
        <v>2011</v>
      </c>
      <c r="L2857" s="18">
        <f t="shared" si="758"/>
        <v>3</v>
      </c>
      <c r="M2857" s="5">
        <f t="shared" si="759"/>
        <v>522</v>
      </c>
      <c r="N2857" s="5">
        <f t="shared" si="760"/>
        <v>774</v>
      </c>
      <c r="O2857" s="5">
        <f t="shared" si="761"/>
        <v>1</v>
      </c>
      <c r="P2857" s="1">
        <f t="shared" si="762"/>
        <v>4.5999999999999996</v>
      </c>
      <c r="Q2857" s="1">
        <f t="shared" si="763"/>
        <v>-11.55</v>
      </c>
      <c r="R2857" s="1">
        <f t="shared" si="770"/>
        <v>-17.400000000001455</v>
      </c>
      <c r="S2857" s="1">
        <f t="shared" si="764"/>
        <v>0</v>
      </c>
      <c r="T2857" s="1">
        <f t="shared" si="769"/>
        <v>13.557500000000001</v>
      </c>
      <c r="U2857" s="1">
        <f t="shared" si="767"/>
        <v>0.05</v>
      </c>
      <c r="V2857" s="1">
        <f t="shared" si="765"/>
        <v>0</v>
      </c>
    </row>
    <row r="2858" spans="1:22" x14ac:dyDescent="0.25">
      <c r="A2858" t="s">
        <v>2869</v>
      </c>
      <c r="B2858" s="17">
        <f t="shared" si="753"/>
        <v>40721</v>
      </c>
      <c r="C2858" s="1">
        <f t="shared" si="754"/>
        <v>6.1</v>
      </c>
      <c r="D2858" s="1">
        <f t="shared" si="766"/>
        <v>12854.199999999984</v>
      </c>
      <c r="E2858" s="1"/>
      <c r="F2858" s="1">
        <f t="shared" si="768"/>
        <v>275.05000000000007</v>
      </c>
      <c r="G2858" s="1"/>
      <c r="H2858" s="1"/>
      <c r="I2858" s="5">
        <f t="shared" si="755"/>
        <v>1</v>
      </c>
      <c r="J2858" s="5">
        <f t="shared" si="756"/>
        <v>6</v>
      </c>
      <c r="K2858" s="5">
        <f t="shared" si="757"/>
        <v>2011</v>
      </c>
      <c r="L2858" s="18">
        <f t="shared" si="758"/>
        <v>1</v>
      </c>
      <c r="M2858" s="5">
        <f t="shared" si="759"/>
        <v>831</v>
      </c>
      <c r="N2858" s="5">
        <f t="shared" si="760"/>
        <v>915</v>
      </c>
      <c r="O2858" s="5">
        <f t="shared" si="761"/>
        <v>1</v>
      </c>
      <c r="P2858" s="1">
        <f t="shared" si="762"/>
        <v>11.3</v>
      </c>
      <c r="Q2858" s="1">
        <f t="shared" si="763"/>
        <v>0</v>
      </c>
      <c r="R2858" s="1">
        <f t="shared" si="770"/>
        <v>-11.300000000001091</v>
      </c>
      <c r="S2858" s="1">
        <f t="shared" si="764"/>
        <v>0</v>
      </c>
      <c r="T2858" s="1">
        <f t="shared" si="769"/>
        <v>13.845000000000002</v>
      </c>
      <c r="U2858" s="1">
        <f t="shared" si="767"/>
        <v>6.1</v>
      </c>
      <c r="V2858" s="1">
        <f t="shared" si="765"/>
        <v>11.3</v>
      </c>
    </row>
    <row r="2859" spans="1:22" x14ac:dyDescent="0.25">
      <c r="A2859" t="s">
        <v>2870</v>
      </c>
      <c r="B2859" s="17">
        <f t="shared" si="753"/>
        <v>40722</v>
      </c>
      <c r="C2859" s="1">
        <f t="shared" si="754"/>
        <v>-10.75</v>
      </c>
      <c r="D2859" s="1">
        <f t="shared" si="766"/>
        <v>12843.449999999984</v>
      </c>
      <c r="E2859" s="1"/>
      <c r="F2859" s="1">
        <f t="shared" si="768"/>
        <v>264.30000000000007</v>
      </c>
      <c r="G2859" s="1"/>
      <c r="H2859" s="1"/>
      <c r="I2859" s="5">
        <f t="shared" si="755"/>
        <v>2</v>
      </c>
      <c r="J2859" s="5">
        <f t="shared" si="756"/>
        <v>6</v>
      </c>
      <c r="K2859" s="5">
        <f t="shared" si="757"/>
        <v>2011</v>
      </c>
      <c r="L2859" s="18">
        <f t="shared" si="758"/>
        <v>3</v>
      </c>
      <c r="M2859" s="5">
        <f t="shared" si="759"/>
        <v>516</v>
      </c>
      <c r="N2859" s="5">
        <f t="shared" si="760"/>
        <v>573</v>
      </c>
      <c r="O2859" s="5">
        <f t="shared" si="761"/>
        <v>1</v>
      </c>
      <c r="P2859" s="1">
        <f t="shared" si="762"/>
        <v>1.5</v>
      </c>
      <c r="Q2859" s="1">
        <f t="shared" si="763"/>
        <v>-22</v>
      </c>
      <c r="R2859" s="1">
        <f t="shared" si="770"/>
        <v>-22.050000000001091</v>
      </c>
      <c r="S2859" s="1">
        <f t="shared" si="764"/>
        <v>0</v>
      </c>
      <c r="T2859" s="1">
        <f t="shared" si="769"/>
        <v>13.194999999999999</v>
      </c>
      <c r="U2859" s="1">
        <f t="shared" si="767"/>
        <v>-10.75</v>
      </c>
      <c r="V2859" s="1">
        <f t="shared" si="765"/>
        <v>0</v>
      </c>
    </row>
    <row r="2860" spans="1:22" x14ac:dyDescent="0.25">
      <c r="A2860" t="s">
        <v>2871</v>
      </c>
      <c r="B2860" s="17">
        <f t="shared" si="753"/>
        <v>40723</v>
      </c>
      <c r="C2860" s="1">
        <f t="shared" si="754"/>
        <v>16.350000000000001</v>
      </c>
      <c r="D2860" s="1">
        <f t="shared" si="766"/>
        <v>12859.799999999985</v>
      </c>
      <c r="E2860" s="1"/>
      <c r="F2860" s="1">
        <f t="shared" si="768"/>
        <v>280.65000000000009</v>
      </c>
      <c r="G2860" s="1"/>
      <c r="H2860" s="1"/>
      <c r="I2860" s="5">
        <f t="shared" si="755"/>
        <v>3</v>
      </c>
      <c r="J2860" s="5">
        <f t="shared" si="756"/>
        <v>6</v>
      </c>
      <c r="K2860" s="5">
        <f t="shared" si="757"/>
        <v>2011</v>
      </c>
      <c r="L2860" s="18">
        <f t="shared" si="758"/>
        <v>4</v>
      </c>
      <c r="M2860" s="5">
        <f t="shared" si="759"/>
        <v>594</v>
      </c>
      <c r="N2860" s="5">
        <f t="shared" si="760"/>
        <v>549</v>
      </c>
      <c r="O2860" s="5">
        <f t="shared" si="761"/>
        <v>-1</v>
      </c>
      <c r="P2860" s="1">
        <f t="shared" si="762"/>
        <v>25.2</v>
      </c>
      <c r="Q2860" s="1">
        <f t="shared" si="763"/>
        <v>-0.1</v>
      </c>
      <c r="R2860" s="1">
        <f t="shared" si="770"/>
        <v>-5.7000000000007276</v>
      </c>
      <c r="S2860" s="1">
        <f t="shared" si="764"/>
        <v>0</v>
      </c>
      <c r="T2860" s="1">
        <f t="shared" si="769"/>
        <v>14.429999999999998</v>
      </c>
      <c r="U2860" s="1">
        <f t="shared" si="767"/>
        <v>16.350000000000001</v>
      </c>
      <c r="V2860" s="1">
        <f t="shared" si="765"/>
        <v>19.899999999999999</v>
      </c>
    </row>
    <row r="2861" spans="1:22" x14ac:dyDescent="0.25">
      <c r="A2861" t="s">
        <v>2872</v>
      </c>
      <c r="B2861" s="17">
        <f t="shared" si="753"/>
        <v>40724</v>
      </c>
      <c r="C2861" s="1">
        <f t="shared" si="754"/>
        <v>-4.8499999999999996</v>
      </c>
      <c r="D2861" s="1">
        <f t="shared" si="766"/>
        <v>12854.949999999984</v>
      </c>
      <c r="E2861" s="1"/>
      <c r="F2861" s="1">
        <f t="shared" si="768"/>
        <v>275.80000000000007</v>
      </c>
      <c r="G2861" s="1"/>
      <c r="H2861" s="1"/>
      <c r="I2861" s="5">
        <f t="shared" si="755"/>
        <v>4</v>
      </c>
      <c r="J2861" s="5">
        <f t="shared" si="756"/>
        <v>6</v>
      </c>
      <c r="K2861" s="5">
        <f t="shared" si="757"/>
        <v>2011</v>
      </c>
      <c r="L2861" s="18">
        <f t="shared" si="758"/>
        <v>2</v>
      </c>
      <c r="M2861" s="5">
        <f t="shared" si="759"/>
        <v>522</v>
      </c>
      <c r="N2861" s="5">
        <f t="shared" si="760"/>
        <v>600</v>
      </c>
      <c r="O2861" s="5">
        <f t="shared" si="761"/>
        <v>1</v>
      </c>
      <c r="P2861" s="1">
        <f t="shared" si="762"/>
        <v>1.25</v>
      </c>
      <c r="Q2861" s="1">
        <f t="shared" si="763"/>
        <v>-10.199999999999999</v>
      </c>
      <c r="R2861" s="1">
        <f t="shared" si="770"/>
        <v>-10.550000000001091</v>
      </c>
      <c r="S2861" s="1">
        <f t="shared" si="764"/>
        <v>0</v>
      </c>
      <c r="T2861" s="1">
        <f t="shared" si="769"/>
        <v>12.205</v>
      </c>
      <c r="U2861" s="1">
        <f t="shared" si="767"/>
        <v>-4.8499999999999996</v>
      </c>
      <c r="V2861" s="1">
        <f t="shared" si="765"/>
        <v>0</v>
      </c>
    </row>
    <row r="2862" spans="1:22" x14ac:dyDescent="0.25">
      <c r="A2862" t="s">
        <v>2873</v>
      </c>
      <c r="B2862" s="17">
        <f t="shared" si="753"/>
        <v>40725</v>
      </c>
      <c r="C2862" s="1">
        <f t="shared" si="754"/>
        <v>0.95</v>
      </c>
      <c r="D2862" s="1">
        <f t="shared" si="766"/>
        <v>12855.899999999985</v>
      </c>
      <c r="E2862" s="1"/>
      <c r="F2862" s="1">
        <f t="shared" si="768"/>
        <v>276.75000000000006</v>
      </c>
      <c r="G2862" s="1"/>
      <c r="H2862" s="1"/>
      <c r="I2862" s="5">
        <f t="shared" si="755"/>
        <v>5</v>
      </c>
      <c r="J2862" s="5">
        <f t="shared" si="756"/>
        <v>7</v>
      </c>
      <c r="K2862" s="5">
        <f t="shared" si="757"/>
        <v>2011</v>
      </c>
      <c r="L2862" s="18">
        <f t="shared" si="758"/>
        <v>2</v>
      </c>
      <c r="M2862" s="5">
        <f t="shared" si="759"/>
        <v>888</v>
      </c>
      <c r="N2862" s="5">
        <f t="shared" si="760"/>
        <v>546</v>
      </c>
      <c r="O2862" s="5">
        <f t="shared" si="761"/>
        <v>-1</v>
      </c>
      <c r="P2862" s="1">
        <f t="shared" si="762"/>
        <v>4.0999999999999996</v>
      </c>
      <c r="Q2862" s="1">
        <f t="shared" si="763"/>
        <v>-19.5</v>
      </c>
      <c r="R2862" s="1">
        <f t="shared" si="770"/>
        <v>-9.6000000000003638</v>
      </c>
      <c r="S2862" s="1">
        <f t="shared" si="764"/>
        <v>0</v>
      </c>
      <c r="T2862" s="1">
        <f t="shared" si="769"/>
        <v>11.247499999999999</v>
      </c>
      <c r="U2862" s="1">
        <f t="shared" si="767"/>
        <v>0.95</v>
      </c>
      <c r="V2862" s="1">
        <f t="shared" si="765"/>
        <v>4.0999999999999996</v>
      </c>
    </row>
    <row r="2863" spans="1:22" x14ac:dyDescent="0.25">
      <c r="A2863" t="s">
        <v>2874</v>
      </c>
      <c r="B2863" s="17">
        <f t="shared" si="753"/>
        <v>40729</v>
      </c>
      <c r="C2863" s="1">
        <f t="shared" si="754"/>
        <v>12.2</v>
      </c>
      <c r="D2863" s="1">
        <f t="shared" si="766"/>
        <v>12868.099999999986</v>
      </c>
      <c r="E2863" s="1"/>
      <c r="F2863" s="1">
        <f t="shared" si="768"/>
        <v>288.95000000000005</v>
      </c>
      <c r="G2863" s="1"/>
      <c r="H2863" s="1"/>
      <c r="I2863" s="5">
        <f t="shared" si="755"/>
        <v>2</v>
      </c>
      <c r="J2863" s="5">
        <f t="shared" si="756"/>
        <v>7</v>
      </c>
      <c r="K2863" s="5">
        <f t="shared" si="757"/>
        <v>2011</v>
      </c>
      <c r="L2863" s="18">
        <f t="shared" si="758"/>
        <v>2</v>
      </c>
      <c r="M2863" s="5">
        <f t="shared" si="759"/>
        <v>588</v>
      </c>
      <c r="N2863" s="5">
        <f t="shared" si="760"/>
        <v>552</v>
      </c>
      <c r="O2863" s="5">
        <f t="shared" si="761"/>
        <v>-1</v>
      </c>
      <c r="P2863" s="1">
        <f t="shared" si="762"/>
        <v>12.6</v>
      </c>
      <c r="Q2863" s="1">
        <f t="shared" si="763"/>
        <v>-2</v>
      </c>
      <c r="R2863" s="1">
        <f t="shared" si="770"/>
        <v>0</v>
      </c>
      <c r="S2863" s="1">
        <f t="shared" si="764"/>
        <v>0</v>
      </c>
      <c r="T2863" s="1">
        <f t="shared" si="769"/>
        <v>11.599999999999998</v>
      </c>
      <c r="U2863" s="1">
        <f t="shared" si="767"/>
        <v>12.2</v>
      </c>
      <c r="V2863" s="1">
        <f t="shared" si="765"/>
        <v>12.6</v>
      </c>
    </row>
    <row r="2864" spans="1:22" x14ac:dyDescent="0.25">
      <c r="A2864" t="s">
        <v>2875</v>
      </c>
      <c r="B2864" s="17">
        <f t="shared" si="753"/>
        <v>40730</v>
      </c>
      <c r="C2864" s="1">
        <f t="shared" si="754"/>
        <v>5.05</v>
      </c>
      <c r="D2864" s="1">
        <f t="shared" si="766"/>
        <v>12873.149999999985</v>
      </c>
      <c r="E2864" s="1"/>
      <c r="F2864" s="1">
        <f t="shared" si="768"/>
        <v>294.00000000000006</v>
      </c>
      <c r="G2864" s="1"/>
      <c r="H2864" s="1"/>
      <c r="I2864" s="5">
        <f t="shared" si="755"/>
        <v>3</v>
      </c>
      <c r="J2864" s="5">
        <f t="shared" si="756"/>
        <v>7</v>
      </c>
      <c r="K2864" s="5">
        <f t="shared" si="757"/>
        <v>2011</v>
      </c>
      <c r="L2864" s="18">
        <f t="shared" si="758"/>
        <v>3</v>
      </c>
      <c r="M2864" s="5">
        <f t="shared" si="759"/>
        <v>612</v>
      </c>
      <c r="N2864" s="5">
        <f t="shared" si="760"/>
        <v>561</v>
      </c>
      <c r="O2864" s="5">
        <f t="shared" si="761"/>
        <v>-1</v>
      </c>
      <c r="P2864" s="1">
        <f t="shared" si="762"/>
        <v>6.6</v>
      </c>
      <c r="Q2864" s="1">
        <f t="shared" si="763"/>
        <v>-7.75</v>
      </c>
      <c r="R2864" s="1">
        <f t="shared" si="770"/>
        <v>0</v>
      </c>
      <c r="S2864" s="1">
        <f t="shared" si="764"/>
        <v>0</v>
      </c>
      <c r="T2864" s="1">
        <f t="shared" si="769"/>
        <v>11.629999999999999</v>
      </c>
      <c r="U2864" s="1">
        <f t="shared" si="767"/>
        <v>5.05</v>
      </c>
      <c r="V2864" s="1">
        <f t="shared" si="765"/>
        <v>5.2</v>
      </c>
    </row>
    <row r="2865" spans="1:22" x14ac:dyDescent="0.25">
      <c r="A2865" t="s">
        <v>2876</v>
      </c>
      <c r="B2865" s="17">
        <f t="shared" si="753"/>
        <v>40731</v>
      </c>
      <c r="C2865" s="1">
        <f t="shared" si="754"/>
        <v>-2.1</v>
      </c>
      <c r="D2865" s="1">
        <f t="shared" si="766"/>
        <v>12871.049999999985</v>
      </c>
      <c r="E2865" s="1"/>
      <c r="F2865" s="1">
        <f t="shared" si="768"/>
        <v>291.90000000000003</v>
      </c>
      <c r="G2865" s="1"/>
      <c r="H2865" s="1"/>
      <c r="I2865" s="5">
        <f t="shared" si="755"/>
        <v>4</v>
      </c>
      <c r="J2865" s="5">
        <f t="shared" si="756"/>
        <v>7</v>
      </c>
      <c r="K2865" s="5">
        <f t="shared" si="757"/>
        <v>2011</v>
      </c>
      <c r="L2865" s="18">
        <f t="shared" si="758"/>
        <v>2</v>
      </c>
      <c r="M2865" s="5">
        <f t="shared" si="759"/>
        <v>816</v>
      </c>
      <c r="N2865" s="5">
        <f t="shared" si="760"/>
        <v>897</v>
      </c>
      <c r="O2865" s="5">
        <f t="shared" si="761"/>
        <v>1</v>
      </c>
      <c r="P2865" s="1">
        <f t="shared" si="762"/>
        <v>2.8</v>
      </c>
      <c r="Q2865" s="1">
        <f t="shared" si="763"/>
        <v>-4.2</v>
      </c>
      <c r="R2865" s="1">
        <f t="shared" si="770"/>
        <v>-2.1000000000003638</v>
      </c>
      <c r="S2865" s="1">
        <f t="shared" si="764"/>
        <v>0</v>
      </c>
      <c r="T2865" s="1">
        <f t="shared" si="769"/>
        <v>11.569999999999999</v>
      </c>
      <c r="U2865" s="1">
        <f t="shared" si="767"/>
        <v>-2.1</v>
      </c>
      <c r="V2865" s="1">
        <f t="shared" si="765"/>
        <v>0</v>
      </c>
    </row>
    <row r="2866" spans="1:22" x14ac:dyDescent="0.25">
      <c r="A2866" t="s">
        <v>2877</v>
      </c>
      <c r="B2866" s="17">
        <f t="shared" si="753"/>
        <v>40732</v>
      </c>
      <c r="C2866" s="1">
        <f t="shared" si="754"/>
        <v>-2.0499999999999998</v>
      </c>
      <c r="D2866" s="1">
        <f t="shared" si="766"/>
        <v>12868.999999999985</v>
      </c>
      <c r="E2866" s="1"/>
      <c r="F2866" s="1">
        <f t="shared" si="768"/>
        <v>289.85000000000002</v>
      </c>
      <c r="G2866" s="1"/>
      <c r="H2866" s="1"/>
      <c r="I2866" s="5">
        <f t="shared" si="755"/>
        <v>5</v>
      </c>
      <c r="J2866" s="5">
        <f t="shared" si="756"/>
        <v>7</v>
      </c>
      <c r="K2866" s="5">
        <f t="shared" si="757"/>
        <v>2011</v>
      </c>
      <c r="L2866" s="18">
        <f t="shared" si="758"/>
        <v>2</v>
      </c>
      <c r="M2866" s="5">
        <f t="shared" si="759"/>
        <v>537</v>
      </c>
      <c r="N2866" s="5">
        <f t="shared" si="760"/>
        <v>798</v>
      </c>
      <c r="O2866" s="5">
        <f t="shared" si="761"/>
        <v>1</v>
      </c>
      <c r="P2866" s="1">
        <f t="shared" si="762"/>
        <v>1.75</v>
      </c>
      <c r="Q2866" s="1">
        <f t="shared" si="763"/>
        <v>-8.1</v>
      </c>
      <c r="R2866" s="1">
        <f t="shared" si="770"/>
        <v>-4.1499999999996362</v>
      </c>
      <c r="S2866" s="1">
        <f t="shared" si="764"/>
        <v>0</v>
      </c>
      <c r="T2866" s="1">
        <f t="shared" si="769"/>
        <v>11.507499999999999</v>
      </c>
      <c r="U2866" s="1">
        <f t="shared" si="767"/>
        <v>-2.0499999999999998</v>
      </c>
      <c r="V2866" s="1">
        <f t="shared" si="765"/>
        <v>0</v>
      </c>
    </row>
    <row r="2867" spans="1:22" x14ac:dyDescent="0.25">
      <c r="A2867" t="s">
        <v>2878</v>
      </c>
      <c r="B2867" s="17">
        <f t="shared" si="753"/>
        <v>40735</v>
      </c>
      <c r="C2867" s="1">
        <f t="shared" si="754"/>
        <v>-4.4000000000000004</v>
      </c>
      <c r="D2867" s="1">
        <f t="shared" si="766"/>
        <v>12864.599999999986</v>
      </c>
      <c r="E2867" s="1"/>
      <c r="F2867" s="1">
        <f t="shared" si="768"/>
        <v>285.45000000000005</v>
      </c>
      <c r="G2867" s="1"/>
      <c r="H2867" s="1"/>
      <c r="I2867" s="5">
        <f t="shared" si="755"/>
        <v>1</v>
      </c>
      <c r="J2867" s="5">
        <f t="shared" si="756"/>
        <v>7</v>
      </c>
      <c r="K2867" s="5">
        <f t="shared" si="757"/>
        <v>2011</v>
      </c>
      <c r="L2867" s="18">
        <f t="shared" si="758"/>
        <v>1</v>
      </c>
      <c r="M2867" s="5">
        <f t="shared" si="759"/>
        <v>894</v>
      </c>
      <c r="N2867" s="5">
        <f t="shared" si="760"/>
        <v>564</v>
      </c>
      <c r="O2867" s="5">
        <f t="shared" si="761"/>
        <v>-1</v>
      </c>
      <c r="P2867" s="1">
        <f t="shared" si="762"/>
        <v>2.8</v>
      </c>
      <c r="Q2867" s="1">
        <f t="shared" si="763"/>
        <v>-6.75</v>
      </c>
      <c r="R2867" s="1">
        <f t="shared" si="770"/>
        <v>-8.5499999999992724</v>
      </c>
      <c r="S2867" s="1">
        <f t="shared" si="764"/>
        <v>0</v>
      </c>
      <c r="T2867" s="1">
        <f t="shared" si="769"/>
        <v>11.647499999999999</v>
      </c>
      <c r="U2867" s="1">
        <f t="shared" si="767"/>
        <v>-4.4000000000000004</v>
      </c>
      <c r="V2867" s="1">
        <f t="shared" si="765"/>
        <v>0</v>
      </c>
    </row>
    <row r="2868" spans="1:22" x14ac:dyDescent="0.25">
      <c r="A2868" t="s">
        <v>2879</v>
      </c>
      <c r="B2868" s="17">
        <f t="shared" si="753"/>
        <v>40736</v>
      </c>
      <c r="C2868" s="1">
        <f t="shared" si="754"/>
        <v>16.600000000000001</v>
      </c>
      <c r="D2868" s="1">
        <f t="shared" si="766"/>
        <v>12881.199999999986</v>
      </c>
      <c r="E2868" s="1"/>
      <c r="F2868" s="1">
        <f t="shared" si="768"/>
        <v>302.05000000000007</v>
      </c>
      <c r="G2868" s="1"/>
      <c r="H2868" s="1"/>
      <c r="I2868" s="5">
        <f t="shared" si="755"/>
        <v>2</v>
      </c>
      <c r="J2868" s="5">
        <f t="shared" si="756"/>
        <v>7</v>
      </c>
      <c r="K2868" s="5">
        <f t="shared" si="757"/>
        <v>2011</v>
      </c>
      <c r="L2868" s="18">
        <f t="shared" si="758"/>
        <v>3</v>
      </c>
      <c r="M2868" s="5">
        <f t="shared" si="759"/>
        <v>801</v>
      </c>
      <c r="N2868" s="5">
        <f t="shared" si="760"/>
        <v>519</v>
      </c>
      <c r="O2868" s="5">
        <f t="shared" si="761"/>
        <v>-1</v>
      </c>
      <c r="P2868" s="1">
        <f t="shared" si="762"/>
        <v>29.8</v>
      </c>
      <c r="Q2868" s="1">
        <f t="shared" si="763"/>
        <v>-1</v>
      </c>
      <c r="R2868" s="1">
        <f t="shared" si="770"/>
        <v>0</v>
      </c>
      <c r="S2868" s="1">
        <f t="shared" si="764"/>
        <v>0</v>
      </c>
      <c r="T2868" s="1">
        <f t="shared" si="769"/>
        <v>12.14</v>
      </c>
      <c r="U2868" s="1">
        <f t="shared" si="767"/>
        <v>16.600000000000001</v>
      </c>
      <c r="V2868" s="1">
        <f t="shared" si="765"/>
        <v>29.8</v>
      </c>
    </row>
    <row r="2869" spans="1:22" x14ac:dyDescent="0.25">
      <c r="A2869" t="s">
        <v>2880</v>
      </c>
      <c r="B2869" s="17">
        <f t="shared" si="753"/>
        <v>40737</v>
      </c>
      <c r="C2869" s="1">
        <f t="shared" si="754"/>
        <v>-12.55</v>
      </c>
      <c r="D2869" s="1">
        <f t="shared" si="766"/>
        <v>12868.649999999987</v>
      </c>
      <c r="E2869" s="1"/>
      <c r="F2869" s="1">
        <f t="shared" si="768"/>
        <v>289.50000000000006</v>
      </c>
      <c r="G2869" s="1"/>
      <c r="H2869" s="1"/>
      <c r="I2869" s="5">
        <f t="shared" si="755"/>
        <v>3</v>
      </c>
      <c r="J2869" s="5">
        <f t="shared" si="756"/>
        <v>7</v>
      </c>
      <c r="K2869" s="5">
        <f t="shared" si="757"/>
        <v>2011</v>
      </c>
      <c r="L2869" s="18">
        <f t="shared" si="758"/>
        <v>2</v>
      </c>
      <c r="M2869" s="5">
        <f t="shared" si="759"/>
        <v>540</v>
      </c>
      <c r="N2869" s="5">
        <f t="shared" si="760"/>
        <v>738</v>
      </c>
      <c r="O2869" s="5">
        <f t="shared" si="761"/>
        <v>1</v>
      </c>
      <c r="P2869" s="1">
        <f t="shared" si="762"/>
        <v>2.5</v>
      </c>
      <c r="Q2869" s="1">
        <f t="shared" si="763"/>
        <v>-13.2</v>
      </c>
      <c r="R2869" s="1">
        <f t="shared" si="770"/>
        <v>-12.549999999999272</v>
      </c>
      <c r="S2869" s="1">
        <f t="shared" si="764"/>
        <v>0</v>
      </c>
      <c r="T2869" s="1">
        <f t="shared" si="769"/>
        <v>11.5875</v>
      </c>
      <c r="U2869" s="1">
        <f t="shared" si="767"/>
        <v>-12.55</v>
      </c>
      <c r="V2869" s="1">
        <f t="shared" si="765"/>
        <v>0</v>
      </c>
    </row>
    <row r="2870" spans="1:22" x14ac:dyDescent="0.25">
      <c r="A2870" t="s">
        <v>2881</v>
      </c>
      <c r="B2870" s="17">
        <f t="shared" si="753"/>
        <v>40738</v>
      </c>
      <c r="C2870" s="1">
        <f t="shared" si="754"/>
        <v>19.649999999999999</v>
      </c>
      <c r="D2870" s="1">
        <f t="shared" si="766"/>
        <v>12888.299999999987</v>
      </c>
      <c r="E2870" s="1"/>
      <c r="F2870" s="1">
        <f t="shared" si="768"/>
        <v>309.15000000000003</v>
      </c>
      <c r="G2870" s="1"/>
      <c r="H2870" s="1"/>
      <c r="I2870" s="5">
        <f t="shared" si="755"/>
        <v>4</v>
      </c>
      <c r="J2870" s="5">
        <f t="shared" si="756"/>
        <v>7</v>
      </c>
      <c r="K2870" s="5">
        <f t="shared" si="757"/>
        <v>2011</v>
      </c>
      <c r="L2870" s="18">
        <f t="shared" si="758"/>
        <v>3</v>
      </c>
      <c r="M2870" s="5">
        <f t="shared" si="759"/>
        <v>744</v>
      </c>
      <c r="N2870" s="5">
        <f t="shared" si="760"/>
        <v>570</v>
      </c>
      <c r="O2870" s="5">
        <f t="shared" si="761"/>
        <v>-1</v>
      </c>
      <c r="P2870" s="1">
        <f t="shared" si="762"/>
        <v>22.35</v>
      </c>
      <c r="Q2870" s="1">
        <f t="shared" si="763"/>
        <v>-16.75</v>
      </c>
      <c r="R2870" s="1">
        <f t="shared" si="770"/>
        <v>0</v>
      </c>
      <c r="S2870" s="1">
        <f t="shared" si="764"/>
        <v>0</v>
      </c>
      <c r="T2870" s="1">
        <f t="shared" si="769"/>
        <v>12.514999999999999</v>
      </c>
      <c r="U2870" s="1">
        <f t="shared" si="767"/>
        <v>19.649999999999999</v>
      </c>
      <c r="V2870" s="1">
        <f t="shared" si="765"/>
        <v>0</v>
      </c>
    </row>
    <row r="2871" spans="1:22" x14ac:dyDescent="0.25">
      <c r="A2871" t="s">
        <v>2882</v>
      </c>
      <c r="B2871" s="17">
        <f t="shared" si="753"/>
        <v>40739</v>
      </c>
      <c r="C2871" s="1">
        <f t="shared" si="754"/>
        <v>0.7</v>
      </c>
      <c r="D2871" s="1">
        <f t="shared" si="766"/>
        <v>12888.999999999987</v>
      </c>
      <c r="E2871" s="1"/>
      <c r="F2871" s="1">
        <f t="shared" si="768"/>
        <v>309.85000000000002</v>
      </c>
      <c r="G2871" s="1"/>
      <c r="H2871" s="1"/>
      <c r="I2871" s="5">
        <f t="shared" si="755"/>
        <v>5</v>
      </c>
      <c r="J2871" s="5">
        <f t="shared" si="756"/>
        <v>7</v>
      </c>
      <c r="K2871" s="5">
        <f t="shared" si="757"/>
        <v>2011</v>
      </c>
      <c r="L2871" s="18">
        <f t="shared" si="758"/>
        <v>3</v>
      </c>
      <c r="M2871" s="5">
        <f t="shared" si="759"/>
        <v>543</v>
      </c>
      <c r="N2871" s="5">
        <f t="shared" si="760"/>
        <v>570</v>
      </c>
      <c r="O2871" s="5">
        <f t="shared" si="761"/>
        <v>1</v>
      </c>
      <c r="P2871" s="1">
        <f t="shared" si="762"/>
        <v>1.05</v>
      </c>
      <c r="Q2871" s="1">
        <f t="shared" si="763"/>
        <v>-28.2</v>
      </c>
      <c r="R2871" s="1">
        <f t="shared" si="770"/>
        <v>0</v>
      </c>
      <c r="S2871" s="1">
        <f t="shared" si="764"/>
        <v>0</v>
      </c>
      <c r="T2871" s="1">
        <f t="shared" si="769"/>
        <v>9.0124999999999993</v>
      </c>
      <c r="U2871" s="1">
        <f t="shared" si="767"/>
        <v>0.7</v>
      </c>
      <c r="V2871" s="1">
        <f t="shared" si="765"/>
        <v>0</v>
      </c>
    </row>
    <row r="2872" spans="1:22" x14ac:dyDescent="0.25">
      <c r="A2872" t="s">
        <v>2883</v>
      </c>
      <c r="B2872" s="17">
        <f t="shared" si="753"/>
        <v>40742</v>
      </c>
      <c r="C2872" s="1">
        <f t="shared" si="754"/>
        <v>13.15</v>
      </c>
      <c r="D2872" s="1">
        <f t="shared" si="766"/>
        <v>12902.149999999987</v>
      </c>
      <c r="E2872" s="1"/>
      <c r="F2872" s="1">
        <f t="shared" si="768"/>
        <v>323</v>
      </c>
      <c r="G2872" s="1"/>
      <c r="H2872" s="1"/>
      <c r="I2872" s="5">
        <f t="shared" si="755"/>
        <v>1</v>
      </c>
      <c r="J2872" s="5">
        <f t="shared" si="756"/>
        <v>7</v>
      </c>
      <c r="K2872" s="5">
        <f t="shared" si="757"/>
        <v>2011</v>
      </c>
      <c r="L2872" s="18">
        <f t="shared" si="758"/>
        <v>2</v>
      </c>
      <c r="M2872" s="5">
        <f t="shared" si="759"/>
        <v>660</v>
      </c>
      <c r="N2872" s="5">
        <f t="shared" si="760"/>
        <v>522</v>
      </c>
      <c r="O2872" s="5">
        <f t="shared" si="761"/>
        <v>-1</v>
      </c>
      <c r="P2872" s="1">
        <f t="shared" si="762"/>
        <v>26.5</v>
      </c>
      <c r="Q2872" s="1">
        <f t="shared" si="763"/>
        <v>-6.5</v>
      </c>
      <c r="R2872" s="1">
        <f t="shared" si="770"/>
        <v>0</v>
      </c>
      <c r="S2872" s="1">
        <f t="shared" si="764"/>
        <v>0</v>
      </c>
      <c r="T2872" s="1">
        <f t="shared" si="769"/>
        <v>9.3724999999999987</v>
      </c>
      <c r="U2872" s="1">
        <f t="shared" si="767"/>
        <v>13.15</v>
      </c>
      <c r="V2872" s="1">
        <f t="shared" si="765"/>
        <v>0</v>
      </c>
    </row>
    <row r="2873" spans="1:22" x14ac:dyDescent="0.25">
      <c r="A2873" t="s">
        <v>2884</v>
      </c>
      <c r="B2873" s="17">
        <f t="shared" si="753"/>
        <v>40743</v>
      </c>
      <c r="C2873" s="1">
        <f t="shared" si="754"/>
        <v>13.6</v>
      </c>
      <c r="D2873" s="1">
        <f t="shared" si="766"/>
        <v>12915.749999999987</v>
      </c>
      <c r="E2873" s="1"/>
      <c r="F2873" s="1">
        <f t="shared" si="768"/>
        <v>336.6</v>
      </c>
      <c r="G2873" s="1"/>
      <c r="H2873" s="1"/>
      <c r="I2873" s="5">
        <f t="shared" si="755"/>
        <v>2</v>
      </c>
      <c r="J2873" s="5">
        <f t="shared" si="756"/>
        <v>7</v>
      </c>
      <c r="K2873" s="5">
        <f t="shared" si="757"/>
        <v>2011</v>
      </c>
      <c r="L2873" s="18">
        <f t="shared" si="758"/>
        <v>3</v>
      </c>
      <c r="M2873" s="5">
        <f t="shared" si="759"/>
        <v>849</v>
      </c>
      <c r="N2873" s="5">
        <f t="shared" si="760"/>
        <v>753</v>
      </c>
      <c r="O2873" s="5">
        <f t="shared" si="761"/>
        <v>-1</v>
      </c>
      <c r="P2873" s="1">
        <f t="shared" si="762"/>
        <v>17.2</v>
      </c>
      <c r="Q2873" s="1">
        <f t="shared" si="763"/>
        <v>-11.65</v>
      </c>
      <c r="R2873" s="1">
        <f t="shared" si="770"/>
        <v>0</v>
      </c>
      <c r="S2873" s="1">
        <f t="shared" si="764"/>
        <v>0</v>
      </c>
      <c r="T2873" s="1">
        <f t="shared" si="769"/>
        <v>9.6199999999999992</v>
      </c>
      <c r="U2873" s="1">
        <f t="shared" si="767"/>
        <v>13.6</v>
      </c>
      <c r="V2873" s="1">
        <f t="shared" si="765"/>
        <v>17.2</v>
      </c>
    </row>
    <row r="2874" spans="1:22" x14ac:dyDescent="0.25">
      <c r="A2874" t="s">
        <v>2885</v>
      </c>
      <c r="B2874" s="17">
        <f t="shared" si="753"/>
        <v>40744</v>
      </c>
      <c r="C2874" s="1">
        <f t="shared" si="754"/>
        <v>-7.95</v>
      </c>
      <c r="D2874" s="1">
        <f t="shared" si="766"/>
        <v>12907.799999999987</v>
      </c>
      <c r="E2874" s="1"/>
      <c r="F2874" s="1">
        <f t="shared" si="768"/>
        <v>328.65000000000003</v>
      </c>
      <c r="G2874" s="1"/>
      <c r="H2874" s="1"/>
      <c r="I2874" s="5">
        <f t="shared" si="755"/>
        <v>3</v>
      </c>
      <c r="J2874" s="5">
        <f t="shared" si="756"/>
        <v>7</v>
      </c>
      <c r="K2874" s="5">
        <f t="shared" si="757"/>
        <v>2011</v>
      </c>
      <c r="L2874" s="18">
        <f t="shared" si="758"/>
        <v>5</v>
      </c>
      <c r="M2874" s="5">
        <f t="shared" si="759"/>
        <v>612</v>
      </c>
      <c r="N2874" s="5">
        <f t="shared" si="760"/>
        <v>558</v>
      </c>
      <c r="O2874" s="5">
        <f t="shared" si="761"/>
        <v>-1</v>
      </c>
      <c r="P2874" s="1">
        <f t="shared" si="762"/>
        <v>8.1</v>
      </c>
      <c r="Q2874" s="1">
        <f t="shared" si="763"/>
        <v>-18.95</v>
      </c>
      <c r="R2874" s="1">
        <f t="shared" si="770"/>
        <v>-7.9500000000007276</v>
      </c>
      <c r="S2874" s="1">
        <f t="shared" si="764"/>
        <v>0</v>
      </c>
      <c r="T2874" s="1">
        <f t="shared" si="769"/>
        <v>9.9249999999999989</v>
      </c>
      <c r="U2874" s="1">
        <f t="shared" si="767"/>
        <v>-7.95</v>
      </c>
      <c r="V2874" s="1">
        <f t="shared" si="765"/>
        <v>8.1</v>
      </c>
    </row>
    <row r="2875" spans="1:22" x14ac:dyDescent="0.25">
      <c r="A2875" t="s">
        <v>2886</v>
      </c>
      <c r="B2875" s="17">
        <f t="shared" si="753"/>
        <v>40745</v>
      </c>
      <c r="C2875" s="1">
        <f t="shared" si="754"/>
        <v>-6.85</v>
      </c>
      <c r="D2875" s="1">
        <f t="shared" si="766"/>
        <v>12900.949999999986</v>
      </c>
      <c r="E2875" s="1"/>
      <c r="F2875" s="1">
        <f t="shared" si="768"/>
        <v>321.8</v>
      </c>
      <c r="G2875" s="1"/>
      <c r="H2875" s="1"/>
      <c r="I2875" s="5">
        <f t="shared" si="755"/>
        <v>4</v>
      </c>
      <c r="J2875" s="5">
        <f t="shared" si="756"/>
        <v>7</v>
      </c>
      <c r="K2875" s="5">
        <f t="shared" si="757"/>
        <v>2011</v>
      </c>
      <c r="L2875" s="18">
        <f t="shared" si="758"/>
        <v>2</v>
      </c>
      <c r="M2875" s="5">
        <f t="shared" si="759"/>
        <v>516</v>
      </c>
      <c r="N2875" s="5">
        <f t="shared" si="760"/>
        <v>651</v>
      </c>
      <c r="O2875" s="5">
        <f t="shared" si="761"/>
        <v>1</v>
      </c>
      <c r="P2875" s="1">
        <f t="shared" si="762"/>
        <v>2.25</v>
      </c>
      <c r="Q2875" s="1">
        <f t="shared" si="763"/>
        <v>-19.2</v>
      </c>
      <c r="R2875" s="1">
        <f t="shared" si="770"/>
        <v>-14.800000000001091</v>
      </c>
      <c r="S2875" s="1">
        <f t="shared" si="764"/>
        <v>0</v>
      </c>
      <c r="T2875" s="1">
        <f t="shared" si="769"/>
        <v>9.7649999999999988</v>
      </c>
      <c r="U2875" s="1">
        <f t="shared" si="767"/>
        <v>-6.85</v>
      </c>
      <c r="V2875" s="1">
        <f t="shared" si="765"/>
        <v>0</v>
      </c>
    </row>
    <row r="2876" spans="1:22" x14ac:dyDescent="0.25">
      <c r="A2876" t="s">
        <v>2887</v>
      </c>
      <c r="B2876" s="17">
        <f t="shared" si="753"/>
        <v>40746</v>
      </c>
      <c r="C2876" s="1">
        <f t="shared" si="754"/>
        <v>24.1</v>
      </c>
      <c r="D2876" s="1">
        <f t="shared" si="766"/>
        <v>12925.049999999987</v>
      </c>
      <c r="E2876" s="1"/>
      <c r="F2876" s="1">
        <f t="shared" si="768"/>
        <v>345.90000000000003</v>
      </c>
      <c r="G2876" s="1"/>
      <c r="H2876" s="1"/>
      <c r="I2876" s="5">
        <f t="shared" si="755"/>
        <v>5</v>
      </c>
      <c r="J2876" s="5">
        <f t="shared" si="756"/>
        <v>7</v>
      </c>
      <c r="K2876" s="5">
        <f t="shared" si="757"/>
        <v>2011</v>
      </c>
      <c r="L2876" s="18">
        <f t="shared" si="758"/>
        <v>5</v>
      </c>
      <c r="M2876" s="5">
        <f t="shared" si="759"/>
        <v>720</v>
      </c>
      <c r="N2876" s="5">
        <f t="shared" si="760"/>
        <v>567</v>
      </c>
      <c r="O2876" s="5">
        <f t="shared" si="761"/>
        <v>-1</v>
      </c>
      <c r="P2876" s="1">
        <f t="shared" si="762"/>
        <v>25.3</v>
      </c>
      <c r="Q2876" s="1">
        <f t="shared" si="763"/>
        <v>-20.149999999999999</v>
      </c>
      <c r="R2876" s="1">
        <f t="shared" si="770"/>
        <v>0</v>
      </c>
      <c r="S2876" s="1">
        <f t="shared" si="764"/>
        <v>0</v>
      </c>
      <c r="T2876" s="1">
        <f t="shared" si="769"/>
        <v>10.477499999999999</v>
      </c>
      <c r="U2876" s="1">
        <f t="shared" si="767"/>
        <v>24.1</v>
      </c>
      <c r="V2876" s="1">
        <f t="shared" si="765"/>
        <v>25.3</v>
      </c>
    </row>
    <row r="2877" spans="1:22" x14ac:dyDescent="0.25">
      <c r="A2877" t="s">
        <v>2888</v>
      </c>
      <c r="B2877" s="17">
        <f t="shared" si="753"/>
        <v>40749</v>
      </c>
      <c r="C2877" s="1">
        <f t="shared" si="754"/>
        <v>5.85</v>
      </c>
      <c r="D2877" s="1">
        <f t="shared" si="766"/>
        <v>12930.899999999987</v>
      </c>
      <c r="E2877" s="1"/>
      <c r="F2877" s="1">
        <f t="shared" si="768"/>
        <v>351.75000000000006</v>
      </c>
      <c r="G2877" s="1"/>
      <c r="H2877" s="1"/>
      <c r="I2877" s="5">
        <f t="shared" si="755"/>
        <v>1</v>
      </c>
      <c r="J2877" s="5">
        <f t="shared" si="756"/>
        <v>7</v>
      </c>
      <c r="K2877" s="5">
        <f t="shared" si="757"/>
        <v>2011</v>
      </c>
      <c r="L2877" s="18">
        <f t="shared" si="758"/>
        <v>1</v>
      </c>
      <c r="M2877" s="5">
        <f t="shared" si="759"/>
        <v>888</v>
      </c>
      <c r="N2877" s="5">
        <f t="shared" si="760"/>
        <v>600</v>
      </c>
      <c r="O2877" s="5">
        <f t="shared" si="761"/>
        <v>-1</v>
      </c>
      <c r="P2877" s="1">
        <f t="shared" si="762"/>
        <v>6.55</v>
      </c>
      <c r="Q2877" s="1">
        <f t="shared" si="763"/>
        <v>-1.25</v>
      </c>
      <c r="R2877" s="1">
        <f t="shared" si="770"/>
        <v>0</v>
      </c>
      <c r="S2877" s="1">
        <f t="shared" si="764"/>
        <v>0</v>
      </c>
      <c r="T2877" s="1">
        <f t="shared" si="769"/>
        <v>10.575000000000001</v>
      </c>
      <c r="U2877" s="1">
        <f t="shared" si="767"/>
        <v>5.85</v>
      </c>
      <c r="V2877" s="1">
        <f t="shared" si="765"/>
        <v>6.5</v>
      </c>
    </row>
    <row r="2878" spans="1:22" x14ac:dyDescent="0.25">
      <c r="A2878" t="s">
        <v>2889</v>
      </c>
      <c r="B2878" s="17">
        <f t="shared" si="753"/>
        <v>40750</v>
      </c>
      <c r="C2878" s="1">
        <f t="shared" si="754"/>
        <v>-13.6</v>
      </c>
      <c r="D2878" s="1">
        <f t="shared" si="766"/>
        <v>12917.299999999987</v>
      </c>
      <c r="E2878" s="1"/>
      <c r="F2878" s="1">
        <f t="shared" si="768"/>
        <v>338.15000000000003</v>
      </c>
      <c r="G2878" s="1"/>
      <c r="H2878" s="1"/>
      <c r="I2878" s="5">
        <f t="shared" si="755"/>
        <v>2</v>
      </c>
      <c r="J2878" s="5">
        <f t="shared" si="756"/>
        <v>7</v>
      </c>
      <c r="K2878" s="5">
        <f t="shared" si="757"/>
        <v>2011</v>
      </c>
      <c r="L2878" s="18">
        <f t="shared" si="758"/>
        <v>3</v>
      </c>
      <c r="M2878" s="5">
        <f t="shared" si="759"/>
        <v>798</v>
      </c>
      <c r="N2878" s="5">
        <f t="shared" si="760"/>
        <v>894</v>
      </c>
      <c r="O2878" s="5">
        <f t="shared" si="761"/>
        <v>1</v>
      </c>
      <c r="P2878" s="1">
        <f t="shared" si="762"/>
        <v>7</v>
      </c>
      <c r="Q2878" s="1">
        <f t="shared" si="763"/>
        <v>-18</v>
      </c>
      <c r="R2878" s="1">
        <f t="shared" si="770"/>
        <v>-13.600000000000364</v>
      </c>
      <c r="S2878" s="1">
        <f t="shared" si="764"/>
        <v>0</v>
      </c>
      <c r="T2878" s="1">
        <f t="shared" si="769"/>
        <v>10.360000000000001</v>
      </c>
      <c r="U2878" s="1">
        <f t="shared" si="767"/>
        <v>-13.6</v>
      </c>
      <c r="V2878" s="1">
        <f t="shared" si="765"/>
        <v>0</v>
      </c>
    </row>
    <row r="2879" spans="1:22" x14ac:dyDescent="0.25">
      <c r="A2879" t="s">
        <v>2890</v>
      </c>
      <c r="B2879" s="17">
        <f t="shared" si="753"/>
        <v>40751</v>
      </c>
      <c r="C2879" s="1">
        <f t="shared" si="754"/>
        <v>33.4</v>
      </c>
      <c r="D2879" s="1">
        <f t="shared" si="766"/>
        <v>12950.699999999986</v>
      </c>
      <c r="E2879" s="1"/>
      <c r="F2879" s="1">
        <f t="shared" si="768"/>
        <v>371.55</v>
      </c>
      <c r="G2879" s="1"/>
      <c r="H2879" s="1"/>
      <c r="I2879" s="5">
        <f t="shared" si="755"/>
        <v>3</v>
      </c>
      <c r="J2879" s="5">
        <f t="shared" si="756"/>
        <v>7</v>
      </c>
      <c r="K2879" s="5">
        <f t="shared" si="757"/>
        <v>2011</v>
      </c>
      <c r="L2879" s="18">
        <f t="shared" si="758"/>
        <v>2</v>
      </c>
      <c r="M2879" s="5">
        <f t="shared" si="759"/>
        <v>891</v>
      </c>
      <c r="N2879" s="5">
        <f t="shared" si="760"/>
        <v>522</v>
      </c>
      <c r="O2879" s="5">
        <f t="shared" si="761"/>
        <v>-1</v>
      </c>
      <c r="P2879" s="1">
        <f t="shared" si="762"/>
        <v>35.049999999999997</v>
      </c>
      <c r="Q2879" s="1">
        <f t="shared" si="763"/>
        <v>-4.45</v>
      </c>
      <c r="R2879" s="1">
        <f t="shared" si="770"/>
        <v>0</v>
      </c>
      <c r="S2879" s="1">
        <f t="shared" si="764"/>
        <v>0</v>
      </c>
      <c r="T2879" s="1">
        <f t="shared" si="769"/>
        <v>12.0375</v>
      </c>
      <c r="U2879" s="1">
        <f t="shared" si="767"/>
        <v>33.4</v>
      </c>
      <c r="V2879" s="1">
        <f t="shared" si="765"/>
        <v>0</v>
      </c>
    </row>
    <row r="2880" spans="1:22" x14ac:dyDescent="0.25">
      <c r="A2880" t="s">
        <v>2891</v>
      </c>
      <c r="B2880" s="17">
        <f t="shared" si="753"/>
        <v>40752</v>
      </c>
      <c r="C2880" s="1">
        <f t="shared" si="754"/>
        <v>-26.7</v>
      </c>
      <c r="D2880" s="1">
        <f t="shared" si="766"/>
        <v>12923.999999999985</v>
      </c>
      <c r="E2880" s="1"/>
      <c r="F2880" s="1">
        <f t="shared" si="768"/>
        <v>344.85</v>
      </c>
      <c r="G2880" s="1"/>
      <c r="H2880" s="1"/>
      <c r="I2880" s="5">
        <f t="shared" si="755"/>
        <v>4</v>
      </c>
      <c r="J2880" s="5">
        <f t="shared" si="756"/>
        <v>7</v>
      </c>
      <c r="K2880" s="5">
        <f t="shared" si="757"/>
        <v>2011</v>
      </c>
      <c r="L2880" s="18">
        <f t="shared" si="758"/>
        <v>4</v>
      </c>
      <c r="M2880" s="5">
        <f t="shared" si="759"/>
        <v>579</v>
      </c>
      <c r="N2880" s="5">
        <f t="shared" si="760"/>
        <v>888</v>
      </c>
      <c r="O2880" s="5">
        <f t="shared" si="761"/>
        <v>1</v>
      </c>
      <c r="P2880" s="1">
        <f t="shared" si="762"/>
        <v>20.5</v>
      </c>
      <c r="Q2880" s="1">
        <f t="shared" si="763"/>
        <v>-30.3</v>
      </c>
      <c r="R2880" s="1">
        <f t="shared" si="770"/>
        <v>-26.700000000000728</v>
      </c>
      <c r="S2880" s="1">
        <f t="shared" si="764"/>
        <v>0</v>
      </c>
      <c r="T2880" s="1">
        <f t="shared" si="769"/>
        <v>11.8025</v>
      </c>
      <c r="U2880" s="1">
        <f t="shared" si="767"/>
        <v>0</v>
      </c>
      <c r="V2880" s="1">
        <f t="shared" si="765"/>
        <v>0</v>
      </c>
    </row>
    <row r="2881" spans="1:22" x14ac:dyDescent="0.25">
      <c r="A2881" t="s">
        <v>2892</v>
      </c>
      <c r="B2881" s="17">
        <f t="shared" si="753"/>
        <v>40753</v>
      </c>
      <c r="C2881" s="1">
        <f t="shared" si="754"/>
        <v>-3.85</v>
      </c>
      <c r="D2881" s="1">
        <f t="shared" si="766"/>
        <v>12920.149999999985</v>
      </c>
      <c r="E2881" s="1"/>
      <c r="F2881" s="1">
        <f t="shared" si="768"/>
        <v>341</v>
      </c>
      <c r="G2881" s="1"/>
      <c r="H2881" s="1"/>
      <c r="I2881" s="5">
        <f t="shared" si="755"/>
        <v>5</v>
      </c>
      <c r="J2881" s="5">
        <f t="shared" si="756"/>
        <v>7</v>
      </c>
      <c r="K2881" s="5">
        <f t="shared" si="757"/>
        <v>2011</v>
      </c>
      <c r="L2881" s="18">
        <f t="shared" si="758"/>
        <v>2</v>
      </c>
      <c r="M2881" s="5">
        <f t="shared" si="759"/>
        <v>621</v>
      </c>
      <c r="N2881" s="5">
        <f t="shared" si="760"/>
        <v>606</v>
      </c>
      <c r="O2881" s="5">
        <f t="shared" si="761"/>
        <v>-1</v>
      </c>
      <c r="P2881" s="1">
        <f t="shared" si="762"/>
        <v>6.1</v>
      </c>
      <c r="Q2881" s="1">
        <f t="shared" si="763"/>
        <v>-6.2</v>
      </c>
      <c r="R2881" s="1">
        <f t="shared" si="770"/>
        <v>-30.550000000001091</v>
      </c>
      <c r="S2881" s="1">
        <f t="shared" si="764"/>
        <v>0</v>
      </c>
      <c r="T2881" s="1">
        <f t="shared" si="769"/>
        <v>12.045</v>
      </c>
      <c r="U2881" s="1">
        <f t="shared" si="767"/>
        <v>-3.85</v>
      </c>
      <c r="V2881" s="1">
        <f t="shared" si="765"/>
        <v>6.1</v>
      </c>
    </row>
    <row r="2882" spans="1:22" x14ac:dyDescent="0.25">
      <c r="A2882" t="s">
        <v>2893</v>
      </c>
      <c r="B2882" s="17">
        <f t="shared" si="753"/>
        <v>40756</v>
      </c>
      <c r="C2882" s="1">
        <f t="shared" si="754"/>
        <v>9.35</v>
      </c>
      <c r="D2882" s="1">
        <f t="shared" si="766"/>
        <v>12929.499999999985</v>
      </c>
      <c r="E2882" s="1"/>
      <c r="F2882" s="1">
        <f t="shared" si="768"/>
        <v>350.35</v>
      </c>
      <c r="G2882" s="1"/>
      <c r="H2882" s="1"/>
      <c r="I2882" s="5">
        <f t="shared" si="755"/>
        <v>1</v>
      </c>
      <c r="J2882" s="5">
        <f t="shared" si="756"/>
        <v>8</v>
      </c>
      <c r="K2882" s="5">
        <f t="shared" si="757"/>
        <v>2011</v>
      </c>
      <c r="L2882" s="18">
        <f t="shared" si="758"/>
        <v>1</v>
      </c>
      <c r="M2882" s="5">
        <f t="shared" si="759"/>
        <v>882</v>
      </c>
      <c r="N2882" s="5">
        <f t="shared" si="760"/>
        <v>564</v>
      </c>
      <c r="O2882" s="5">
        <f t="shared" si="761"/>
        <v>-1</v>
      </c>
      <c r="P2882" s="1">
        <f t="shared" si="762"/>
        <v>11.55</v>
      </c>
      <c r="Q2882" s="1">
        <f t="shared" si="763"/>
        <v>-4</v>
      </c>
      <c r="R2882" s="1">
        <f t="shared" si="770"/>
        <v>-21.200000000000728</v>
      </c>
      <c r="S2882" s="1">
        <f t="shared" si="764"/>
        <v>0</v>
      </c>
      <c r="T2882" s="1">
        <f t="shared" si="769"/>
        <v>12.417500000000002</v>
      </c>
      <c r="U2882" s="1">
        <f t="shared" si="767"/>
        <v>9.35</v>
      </c>
      <c r="V2882" s="1">
        <f t="shared" si="765"/>
        <v>11.55</v>
      </c>
    </row>
    <row r="2883" spans="1:22" x14ac:dyDescent="0.25">
      <c r="A2883" t="s">
        <v>2894</v>
      </c>
      <c r="B2883" s="17">
        <f t="shared" si="753"/>
        <v>40757</v>
      </c>
      <c r="C2883" s="1">
        <f t="shared" si="754"/>
        <v>39.6</v>
      </c>
      <c r="D2883" s="1">
        <f t="shared" si="766"/>
        <v>12969.099999999986</v>
      </c>
      <c r="E2883" s="1"/>
      <c r="F2883" s="1">
        <f t="shared" si="768"/>
        <v>389.95000000000005</v>
      </c>
      <c r="G2883" s="1"/>
      <c r="H2883" s="1"/>
      <c r="I2883" s="5">
        <f t="shared" si="755"/>
        <v>2</v>
      </c>
      <c r="J2883" s="5">
        <f t="shared" si="756"/>
        <v>8</v>
      </c>
      <c r="K2883" s="5">
        <f t="shared" si="757"/>
        <v>2011</v>
      </c>
      <c r="L2883" s="18">
        <f t="shared" si="758"/>
        <v>2</v>
      </c>
      <c r="M2883" s="5">
        <f t="shared" si="759"/>
        <v>900</v>
      </c>
      <c r="N2883" s="5">
        <f t="shared" si="760"/>
        <v>516</v>
      </c>
      <c r="O2883" s="5">
        <f t="shared" si="761"/>
        <v>-1</v>
      </c>
      <c r="P2883" s="1">
        <f t="shared" si="762"/>
        <v>39.75</v>
      </c>
      <c r="Q2883" s="1">
        <f t="shared" si="763"/>
        <v>-0.25</v>
      </c>
      <c r="R2883" s="1">
        <f t="shared" si="770"/>
        <v>0</v>
      </c>
      <c r="S2883" s="1">
        <f t="shared" si="764"/>
        <v>0</v>
      </c>
      <c r="T2883" s="1">
        <f t="shared" si="769"/>
        <v>13.775</v>
      </c>
      <c r="U2883" s="1">
        <f t="shared" si="767"/>
        <v>39.6</v>
      </c>
      <c r="V2883" s="1">
        <f t="shared" si="765"/>
        <v>11.65</v>
      </c>
    </row>
    <row r="2884" spans="1:22" x14ac:dyDescent="0.25">
      <c r="A2884" t="s">
        <v>2895</v>
      </c>
      <c r="B2884" s="17">
        <f t="shared" si="753"/>
        <v>40758</v>
      </c>
      <c r="C2884" s="1">
        <f t="shared" si="754"/>
        <v>29.25</v>
      </c>
      <c r="D2884" s="1">
        <f t="shared" si="766"/>
        <v>12998.349999999986</v>
      </c>
      <c r="E2884" s="1"/>
      <c r="F2884" s="1">
        <f t="shared" si="768"/>
        <v>419.20000000000005</v>
      </c>
      <c r="G2884" s="1"/>
      <c r="H2884" s="1"/>
      <c r="I2884" s="5">
        <f t="shared" si="755"/>
        <v>3</v>
      </c>
      <c r="J2884" s="5">
        <f t="shared" si="756"/>
        <v>8</v>
      </c>
      <c r="K2884" s="5">
        <f t="shared" si="757"/>
        <v>2011</v>
      </c>
      <c r="L2884" s="18">
        <f t="shared" si="758"/>
        <v>6</v>
      </c>
      <c r="M2884" s="5">
        <f t="shared" si="759"/>
        <v>552</v>
      </c>
      <c r="N2884" s="5">
        <f t="shared" si="760"/>
        <v>579</v>
      </c>
      <c r="O2884" s="5">
        <f t="shared" si="761"/>
        <v>1</v>
      </c>
      <c r="P2884" s="1">
        <f t="shared" si="762"/>
        <v>34.35</v>
      </c>
      <c r="Q2884" s="1">
        <f t="shared" si="763"/>
        <v>-26.4</v>
      </c>
      <c r="R2884" s="1">
        <f t="shared" si="770"/>
        <v>0</v>
      </c>
      <c r="S2884" s="1">
        <f t="shared" si="764"/>
        <v>0</v>
      </c>
      <c r="T2884" s="1">
        <f t="shared" si="769"/>
        <v>15.1625</v>
      </c>
      <c r="U2884" s="1">
        <f t="shared" si="767"/>
        <v>29.25</v>
      </c>
      <c r="V2884" s="1">
        <f t="shared" si="765"/>
        <v>28.2</v>
      </c>
    </row>
    <row r="2885" spans="1:22" x14ac:dyDescent="0.25">
      <c r="A2885" t="s">
        <v>2896</v>
      </c>
      <c r="B2885" s="17">
        <f t="shared" si="753"/>
        <v>40759</v>
      </c>
      <c r="C2885" s="1">
        <f t="shared" si="754"/>
        <v>17.399999999999999</v>
      </c>
      <c r="D2885" s="1">
        <f t="shared" si="766"/>
        <v>13015.749999999985</v>
      </c>
      <c r="E2885" s="1"/>
      <c r="F2885" s="1">
        <f t="shared" si="768"/>
        <v>436.6</v>
      </c>
      <c r="G2885" s="1"/>
      <c r="H2885" s="1"/>
      <c r="I2885" s="5">
        <f t="shared" si="755"/>
        <v>4</v>
      </c>
      <c r="J2885" s="5">
        <f t="shared" si="756"/>
        <v>8</v>
      </c>
      <c r="K2885" s="5">
        <f t="shared" si="757"/>
        <v>2011</v>
      </c>
      <c r="L2885" s="18">
        <f t="shared" si="758"/>
        <v>2</v>
      </c>
      <c r="M2885" s="5">
        <f t="shared" si="759"/>
        <v>894</v>
      </c>
      <c r="N2885" s="5">
        <f t="shared" si="760"/>
        <v>609</v>
      </c>
      <c r="O2885" s="5">
        <f t="shared" si="761"/>
        <v>-1</v>
      </c>
      <c r="P2885" s="1">
        <f t="shared" si="762"/>
        <v>19.100000000000001</v>
      </c>
      <c r="Q2885" s="1">
        <f t="shared" si="763"/>
        <v>-16.95</v>
      </c>
      <c r="R2885" s="1">
        <f t="shared" si="770"/>
        <v>0</v>
      </c>
      <c r="S2885" s="1">
        <f t="shared" si="764"/>
        <v>0</v>
      </c>
      <c r="T2885" s="1">
        <f t="shared" si="769"/>
        <v>15.977500000000003</v>
      </c>
      <c r="U2885" s="1">
        <f t="shared" si="767"/>
        <v>17.399999999999999</v>
      </c>
      <c r="V2885" s="1">
        <f t="shared" si="765"/>
        <v>0</v>
      </c>
    </row>
    <row r="2886" spans="1:22" x14ac:dyDescent="0.25">
      <c r="A2886" t="s">
        <v>2897</v>
      </c>
      <c r="B2886" s="17">
        <f t="shared" si="753"/>
        <v>40760</v>
      </c>
      <c r="C2886" s="1">
        <f t="shared" si="754"/>
        <v>-46.25</v>
      </c>
      <c r="D2886" s="1">
        <f t="shared" si="766"/>
        <v>12969.499999999985</v>
      </c>
      <c r="E2886" s="1"/>
      <c r="F2886" s="1">
        <f t="shared" si="768"/>
        <v>390.35</v>
      </c>
      <c r="G2886" s="1"/>
      <c r="H2886" s="1"/>
      <c r="I2886" s="5">
        <f t="shared" si="755"/>
        <v>5</v>
      </c>
      <c r="J2886" s="5">
        <f t="shared" si="756"/>
        <v>8</v>
      </c>
      <c r="K2886" s="5">
        <f t="shared" si="757"/>
        <v>2011</v>
      </c>
      <c r="L2886" s="18">
        <f t="shared" si="758"/>
        <v>3</v>
      </c>
      <c r="M2886" s="5">
        <f t="shared" si="759"/>
        <v>528</v>
      </c>
      <c r="N2886" s="5">
        <f t="shared" si="760"/>
        <v>660</v>
      </c>
      <c r="O2886" s="5">
        <f t="shared" si="761"/>
        <v>1</v>
      </c>
      <c r="P2886" s="1">
        <f t="shared" si="762"/>
        <v>6.75</v>
      </c>
      <c r="Q2886" s="1">
        <f t="shared" si="763"/>
        <v>-73.400000000000006</v>
      </c>
      <c r="R2886" s="1">
        <f t="shared" si="770"/>
        <v>-46.25</v>
      </c>
      <c r="S2886" s="1">
        <f t="shared" si="764"/>
        <v>0</v>
      </c>
      <c r="T2886" s="1">
        <f t="shared" si="769"/>
        <v>16.227500000000003</v>
      </c>
      <c r="U2886" s="1">
        <f t="shared" si="767"/>
        <v>-46.25</v>
      </c>
      <c r="V2886" s="1">
        <f t="shared" si="765"/>
        <v>0</v>
      </c>
    </row>
    <row r="2887" spans="1:22" x14ac:dyDescent="0.25">
      <c r="A2887" t="s">
        <v>2898</v>
      </c>
      <c r="B2887" s="17">
        <f t="shared" si="753"/>
        <v>40763</v>
      </c>
      <c r="C2887" s="1">
        <f t="shared" si="754"/>
        <v>-40.700000000000003</v>
      </c>
      <c r="D2887" s="1">
        <f t="shared" si="766"/>
        <v>12928.799999999985</v>
      </c>
      <c r="E2887" s="1"/>
      <c r="F2887" s="1">
        <f t="shared" si="768"/>
        <v>349.65000000000003</v>
      </c>
      <c r="G2887" s="1"/>
      <c r="H2887" s="1"/>
      <c r="I2887" s="5">
        <f t="shared" si="755"/>
        <v>1</v>
      </c>
      <c r="J2887" s="5">
        <f t="shared" si="756"/>
        <v>8</v>
      </c>
      <c r="K2887" s="5">
        <f t="shared" si="757"/>
        <v>2011</v>
      </c>
      <c r="L2887" s="18">
        <f t="shared" si="758"/>
        <v>1</v>
      </c>
      <c r="M2887" s="5">
        <f t="shared" si="759"/>
        <v>522</v>
      </c>
      <c r="N2887" s="5">
        <f t="shared" si="760"/>
        <v>807</v>
      </c>
      <c r="O2887" s="5">
        <f t="shared" si="761"/>
        <v>1</v>
      </c>
      <c r="P2887" s="1">
        <f t="shared" si="762"/>
        <v>5.25</v>
      </c>
      <c r="Q2887" s="1">
        <f t="shared" si="763"/>
        <v>-57</v>
      </c>
      <c r="R2887" s="1">
        <f t="shared" si="770"/>
        <v>-86.950000000000728</v>
      </c>
      <c r="S2887" s="1">
        <f t="shared" si="764"/>
        <v>0</v>
      </c>
      <c r="T2887" s="1">
        <f t="shared" si="769"/>
        <v>16.350000000000001</v>
      </c>
      <c r="U2887" s="1">
        <f t="shared" si="767"/>
        <v>-40.700000000000003</v>
      </c>
      <c r="V2887" s="1">
        <f t="shared" si="765"/>
        <v>0</v>
      </c>
    </row>
    <row r="2888" spans="1:22" x14ac:dyDescent="0.25">
      <c r="A2888" t="s">
        <v>2899</v>
      </c>
      <c r="B2888" s="17">
        <f t="shared" si="753"/>
        <v>40764</v>
      </c>
      <c r="C2888" s="1">
        <f t="shared" si="754"/>
        <v>62.35</v>
      </c>
      <c r="D2888" s="1">
        <f t="shared" si="766"/>
        <v>12991.149999999985</v>
      </c>
      <c r="E2888" s="1"/>
      <c r="F2888" s="1">
        <f t="shared" si="768"/>
        <v>412.00000000000006</v>
      </c>
      <c r="G2888" s="1"/>
      <c r="H2888" s="1"/>
      <c r="I2888" s="5">
        <f t="shared" si="755"/>
        <v>2</v>
      </c>
      <c r="J2888" s="5">
        <f t="shared" si="756"/>
        <v>8</v>
      </c>
      <c r="K2888" s="5">
        <f t="shared" si="757"/>
        <v>2011</v>
      </c>
      <c r="L2888" s="18">
        <f t="shared" si="758"/>
        <v>4</v>
      </c>
      <c r="M2888" s="5">
        <f t="shared" si="759"/>
        <v>903</v>
      </c>
      <c r="N2888" s="5">
        <f t="shared" si="760"/>
        <v>828</v>
      </c>
      <c r="O2888" s="5">
        <f t="shared" si="761"/>
        <v>-1</v>
      </c>
      <c r="P2888" s="1">
        <f t="shared" si="762"/>
        <v>64.8</v>
      </c>
      <c r="Q2888" s="1">
        <f t="shared" si="763"/>
        <v>-9.6999999999999993</v>
      </c>
      <c r="R2888" s="1">
        <f t="shared" si="770"/>
        <v>-24.600000000000364</v>
      </c>
      <c r="S2888" s="1">
        <f t="shared" si="764"/>
        <v>0</v>
      </c>
      <c r="T2888" s="1">
        <f t="shared" si="769"/>
        <v>18.100000000000001</v>
      </c>
      <c r="U2888" s="1">
        <f t="shared" si="767"/>
        <v>62.35</v>
      </c>
      <c r="V2888" s="1">
        <f t="shared" si="765"/>
        <v>64.8</v>
      </c>
    </row>
    <row r="2889" spans="1:22" x14ac:dyDescent="0.25">
      <c r="A2889" t="s">
        <v>2900</v>
      </c>
      <c r="B2889" s="17">
        <f t="shared" si="753"/>
        <v>40765</v>
      </c>
      <c r="C2889" s="1">
        <f t="shared" si="754"/>
        <v>-8.0500000000000007</v>
      </c>
      <c r="D2889" s="1">
        <f t="shared" si="766"/>
        <v>12983.099999999986</v>
      </c>
      <c r="E2889" s="1"/>
      <c r="F2889" s="1">
        <f t="shared" si="768"/>
        <v>403.95000000000005</v>
      </c>
      <c r="G2889" s="1"/>
      <c r="H2889" s="1"/>
      <c r="I2889" s="5">
        <f t="shared" si="755"/>
        <v>3</v>
      </c>
      <c r="J2889" s="5">
        <f t="shared" si="756"/>
        <v>8</v>
      </c>
      <c r="K2889" s="5">
        <f t="shared" si="757"/>
        <v>2011</v>
      </c>
      <c r="L2889" s="18">
        <f t="shared" si="758"/>
        <v>2</v>
      </c>
      <c r="M2889" s="5">
        <f t="shared" si="759"/>
        <v>576</v>
      </c>
      <c r="N2889" s="5">
        <f t="shared" si="760"/>
        <v>795</v>
      </c>
      <c r="O2889" s="5">
        <f t="shared" si="761"/>
        <v>1</v>
      </c>
      <c r="P2889" s="1">
        <f t="shared" si="762"/>
        <v>2.75</v>
      </c>
      <c r="Q2889" s="1">
        <f t="shared" si="763"/>
        <v>-59.65</v>
      </c>
      <c r="R2889" s="1">
        <f t="shared" si="770"/>
        <v>-32.649999999999636</v>
      </c>
      <c r="S2889" s="1">
        <f t="shared" si="764"/>
        <v>0</v>
      </c>
      <c r="T2889" s="1">
        <f t="shared" si="769"/>
        <v>18.112500000000004</v>
      </c>
      <c r="U2889" s="1">
        <f t="shared" si="767"/>
        <v>-8.0500000000000007</v>
      </c>
      <c r="V2889" s="1">
        <f t="shared" si="765"/>
        <v>0</v>
      </c>
    </row>
    <row r="2890" spans="1:22" x14ac:dyDescent="0.25">
      <c r="A2890" t="s">
        <v>2901</v>
      </c>
      <c r="B2890" s="17">
        <f t="shared" si="753"/>
        <v>40766</v>
      </c>
      <c r="C2890" s="1">
        <f t="shared" si="754"/>
        <v>38.9</v>
      </c>
      <c r="D2890" s="1">
        <f t="shared" si="766"/>
        <v>13021.999999999985</v>
      </c>
      <c r="E2890" s="1"/>
      <c r="F2890" s="1">
        <f t="shared" si="768"/>
        <v>442.85</v>
      </c>
      <c r="G2890" s="1"/>
      <c r="H2890" s="1"/>
      <c r="I2890" s="5">
        <f t="shared" si="755"/>
        <v>4</v>
      </c>
      <c r="J2890" s="5">
        <f t="shared" si="756"/>
        <v>8</v>
      </c>
      <c r="K2890" s="5">
        <f t="shared" si="757"/>
        <v>2011</v>
      </c>
      <c r="L2890" s="18">
        <f t="shared" si="758"/>
        <v>4</v>
      </c>
      <c r="M2890" s="5">
        <f t="shared" si="759"/>
        <v>888</v>
      </c>
      <c r="N2890" s="5">
        <f t="shared" si="760"/>
        <v>519</v>
      </c>
      <c r="O2890" s="5">
        <f t="shared" si="761"/>
        <v>-1</v>
      </c>
      <c r="P2890" s="1">
        <f t="shared" si="762"/>
        <v>55.1</v>
      </c>
      <c r="Q2890" s="1">
        <f t="shared" si="763"/>
        <v>-27.75</v>
      </c>
      <c r="R2890" s="1">
        <f t="shared" si="770"/>
        <v>0</v>
      </c>
      <c r="S2890" s="1">
        <f t="shared" si="764"/>
        <v>0</v>
      </c>
      <c r="T2890" s="1">
        <f t="shared" si="769"/>
        <v>19.750000000000004</v>
      </c>
      <c r="U2890" s="1">
        <f t="shared" si="767"/>
        <v>38.9</v>
      </c>
      <c r="V2890" s="1">
        <f t="shared" si="765"/>
        <v>55.1</v>
      </c>
    </row>
    <row r="2891" spans="1:22" x14ac:dyDescent="0.25">
      <c r="A2891" t="s">
        <v>2902</v>
      </c>
      <c r="B2891" s="17">
        <f t="shared" ref="B2891:B2954" si="771">VALUE(LEFT(A2891,10))</f>
        <v>40767</v>
      </c>
      <c r="C2891" s="1">
        <f t="shared" si="754"/>
        <v>34.15</v>
      </c>
      <c r="D2891" s="1">
        <f t="shared" si="766"/>
        <v>13056.149999999985</v>
      </c>
      <c r="E2891" s="1"/>
      <c r="F2891" s="1">
        <f t="shared" si="768"/>
        <v>477</v>
      </c>
      <c r="G2891" s="1"/>
      <c r="H2891" s="1"/>
      <c r="I2891" s="5">
        <f t="shared" si="755"/>
        <v>5</v>
      </c>
      <c r="J2891" s="5">
        <f t="shared" si="756"/>
        <v>8</v>
      </c>
      <c r="K2891" s="5">
        <f t="shared" si="757"/>
        <v>2011</v>
      </c>
      <c r="L2891" s="18">
        <f t="shared" si="758"/>
        <v>2</v>
      </c>
      <c r="M2891" s="5">
        <f t="shared" si="759"/>
        <v>648</v>
      </c>
      <c r="N2891" s="5">
        <f t="shared" si="760"/>
        <v>516</v>
      </c>
      <c r="O2891" s="5">
        <f t="shared" si="761"/>
        <v>-1</v>
      </c>
      <c r="P2891" s="1">
        <f t="shared" si="762"/>
        <v>34.15</v>
      </c>
      <c r="Q2891" s="1">
        <f t="shared" si="763"/>
        <v>-7.75</v>
      </c>
      <c r="R2891" s="1">
        <f t="shared" si="770"/>
        <v>0</v>
      </c>
      <c r="S2891" s="1">
        <f t="shared" si="764"/>
        <v>0</v>
      </c>
      <c r="T2891" s="1">
        <f t="shared" si="769"/>
        <v>21.405000000000001</v>
      </c>
      <c r="U2891" s="1">
        <f t="shared" si="767"/>
        <v>34.15</v>
      </c>
      <c r="V2891" s="1">
        <f t="shared" si="765"/>
        <v>30.05</v>
      </c>
    </row>
    <row r="2892" spans="1:22" x14ac:dyDescent="0.25">
      <c r="A2892" t="s">
        <v>2903</v>
      </c>
      <c r="B2892" s="17">
        <f t="shared" si="771"/>
        <v>40770</v>
      </c>
      <c r="C2892" s="1">
        <f t="shared" ref="C2892:C2955" si="772">VALUE(MID($A2892,11,10))</f>
        <v>-9.5500000000000007</v>
      </c>
      <c r="D2892" s="1">
        <f t="shared" si="766"/>
        <v>13046.599999999986</v>
      </c>
      <c r="E2892" s="1"/>
      <c r="F2892" s="1">
        <f t="shared" si="768"/>
        <v>467.45</v>
      </c>
      <c r="G2892" s="1"/>
      <c r="H2892" s="1"/>
      <c r="I2892" s="5">
        <f>WEEKDAY(B2892,2)</f>
        <v>1</v>
      </c>
      <c r="J2892" s="5">
        <f>MONTH(B2892)</f>
        <v>8</v>
      </c>
      <c r="K2892" s="5">
        <f>YEAR(B2892)</f>
        <v>2011</v>
      </c>
      <c r="L2892" s="18">
        <f t="shared" ref="L2892:L2955" si="773">VALUE(MID($A2892,31,10))</f>
        <v>2</v>
      </c>
      <c r="M2892" s="5">
        <f t="shared" ref="M2892:M2955" si="774">VALUE(MID($A2892,71,10))</f>
        <v>573</v>
      </c>
      <c r="N2892" s="5">
        <f t="shared" ref="N2892:N2955" si="775">VALUE(MID($A2892,81,10))</f>
        <v>735</v>
      </c>
      <c r="O2892" s="5">
        <f t="shared" ref="O2892:O2955" si="776">IF(M2892&lt;N2892,1,IF(N2892&lt;M2892,-1,0))</f>
        <v>1</v>
      </c>
      <c r="P2892" s="1">
        <f t="shared" ref="P2892:P2955" si="777">VALUE(MID($A2892,41,10))</f>
        <v>14</v>
      </c>
      <c r="Q2892" s="1">
        <f t="shared" ref="Q2892:Q2955" si="778">VALUE(MID($A2892,51,10))</f>
        <v>-17.850000000000001</v>
      </c>
      <c r="R2892" s="1">
        <f t="shared" si="770"/>
        <v>-9.5499999999992724</v>
      </c>
      <c r="S2892" s="1">
        <f>IF(AND(J2892=$S$2,K2892=$S$3),C2892,0)</f>
        <v>0</v>
      </c>
      <c r="T2892" s="1">
        <f t="shared" si="769"/>
        <v>20.779999999999998</v>
      </c>
      <c r="U2892" s="1">
        <f t="shared" si="767"/>
        <v>-9.5500000000000007</v>
      </c>
      <c r="V2892" s="1">
        <f t="shared" ref="V2892:V2955" si="779">VALUE(MID($A2892,101,10))</f>
        <v>0</v>
      </c>
    </row>
    <row r="2893" spans="1:22" x14ac:dyDescent="0.25">
      <c r="A2893" t="s">
        <v>2904</v>
      </c>
      <c r="B2893" s="17">
        <f t="shared" si="771"/>
        <v>40771</v>
      </c>
      <c r="C2893" s="1">
        <f t="shared" si="772"/>
        <v>-15.6</v>
      </c>
      <c r="D2893" s="1">
        <f t="shared" ref="D2893:D2956" si="780">D2892+C2893</f>
        <v>13030.999999999985</v>
      </c>
      <c r="E2893" s="1"/>
      <c r="F2893" s="1">
        <f t="shared" si="768"/>
        <v>451.84999999999997</v>
      </c>
      <c r="G2893" s="1"/>
      <c r="H2893" s="1"/>
      <c r="I2893" s="5">
        <f t="shared" ref="I2893:I2956" si="781">WEEKDAY(B2893,2)</f>
        <v>2</v>
      </c>
      <c r="J2893" s="5">
        <f t="shared" ref="J2893:J2956" si="782">MONTH(B2893)</f>
        <v>8</v>
      </c>
      <c r="K2893" s="5">
        <f t="shared" ref="K2893:K2956" si="783">YEAR(B2893)</f>
        <v>2011</v>
      </c>
      <c r="L2893" s="18">
        <f t="shared" si="773"/>
        <v>2</v>
      </c>
      <c r="M2893" s="5">
        <f t="shared" si="774"/>
        <v>672</v>
      </c>
      <c r="N2893" s="5">
        <f t="shared" si="775"/>
        <v>870</v>
      </c>
      <c r="O2893" s="5">
        <f t="shared" si="776"/>
        <v>1</v>
      </c>
      <c r="P2893" s="1">
        <f t="shared" si="777"/>
        <v>17.8</v>
      </c>
      <c r="Q2893" s="1">
        <f t="shared" si="778"/>
        <v>-16.649999999999999</v>
      </c>
      <c r="R2893" s="1">
        <f t="shared" si="770"/>
        <v>-25.149999999999636</v>
      </c>
      <c r="S2893" s="1">
        <f t="shared" ref="S2893:S2956" si="784">IF(AND(J2893=$S$2,K2893=$S$3),C2893,0)</f>
        <v>0</v>
      </c>
      <c r="T2893" s="1">
        <f t="shared" si="769"/>
        <v>20.81</v>
      </c>
      <c r="U2893" s="1">
        <f t="shared" ref="U2893:U2956" si="785">IF(AND(P2893&gt;$T$7*T2892,M2893&lt;N2893,C2893&lt;=0),0,C2893)</f>
        <v>-15.6</v>
      </c>
      <c r="V2893" s="1">
        <f t="shared" si="779"/>
        <v>17.8</v>
      </c>
    </row>
    <row r="2894" spans="1:22" x14ac:dyDescent="0.25">
      <c r="A2894" t="s">
        <v>2905</v>
      </c>
      <c r="B2894" s="17">
        <f t="shared" si="771"/>
        <v>40772</v>
      </c>
      <c r="C2894" s="1">
        <f t="shared" si="772"/>
        <v>-3.25</v>
      </c>
      <c r="D2894" s="1">
        <f t="shared" si="780"/>
        <v>13027.749999999985</v>
      </c>
      <c r="E2894" s="1"/>
      <c r="F2894" s="1">
        <f t="shared" si="768"/>
        <v>448.59999999999997</v>
      </c>
      <c r="G2894" s="1"/>
      <c r="H2894" s="1"/>
      <c r="I2894" s="5">
        <f t="shared" si="781"/>
        <v>3</v>
      </c>
      <c r="J2894" s="5">
        <f t="shared" si="782"/>
        <v>8</v>
      </c>
      <c r="K2894" s="5">
        <f t="shared" si="783"/>
        <v>2011</v>
      </c>
      <c r="L2894" s="18">
        <f t="shared" si="773"/>
        <v>2</v>
      </c>
      <c r="M2894" s="5">
        <f t="shared" si="774"/>
        <v>765</v>
      </c>
      <c r="N2894" s="5">
        <f t="shared" si="775"/>
        <v>648</v>
      </c>
      <c r="O2894" s="5">
        <f t="shared" si="776"/>
        <v>-1</v>
      </c>
      <c r="P2894" s="1">
        <f t="shared" si="777"/>
        <v>6.2</v>
      </c>
      <c r="Q2894" s="1">
        <f t="shared" si="778"/>
        <v>-7.85</v>
      </c>
      <c r="R2894" s="1">
        <f t="shared" si="770"/>
        <v>-28.399999999999636</v>
      </c>
      <c r="S2894" s="1">
        <f t="shared" si="784"/>
        <v>0</v>
      </c>
      <c r="T2894" s="1">
        <f t="shared" si="769"/>
        <v>20.715</v>
      </c>
      <c r="U2894" s="1">
        <f t="shared" si="785"/>
        <v>-3.25</v>
      </c>
      <c r="V2894" s="1">
        <f t="shared" si="779"/>
        <v>0</v>
      </c>
    </row>
    <row r="2895" spans="1:22" x14ac:dyDescent="0.25">
      <c r="A2895" t="s">
        <v>2906</v>
      </c>
      <c r="B2895" s="17">
        <f t="shared" si="771"/>
        <v>40773</v>
      </c>
      <c r="C2895" s="1">
        <f t="shared" si="772"/>
        <v>25.15</v>
      </c>
      <c r="D2895" s="1">
        <f t="shared" si="780"/>
        <v>13052.899999999985</v>
      </c>
      <c r="E2895" s="1"/>
      <c r="F2895" s="1">
        <f t="shared" si="768"/>
        <v>473.74999999999994</v>
      </c>
      <c r="G2895" s="1"/>
      <c r="H2895" s="1"/>
      <c r="I2895" s="5">
        <f t="shared" si="781"/>
        <v>4</v>
      </c>
      <c r="J2895" s="5">
        <f t="shared" si="782"/>
        <v>8</v>
      </c>
      <c r="K2895" s="5">
        <f t="shared" si="783"/>
        <v>2011</v>
      </c>
      <c r="L2895" s="18">
        <f t="shared" si="773"/>
        <v>2</v>
      </c>
      <c r="M2895" s="5">
        <f t="shared" si="774"/>
        <v>888</v>
      </c>
      <c r="N2895" s="5">
        <f t="shared" si="775"/>
        <v>522</v>
      </c>
      <c r="O2895" s="5">
        <f t="shared" si="776"/>
        <v>-1</v>
      </c>
      <c r="P2895" s="1">
        <f t="shared" si="777"/>
        <v>49.8</v>
      </c>
      <c r="Q2895" s="1">
        <f t="shared" si="778"/>
        <v>-6.2</v>
      </c>
      <c r="R2895" s="1">
        <f t="shared" si="770"/>
        <v>-3.25</v>
      </c>
      <c r="S2895" s="1">
        <f t="shared" si="784"/>
        <v>0</v>
      </c>
      <c r="T2895" s="1">
        <f t="shared" si="769"/>
        <v>23.092500000000001</v>
      </c>
      <c r="U2895" s="1">
        <f t="shared" si="785"/>
        <v>25.15</v>
      </c>
      <c r="V2895" s="1">
        <f t="shared" si="779"/>
        <v>0</v>
      </c>
    </row>
    <row r="2896" spans="1:22" x14ac:dyDescent="0.25">
      <c r="A2896" t="s">
        <v>2907</v>
      </c>
      <c r="B2896" s="17">
        <f t="shared" si="771"/>
        <v>40774</v>
      </c>
      <c r="C2896" s="1">
        <f t="shared" si="772"/>
        <v>47</v>
      </c>
      <c r="D2896" s="1">
        <f t="shared" si="780"/>
        <v>13099.899999999985</v>
      </c>
      <c r="E2896" s="1"/>
      <c r="F2896" s="1">
        <f t="shared" si="768"/>
        <v>520.75</v>
      </c>
      <c r="G2896" s="1"/>
      <c r="H2896" s="1"/>
      <c r="I2896" s="5">
        <f t="shared" si="781"/>
        <v>5</v>
      </c>
      <c r="J2896" s="5">
        <f t="shared" si="782"/>
        <v>8</v>
      </c>
      <c r="K2896" s="5">
        <f t="shared" si="783"/>
        <v>2011</v>
      </c>
      <c r="L2896" s="18">
        <f t="shared" si="773"/>
        <v>2</v>
      </c>
      <c r="M2896" s="5">
        <f t="shared" si="774"/>
        <v>903</v>
      </c>
      <c r="N2896" s="5">
        <f t="shared" si="775"/>
        <v>534</v>
      </c>
      <c r="O2896" s="5">
        <f t="shared" si="776"/>
        <v>-1</v>
      </c>
      <c r="P2896" s="1">
        <f t="shared" si="777"/>
        <v>47</v>
      </c>
      <c r="Q2896" s="1">
        <f t="shared" si="778"/>
        <v>-2.25</v>
      </c>
      <c r="R2896" s="1">
        <f t="shared" si="770"/>
        <v>0</v>
      </c>
      <c r="S2896" s="1">
        <f t="shared" si="784"/>
        <v>0</v>
      </c>
      <c r="T2896" s="1">
        <f t="shared" si="769"/>
        <v>24.177500000000002</v>
      </c>
      <c r="U2896" s="1">
        <f t="shared" si="785"/>
        <v>47</v>
      </c>
      <c r="V2896" s="1">
        <f t="shared" si="779"/>
        <v>25.75</v>
      </c>
    </row>
    <row r="2897" spans="1:22" x14ac:dyDescent="0.25">
      <c r="A2897" t="s">
        <v>2908</v>
      </c>
      <c r="B2897" s="17">
        <f t="shared" si="771"/>
        <v>40777</v>
      </c>
      <c r="C2897" s="1">
        <f t="shared" si="772"/>
        <v>-3.4</v>
      </c>
      <c r="D2897" s="1">
        <f t="shared" si="780"/>
        <v>13096.499999999985</v>
      </c>
      <c r="E2897" s="1"/>
      <c r="F2897" s="1">
        <f t="shared" si="768"/>
        <v>517.35</v>
      </c>
      <c r="G2897" s="1"/>
      <c r="H2897" s="1"/>
      <c r="I2897" s="5">
        <f t="shared" si="781"/>
        <v>1</v>
      </c>
      <c r="J2897" s="5">
        <f t="shared" si="782"/>
        <v>8</v>
      </c>
      <c r="K2897" s="5">
        <f t="shared" si="783"/>
        <v>2011</v>
      </c>
      <c r="L2897" s="18">
        <f t="shared" si="773"/>
        <v>1</v>
      </c>
      <c r="M2897" s="5">
        <f t="shared" si="774"/>
        <v>657</v>
      </c>
      <c r="N2897" s="5">
        <f t="shared" si="775"/>
        <v>894</v>
      </c>
      <c r="O2897" s="5">
        <f t="shared" si="776"/>
        <v>1</v>
      </c>
      <c r="P2897" s="1">
        <f t="shared" si="777"/>
        <v>22.25</v>
      </c>
      <c r="Q2897" s="1">
        <f t="shared" si="778"/>
        <v>-4.7</v>
      </c>
      <c r="R2897" s="1">
        <f t="shared" si="770"/>
        <v>-3.3999999999996362</v>
      </c>
      <c r="S2897" s="1">
        <f t="shared" si="784"/>
        <v>0</v>
      </c>
      <c r="T2897" s="1">
        <f t="shared" si="769"/>
        <v>24.962499999999999</v>
      </c>
      <c r="U2897" s="1">
        <f t="shared" si="785"/>
        <v>-3.4</v>
      </c>
      <c r="V2897" s="1">
        <f t="shared" si="779"/>
        <v>0</v>
      </c>
    </row>
    <row r="2898" spans="1:22" x14ac:dyDescent="0.25">
      <c r="A2898" t="s">
        <v>2909</v>
      </c>
      <c r="B2898" s="17">
        <f t="shared" si="771"/>
        <v>40778</v>
      </c>
      <c r="C2898" s="1">
        <f t="shared" si="772"/>
        <v>-18.95</v>
      </c>
      <c r="D2898" s="1">
        <f t="shared" si="780"/>
        <v>13077.549999999985</v>
      </c>
      <c r="E2898" s="1"/>
      <c r="F2898" s="1">
        <f t="shared" si="768"/>
        <v>498.40000000000003</v>
      </c>
      <c r="G2898" s="1"/>
      <c r="H2898" s="1"/>
      <c r="I2898" s="5">
        <f t="shared" si="781"/>
        <v>2</v>
      </c>
      <c r="J2898" s="5">
        <f t="shared" si="782"/>
        <v>8</v>
      </c>
      <c r="K2898" s="5">
        <f t="shared" si="783"/>
        <v>2011</v>
      </c>
      <c r="L2898" s="18">
        <f t="shared" si="773"/>
        <v>2</v>
      </c>
      <c r="M2898" s="5">
        <f t="shared" si="774"/>
        <v>522</v>
      </c>
      <c r="N2898" s="5">
        <f t="shared" si="775"/>
        <v>585</v>
      </c>
      <c r="O2898" s="5">
        <f t="shared" si="776"/>
        <v>1</v>
      </c>
      <c r="P2898" s="1">
        <f t="shared" si="777"/>
        <v>6.6</v>
      </c>
      <c r="Q2898" s="1">
        <f t="shared" si="778"/>
        <v>-22.1</v>
      </c>
      <c r="R2898" s="1">
        <f t="shared" si="770"/>
        <v>-22.350000000000364</v>
      </c>
      <c r="S2898" s="1">
        <f t="shared" si="784"/>
        <v>0</v>
      </c>
      <c r="T2898" s="1">
        <f t="shared" si="769"/>
        <v>24.942500000000003</v>
      </c>
      <c r="U2898" s="1">
        <f t="shared" si="785"/>
        <v>-18.95</v>
      </c>
      <c r="V2898" s="1">
        <f t="shared" si="779"/>
        <v>0</v>
      </c>
    </row>
    <row r="2899" spans="1:22" x14ac:dyDescent="0.25">
      <c r="A2899" t="s">
        <v>2910</v>
      </c>
      <c r="B2899" s="17">
        <f t="shared" si="771"/>
        <v>40779</v>
      </c>
      <c r="C2899" s="1">
        <f t="shared" si="772"/>
        <v>-34.9</v>
      </c>
      <c r="D2899" s="1">
        <f t="shared" si="780"/>
        <v>13042.649999999985</v>
      </c>
      <c r="E2899" s="1"/>
      <c r="F2899" s="1">
        <f t="shared" si="768"/>
        <v>463.50000000000006</v>
      </c>
      <c r="G2899" s="1"/>
      <c r="H2899" s="1"/>
      <c r="I2899" s="5">
        <f t="shared" si="781"/>
        <v>3</v>
      </c>
      <c r="J2899" s="5">
        <f t="shared" si="782"/>
        <v>8</v>
      </c>
      <c r="K2899" s="5">
        <f t="shared" si="783"/>
        <v>2011</v>
      </c>
      <c r="L2899" s="18">
        <f t="shared" si="773"/>
        <v>3</v>
      </c>
      <c r="M2899" s="5">
        <f t="shared" si="774"/>
        <v>522</v>
      </c>
      <c r="N2899" s="5">
        <f t="shared" si="775"/>
        <v>546</v>
      </c>
      <c r="O2899" s="5">
        <f t="shared" si="776"/>
        <v>1</v>
      </c>
      <c r="P2899" s="1">
        <f t="shared" si="777"/>
        <v>9.5500000000000007</v>
      </c>
      <c r="Q2899" s="1">
        <f t="shared" si="778"/>
        <v>-44.45</v>
      </c>
      <c r="R2899" s="1">
        <f t="shared" si="770"/>
        <v>-57.25</v>
      </c>
      <c r="S2899" s="1">
        <f t="shared" si="784"/>
        <v>0</v>
      </c>
      <c r="T2899" s="1">
        <f t="shared" si="769"/>
        <v>23.6675</v>
      </c>
      <c r="U2899" s="1">
        <f t="shared" si="785"/>
        <v>-34.9</v>
      </c>
      <c r="V2899" s="1">
        <f t="shared" si="779"/>
        <v>0</v>
      </c>
    </row>
    <row r="2900" spans="1:22" x14ac:dyDescent="0.25">
      <c r="A2900" t="s">
        <v>2911</v>
      </c>
      <c r="B2900" s="17">
        <f t="shared" si="771"/>
        <v>40780</v>
      </c>
      <c r="C2900" s="1">
        <f t="shared" si="772"/>
        <v>-41.05</v>
      </c>
      <c r="D2900" s="1">
        <f t="shared" si="780"/>
        <v>13001.599999999986</v>
      </c>
      <c r="E2900" s="1"/>
      <c r="F2900" s="1">
        <f t="shared" si="768"/>
        <v>422.45000000000005</v>
      </c>
      <c r="G2900" s="1"/>
      <c r="H2900" s="1"/>
      <c r="I2900" s="5">
        <f t="shared" si="781"/>
        <v>4</v>
      </c>
      <c r="J2900" s="5">
        <f t="shared" si="782"/>
        <v>8</v>
      </c>
      <c r="K2900" s="5">
        <f t="shared" si="783"/>
        <v>2011</v>
      </c>
      <c r="L2900" s="18">
        <f t="shared" si="773"/>
        <v>2</v>
      </c>
      <c r="M2900" s="5">
        <f t="shared" si="774"/>
        <v>915</v>
      </c>
      <c r="N2900" s="5">
        <f t="shared" si="775"/>
        <v>567</v>
      </c>
      <c r="O2900" s="5">
        <f t="shared" si="776"/>
        <v>-1</v>
      </c>
      <c r="P2900" s="1">
        <f t="shared" si="777"/>
        <v>0</v>
      </c>
      <c r="Q2900" s="1">
        <f t="shared" si="778"/>
        <v>-49.7</v>
      </c>
      <c r="R2900" s="1">
        <f t="shared" si="770"/>
        <v>-98.299999999999272</v>
      </c>
      <c r="S2900" s="1">
        <f t="shared" si="784"/>
        <v>0</v>
      </c>
      <c r="T2900" s="1">
        <f t="shared" si="769"/>
        <v>22.642500000000002</v>
      </c>
      <c r="U2900" s="1">
        <f t="shared" si="785"/>
        <v>-41.05</v>
      </c>
      <c r="V2900" s="1">
        <f t="shared" si="779"/>
        <v>0</v>
      </c>
    </row>
    <row r="2901" spans="1:22" x14ac:dyDescent="0.25">
      <c r="A2901" t="s">
        <v>2912</v>
      </c>
      <c r="B2901" s="17">
        <f t="shared" si="771"/>
        <v>40781</v>
      </c>
      <c r="C2901" s="1">
        <f t="shared" si="772"/>
        <v>23.3</v>
      </c>
      <c r="D2901" s="1">
        <f t="shared" si="780"/>
        <v>13024.899999999985</v>
      </c>
      <c r="E2901" s="1"/>
      <c r="F2901" s="1">
        <f t="shared" si="768"/>
        <v>445.75000000000006</v>
      </c>
      <c r="G2901" s="1"/>
      <c r="H2901" s="1"/>
      <c r="I2901" s="5">
        <f t="shared" si="781"/>
        <v>5</v>
      </c>
      <c r="J2901" s="5">
        <f t="shared" si="782"/>
        <v>8</v>
      </c>
      <c r="K2901" s="5">
        <f t="shared" si="783"/>
        <v>2011</v>
      </c>
      <c r="L2901" s="18">
        <f t="shared" si="773"/>
        <v>1</v>
      </c>
      <c r="M2901" s="5">
        <f t="shared" si="774"/>
        <v>765</v>
      </c>
      <c r="N2901" s="5">
        <f t="shared" si="775"/>
        <v>549</v>
      </c>
      <c r="O2901" s="5">
        <f t="shared" si="776"/>
        <v>-1</v>
      </c>
      <c r="P2901" s="1">
        <f t="shared" si="777"/>
        <v>39.700000000000003</v>
      </c>
      <c r="Q2901" s="1">
        <f t="shared" si="778"/>
        <v>-13.2</v>
      </c>
      <c r="R2901" s="1">
        <f t="shared" si="770"/>
        <v>-75</v>
      </c>
      <c r="S2901" s="1">
        <f t="shared" si="784"/>
        <v>0</v>
      </c>
      <c r="T2901" s="1">
        <f t="shared" si="769"/>
        <v>24.322500000000002</v>
      </c>
      <c r="U2901" s="1">
        <f t="shared" si="785"/>
        <v>23.3</v>
      </c>
      <c r="V2901" s="1">
        <f t="shared" si="779"/>
        <v>39.700000000000003</v>
      </c>
    </row>
    <row r="2902" spans="1:22" x14ac:dyDescent="0.25">
      <c r="A2902" t="s">
        <v>2913</v>
      </c>
      <c r="B2902" s="17">
        <f t="shared" si="771"/>
        <v>40784</v>
      </c>
      <c r="C2902" s="1">
        <f t="shared" si="772"/>
        <v>26.35</v>
      </c>
      <c r="D2902" s="1">
        <f t="shared" si="780"/>
        <v>13051.249999999985</v>
      </c>
      <c r="E2902" s="1"/>
      <c r="F2902" s="1">
        <f t="shared" ref="F2902:F2965" si="786">F2901+C2902</f>
        <v>472.10000000000008</v>
      </c>
      <c r="G2902" s="1"/>
      <c r="H2902" s="1"/>
      <c r="I2902" s="5">
        <f t="shared" si="781"/>
        <v>1</v>
      </c>
      <c r="J2902" s="5">
        <f t="shared" si="782"/>
        <v>8</v>
      </c>
      <c r="K2902" s="5">
        <f t="shared" si="783"/>
        <v>2011</v>
      </c>
      <c r="L2902" s="18">
        <f t="shared" si="773"/>
        <v>2</v>
      </c>
      <c r="M2902" s="5">
        <f t="shared" si="774"/>
        <v>900</v>
      </c>
      <c r="N2902" s="5">
        <f t="shared" si="775"/>
        <v>609</v>
      </c>
      <c r="O2902" s="5">
        <f t="shared" si="776"/>
        <v>-1</v>
      </c>
      <c r="P2902" s="1">
        <f t="shared" si="777"/>
        <v>27.5</v>
      </c>
      <c r="Q2902" s="1">
        <f t="shared" si="778"/>
        <v>-5</v>
      </c>
      <c r="R2902" s="1">
        <f t="shared" si="770"/>
        <v>-48.649999999999636</v>
      </c>
      <c r="S2902" s="1">
        <f t="shared" si="784"/>
        <v>0</v>
      </c>
      <c r="T2902" s="1">
        <f t="shared" si="769"/>
        <v>25.12</v>
      </c>
      <c r="U2902" s="1">
        <f t="shared" si="785"/>
        <v>26.35</v>
      </c>
      <c r="V2902" s="1">
        <f t="shared" si="779"/>
        <v>27.5</v>
      </c>
    </row>
    <row r="2903" spans="1:22" x14ac:dyDescent="0.25">
      <c r="A2903" t="s">
        <v>2914</v>
      </c>
      <c r="B2903" s="17">
        <f t="shared" si="771"/>
        <v>40785</v>
      </c>
      <c r="C2903" s="1">
        <f t="shared" si="772"/>
        <v>2.4</v>
      </c>
      <c r="D2903" s="1">
        <f t="shared" si="780"/>
        <v>13053.649999999985</v>
      </c>
      <c r="E2903" s="1"/>
      <c r="F2903" s="1">
        <f t="shared" si="786"/>
        <v>474.50000000000006</v>
      </c>
      <c r="G2903" s="1"/>
      <c r="H2903" s="1"/>
      <c r="I2903" s="5">
        <f t="shared" si="781"/>
        <v>2</v>
      </c>
      <c r="J2903" s="5">
        <f t="shared" si="782"/>
        <v>8</v>
      </c>
      <c r="K2903" s="5">
        <f t="shared" si="783"/>
        <v>2011</v>
      </c>
      <c r="L2903" s="18">
        <f t="shared" si="773"/>
        <v>2</v>
      </c>
      <c r="M2903" s="5">
        <f t="shared" si="774"/>
        <v>885</v>
      </c>
      <c r="N2903" s="5">
        <f t="shared" si="775"/>
        <v>549</v>
      </c>
      <c r="O2903" s="5">
        <f t="shared" si="776"/>
        <v>-1</v>
      </c>
      <c r="P2903" s="1">
        <f t="shared" si="777"/>
        <v>15.1</v>
      </c>
      <c r="Q2903" s="1">
        <f t="shared" si="778"/>
        <v>-15.5</v>
      </c>
      <c r="R2903" s="1">
        <f t="shared" si="770"/>
        <v>-46.25</v>
      </c>
      <c r="S2903" s="1">
        <f t="shared" si="784"/>
        <v>0</v>
      </c>
      <c r="T2903" s="1">
        <f t="shared" si="769"/>
        <v>23.887500000000003</v>
      </c>
      <c r="U2903" s="1">
        <f t="shared" si="785"/>
        <v>2.4</v>
      </c>
      <c r="V2903" s="1">
        <f t="shared" si="779"/>
        <v>15.1</v>
      </c>
    </row>
    <row r="2904" spans="1:22" x14ac:dyDescent="0.25">
      <c r="A2904" t="s">
        <v>2915</v>
      </c>
      <c r="B2904" s="17">
        <f t="shared" si="771"/>
        <v>40786</v>
      </c>
      <c r="C2904" s="1">
        <f t="shared" si="772"/>
        <v>-17.7</v>
      </c>
      <c r="D2904" s="1">
        <f t="shared" si="780"/>
        <v>13035.949999999984</v>
      </c>
      <c r="E2904" s="1"/>
      <c r="F2904" s="1">
        <f t="shared" si="786"/>
        <v>456.80000000000007</v>
      </c>
      <c r="G2904" s="1"/>
      <c r="H2904" s="1"/>
      <c r="I2904" s="5">
        <f t="shared" si="781"/>
        <v>3</v>
      </c>
      <c r="J2904" s="5">
        <f t="shared" si="782"/>
        <v>8</v>
      </c>
      <c r="K2904" s="5">
        <f t="shared" si="783"/>
        <v>2011</v>
      </c>
      <c r="L2904" s="18">
        <f t="shared" si="773"/>
        <v>2</v>
      </c>
      <c r="M2904" s="5">
        <f t="shared" si="774"/>
        <v>561</v>
      </c>
      <c r="N2904" s="5">
        <f t="shared" si="775"/>
        <v>891</v>
      </c>
      <c r="O2904" s="5">
        <f t="shared" si="776"/>
        <v>1</v>
      </c>
      <c r="P2904" s="1">
        <f t="shared" si="777"/>
        <v>15.55</v>
      </c>
      <c r="Q2904" s="1">
        <f t="shared" si="778"/>
        <v>-21.25</v>
      </c>
      <c r="R2904" s="1">
        <f t="shared" si="770"/>
        <v>-63.950000000000728</v>
      </c>
      <c r="S2904" s="1">
        <f t="shared" si="784"/>
        <v>0</v>
      </c>
      <c r="T2904" s="1">
        <f t="shared" si="769"/>
        <v>22.947500000000002</v>
      </c>
      <c r="U2904" s="1">
        <f t="shared" si="785"/>
        <v>-17.7</v>
      </c>
      <c r="V2904" s="1">
        <f t="shared" si="779"/>
        <v>0</v>
      </c>
    </row>
    <row r="2905" spans="1:22" x14ac:dyDescent="0.25">
      <c r="A2905" t="s">
        <v>2916</v>
      </c>
      <c r="B2905" s="17">
        <f t="shared" si="771"/>
        <v>40787</v>
      </c>
      <c r="C2905" s="1">
        <f t="shared" si="772"/>
        <v>28.3</v>
      </c>
      <c r="D2905" s="1">
        <f t="shared" si="780"/>
        <v>13064.249999999984</v>
      </c>
      <c r="E2905" s="1"/>
      <c r="F2905" s="1">
        <f t="shared" si="786"/>
        <v>485.10000000000008</v>
      </c>
      <c r="G2905" s="1"/>
      <c r="H2905" s="1"/>
      <c r="I2905" s="5">
        <f t="shared" si="781"/>
        <v>4</v>
      </c>
      <c r="J2905" s="5">
        <f t="shared" si="782"/>
        <v>9</v>
      </c>
      <c r="K2905" s="5">
        <f t="shared" si="783"/>
        <v>2011</v>
      </c>
      <c r="L2905" s="18">
        <f t="shared" si="773"/>
        <v>2</v>
      </c>
      <c r="M2905" s="5">
        <f t="shared" si="774"/>
        <v>900</v>
      </c>
      <c r="N2905" s="5">
        <f t="shared" si="775"/>
        <v>546</v>
      </c>
      <c r="O2905" s="5">
        <f t="shared" si="776"/>
        <v>-1</v>
      </c>
      <c r="P2905" s="1">
        <f t="shared" si="777"/>
        <v>30</v>
      </c>
      <c r="Q2905" s="1">
        <f t="shared" si="778"/>
        <v>-3.35</v>
      </c>
      <c r="R2905" s="1">
        <f t="shared" si="770"/>
        <v>-35.650000000001455</v>
      </c>
      <c r="S2905" s="1">
        <f t="shared" si="784"/>
        <v>0</v>
      </c>
      <c r="T2905" s="1">
        <f t="shared" si="769"/>
        <v>23.492500000000003</v>
      </c>
      <c r="U2905" s="1">
        <f t="shared" si="785"/>
        <v>28.3</v>
      </c>
      <c r="V2905" s="1">
        <f t="shared" si="779"/>
        <v>5.05</v>
      </c>
    </row>
    <row r="2906" spans="1:22" x14ac:dyDescent="0.25">
      <c r="A2906" t="s">
        <v>2917</v>
      </c>
      <c r="B2906" s="17">
        <f t="shared" si="771"/>
        <v>40788</v>
      </c>
      <c r="C2906" s="1">
        <f t="shared" si="772"/>
        <v>0.45</v>
      </c>
      <c r="D2906" s="1">
        <f t="shared" si="780"/>
        <v>13064.699999999984</v>
      </c>
      <c r="E2906" s="1"/>
      <c r="F2906" s="1">
        <f t="shared" si="786"/>
        <v>485.55000000000007</v>
      </c>
      <c r="G2906" s="1"/>
      <c r="H2906" s="1"/>
      <c r="I2906" s="5">
        <f t="shared" si="781"/>
        <v>5</v>
      </c>
      <c r="J2906" s="5">
        <f t="shared" si="782"/>
        <v>9</v>
      </c>
      <c r="K2906" s="5">
        <f t="shared" si="783"/>
        <v>2011</v>
      </c>
      <c r="L2906" s="18">
        <f t="shared" si="773"/>
        <v>2</v>
      </c>
      <c r="M2906" s="5">
        <f t="shared" si="774"/>
        <v>552</v>
      </c>
      <c r="N2906" s="5">
        <f t="shared" si="775"/>
        <v>522</v>
      </c>
      <c r="O2906" s="5">
        <f t="shared" si="776"/>
        <v>-1</v>
      </c>
      <c r="P2906" s="1">
        <f t="shared" si="777"/>
        <v>11.25</v>
      </c>
      <c r="Q2906" s="1">
        <f t="shared" si="778"/>
        <v>-8.25</v>
      </c>
      <c r="R2906" s="1">
        <f t="shared" si="770"/>
        <v>-35.200000000000728</v>
      </c>
      <c r="S2906" s="1">
        <f t="shared" si="784"/>
        <v>0</v>
      </c>
      <c r="T2906" s="1">
        <f t="shared" si="769"/>
        <v>23.717500000000005</v>
      </c>
      <c r="U2906" s="1">
        <f t="shared" si="785"/>
        <v>0.45</v>
      </c>
      <c r="V2906" s="1">
        <f t="shared" si="779"/>
        <v>11.25</v>
      </c>
    </row>
    <row r="2907" spans="1:22" x14ac:dyDescent="0.25">
      <c r="A2907" t="s">
        <v>2918</v>
      </c>
      <c r="B2907" s="17">
        <f t="shared" si="771"/>
        <v>40792</v>
      </c>
      <c r="C2907" s="1">
        <f t="shared" si="772"/>
        <v>-0.15</v>
      </c>
      <c r="D2907" s="1">
        <f t="shared" si="780"/>
        <v>13064.549999999985</v>
      </c>
      <c r="E2907" s="1"/>
      <c r="F2907" s="1">
        <f t="shared" si="786"/>
        <v>485.40000000000009</v>
      </c>
      <c r="G2907" s="1"/>
      <c r="H2907" s="1"/>
      <c r="I2907" s="5">
        <f t="shared" si="781"/>
        <v>2</v>
      </c>
      <c r="J2907" s="5">
        <f t="shared" si="782"/>
        <v>9</v>
      </c>
      <c r="K2907" s="5">
        <f t="shared" si="783"/>
        <v>2011</v>
      </c>
      <c r="L2907" s="18">
        <f t="shared" si="773"/>
        <v>1</v>
      </c>
      <c r="M2907" s="5">
        <f t="shared" si="774"/>
        <v>810</v>
      </c>
      <c r="N2907" s="5">
        <f t="shared" si="775"/>
        <v>582</v>
      </c>
      <c r="O2907" s="5">
        <f t="shared" si="776"/>
        <v>-1</v>
      </c>
      <c r="P2907" s="1">
        <f t="shared" si="777"/>
        <v>20</v>
      </c>
      <c r="Q2907" s="1">
        <f t="shared" si="778"/>
        <v>-4.5</v>
      </c>
      <c r="R2907" s="1">
        <f t="shared" si="770"/>
        <v>-35.350000000000364</v>
      </c>
      <c r="S2907" s="1">
        <f t="shared" si="784"/>
        <v>0</v>
      </c>
      <c r="T2907" s="1">
        <f t="shared" si="769"/>
        <v>24.455000000000005</v>
      </c>
      <c r="U2907" s="1">
        <f t="shared" si="785"/>
        <v>-0.15</v>
      </c>
      <c r="V2907" s="1">
        <f t="shared" si="779"/>
        <v>20</v>
      </c>
    </row>
    <row r="2908" spans="1:22" x14ac:dyDescent="0.25">
      <c r="A2908" t="s">
        <v>2919</v>
      </c>
      <c r="B2908" s="17">
        <f t="shared" si="771"/>
        <v>40793</v>
      </c>
      <c r="C2908" s="1">
        <f t="shared" si="772"/>
        <v>7.2</v>
      </c>
      <c r="D2908" s="1">
        <f t="shared" si="780"/>
        <v>13071.749999999985</v>
      </c>
      <c r="E2908" s="1"/>
      <c r="F2908" s="1">
        <f t="shared" si="786"/>
        <v>492.60000000000008</v>
      </c>
      <c r="G2908" s="1"/>
      <c r="H2908" s="1"/>
      <c r="I2908" s="5">
        <f t="shared" si="781"/>
        <v>3</v>
      </c>
      <c r="J2908" s="5">
        <f t="shared" si="782"/>
        <v>9</v>
      </c>
      <c r="K2908" s="5">
        <f t="shared" si="783"/>
        <v>2011</v>
      </c>
      <c r="L2908" s="18">
        <f t="shared" si="773"/>
        <v>2</v>
      </c>
      <c r="M2908" s="5">
        <f t="shared" si="774"/>
        <v>828</v>
      </c>
      <c r="N2908" s="5">
        <f t="shared" si="775"/>
        <v>642</v>
      </c>
      <c r="O2908" s="5">
        <f t="shared" si="776"/>
        <v>-1</v>
      </c>
      <c r="P2908" s="1">
        <f t="shared" si="777"/>
        <v>8.6</v>
      </c>
      <c r="Q2908" s="1">
        <f t="shared" si="778"/>
        <v>-13.9</v>
      </c>
      <c r="R2908" s="1">
        <f t="shared" si="770"/>
        <v>-28.149999999999636</v>
      </c>
      <c r="S2908" s="1">
        <f t="shared" si="784"/>
        <v>0</v>
      </c>
      <c r="T2908" s="1">
        <f t="shared" si="769"/>
        <v>21.645000000000003</v>
      </c>
      <c r="U2908" s="1">
        <f t="shared" si="785"/>
        <v>7.2</v>
      </c>
      <c r="V2908" s="1">
        <f t="shared" si="779"/>
        <v>8.6</v>
      </c>
    </row>
    <row r="2909" spans="1:22" x14ac:dyDescent="0.25">
      <c r="A2909" t="s">
        <v>2920</v>
      </c>
      <c r="B2909" s="17">
        <f t="shared" si="771"/>
        <v>40794</v>
      </c>
      <c r="C2909" s="1">
        <f t="shared" si="772"/>
        <v>46.3</v>
      </c>
      <c r="D2909" s="1">
        <f t="shared" si="780"/>
        <v>13118.049999999985</v>
      </c>
      <c r="E2909" s="1"/>
      <c r="F2909" s="1">
        <f t="shared" si="786"/>
        <v>538.90000000000009</v>
      </c>
      <c r="G2909" s="1"/>
      <c r="H2909" s="1"/>
      <c r="I2909" s="5">
        <f t="shared" si="781"/>
        <v>4</v>
      </c>
      <c r="J2909" s="5">
        <f t="shared" si="782"/>
        <v>9</v>
      </c>
      <c r="K2909" s="5">
        <f t="shared" si="783"/>
        <v>2011</v>
      </c>
      <c r="L2909" s="18">
        <f t="shared" si="773"/>
        <v>4</v>
      </c>
      <c r="M2909" s="5">
        <f t="shared" si="774"/>
        <v>909</v>
      </c>
      <c r="N2909" s="5">
        <f t="shared" si="775"/>
        <v>915</v>
      </c>
      <c r="O2909" s="5">
        <f t="shared" si="776"/>
        <v>1</v>
      </c>
      <c r="P2909" s="1">
        <f t="shared" si="777"/>
        <v>46.3</v>
      </c>
      <c r="Q2909" s="1">
        <f t="shared" si="778"/>
        <v>0</v>
      </c>
      <c r="R2909" s="1">
        <f t="shared" si="770"/>
        <v>0</v>
      </c>
      <c r="S2909" s="1">
        <f t="shared" si="784"/>
        <v>0</v>
      </c>
      <c r="T2909" s="1">
        <f t="shared" si="769"/>
        <v>23.822500000000002</v>
      </c>
      <c r="U2909" s="1">
        <f t="shared" si="785"/>
        <v>46.3</v>
      </c>
      <c r="V2909" s="1">
        <f t="shared" si="779"/>
        <v>46</v>
      </c>
    </row>
    <row r="2910" spans="1:22" x14ac:dyDescent="0.25">
      <c r="A2910" t="s">
        <v>2921</v>
      </c>
      <c r="B2910" s="17">
        <f t="shared" si="771"/>
        <v>40795</v>
      </c>
      <c r="C2910" s="1">
        <f t="shared" si="772"/>
        <v>24.4</v>
      </c>
      <c r="D2910" s="1">
        <f t="shared" si="780"/>
        <v>13142.449999999984</v>
      </c>
      <c r="E2910" s="1"/>
      <c r="F2910" s="1">
        <f t="shared" si="786"/>
        <v>563.30000000000007</v>
      </c>
      <c r="G2910" s="1"/>
      <c r="H2910" s="1"/>
      <c r="I2910" s="5">
        <f t="shared" si="781"/>
        <v>5</v>
      </c>
      <c r="J2910" s="5">
        <f t="shared" si="782"/>
        <v>9</v>
      </c>
      <c r="K2910" s="5">
        <f t="shared" si="783"/>
        <v>2011</v>
      </c>
      <c r="L2910" s="18">
        <f t="shared" si="773"/>
        <v>2</v>
      </c>
      <c r="M2910" s="5">
        <f t="shared" si="774"/>
        <v>843</v>
      </c>
      <c r="N2910" s="5">
        <f t="shared" si="775"/>
        <v>612</v>
      </c>
      <c r="O2910" s="5">
        <f t="shared" si="776"/>
        <v>-1</v>
      </c>
      <c r="P2910" s="1">
        <f t="shared" si="777"/>
        <v>39.299999999999997</v>
      </c>
      <c r="Q2910" s="1">
        <f t="shared" si="778"/>
        <v>-17.2</v>
      </c>
      <c r="R2910" s="1">
        <f t="shared" si="770"/>
        <v>0</v>
      </c>
      <c r="S2910" s="1">
        <f t="shared" si="784"/>
        <v>0</v>
      </c>
      <c r="T2910" s="1">
        <f t="shared" si="769"/>
        <v>23.032500000000006</v>
      </c>
      <c r="U2910" s="1">
        <f t="shared" si="785"/>
        <v>24.4</v>
      </c>
      <c r="V2910" s="1">
        <f t="shared" si="779"/>
        <v>0</v>
      </c>
    </row>
    <row r="2911" spans="1:22" x14ac:dyDescent="0.25">
      <c r="A2911" t="s">
        <v>2922</v>
      </c>
      <c r="B2911" s="17">
        <f t="shared" si="771"/>
        <v>40798</v>
      </c>
      <c r="C2911" s="1">
        <f t="shared" si="772"/>
        <v>12.45</v>
      </c>
      <c r="D2911" s="1">
        <f t="shared" si="780"/>
        <v>13154.899999999985</v>
      </c>
      <c r="E2911" s="1"/>
      <c r="F2911" s="1">
        <f t="shared" si="786"/>
        <v>575.75000000000011</v>
      </c>
      <c r="G2911" s="1"/>
      <c r="H2911" s="1"/>
      <c r="I2911" s="5">
        <f t="shared" si="781"/>
        <v>1</v>
      </c>
      <c r="J2911" s="5">
        <f t="shared" si="782"/>
        <v>9</v>
      </c>
      <c r="K2911" s="5">
        <f t="shared" si="783"/>
        <v>2011</v>
      </c>
      <c r="L2911" s="18">
        <f t="shared" si="773"/>
        <v>2</v>
      </c>
      <c r="M2911" s="5">
        <f t="shared" si="774"/>
        <v>549</v>
      </c>
      <c r="N2911" s="5">
        <f t="shared" si="775"/>
        <v>858</v>
      </c>
      <c r="O2911" s="5">
        <f t="shared" si="776"/>
        <v>1</v>
      </c>
      <c r="P2911" s="1">
        <f t="shared" si="777"/>
        <v>28.5</v>
      </c>
      <c r="Q2911" s="1">
        <f t="shared" si="778"/>
        <v>-10.1</v>
      </c>
      <c r="R2911" s="1">
        <f t="shared" si="770"/>
        <v>0</v>
      </c>
      <c r="S2911" s="1">
        <f t="shared" si="784"/>
        <v>0</v>
      </c>
      <c r="T2911" s="1">
        <f t="shared" ref="T2911:T2974" si="787">AVERAGE(P2892:P2911)</f>
        <v>22.750000000000004</v>
      </c>
      <c r="U2911" s="1">
        <f t="shared" si="785"/>
        <v>12.45</v>
      </c>
      <c r="V2911" s="1">
        <f t="shared" si="779"/>
        <v>12.9</v>
      </c>
    </row>
    <row r="2912" spans="1:22" x14ac:dyDescent="0.25">
      <c r="A2912" t="s">
        <v>2923</v>
      </c>
      <c r="B2912" s="17">
        <f t="shared" si="771"/>
        <v>40799</v>
      </c>
      <c r="C2912" s="1">
        <f t="shared" si="772"/>
        <v>3.1</v>
      </c>
      <c r="D2912" s="1">
        <f t="shared" si="780"/>
        <v>13157.999999999985</v>
      </c>
      <c r="E2912" s="1"/>
      <c r="F2912" s="1">
        <f t="shared" si="786"/>
        <v>578.85000000000014</v>
      </c>
      <c r="G2912" s="1"/>
      <c r="H2912" s="1"/>
      <c r="I2912" s="5">
        <f t="shared" si="781"/>
        <v>2</v>
      </c>
      <c r="J2912" s="5">
        <f t="shared" si="782"/>
        <v>9</v>
      </c>
      <c r="K2912" s="5">
        <f t="shared" si="783"/>
        <v>2011</v>
      </c>
      <c r="L2912" s="18">
        <f t="shared" si="773"/>
        <v>1</v>
      </c>
      <c r="M2912" s="5">
        <f t="shared" si="774"/>
        <v>825</v>
      </c>
      <c r="N2912" s="5">
        <f t="shared" si="775"/>
        <v>861</v>
      </c>
      <c r="O2912" s="5">
        <f t="shared" si="776"/>
        <v>1</v>
      </c>
      <c r="P2912" s="1">
        <f t="shared" si="777"/>
        <v>7.05</v>
      </c>
      <c r="Q2912" s="1">
        <f t="shared" si="778"/>
        <v>-3.7</v>
      </c>
      <c r="R2912" s="1">
        <f t="shared" si="770"/>
        <v>0</v>
      </c>
      <c r="S2912" s="1">
        <f t="shared" si="784"/>
        <v>0</v>
      </c>
      <c r="T2912" s="1">
        <f t="shared" si="787"/>
        <v>22.402500000000003</v>
      </c>
      <c r="U2912" s="1">
        <f t="shared" si="785"/>
        <v>3.1</v>
      </c>
      <c r="V2912" s="1">
        <f t="shared" si="779"/>
        <v>6.8</v>
      </c>
    </row>
    <row r="2913" spans="1:22" x14ac:dyDescent="0.25">
      <c r="A2913" t="s">
        <v>2924</v>
      </c>
      <c r="B2913" s="17">
        <f t="shared" si="771"/>
        <v>40800</v>
      </c>
      <c r="C2913" s="1">
        <f t="shared" si="772"/>
        <v>7.2</v>
      </c>
      <c r="D2913" s="1">
        <f t="shared" si="780"/>
        <v>13165.199999999986</v>
      </c>
      <c r="E2913" s="1"/>
      <c r="F2913" s="1">
        <f t="shared" si="786"/>
        <v>586.05000000000018</v>
      </c>
      <c r="G2913" s="1"/>
      <c r="H2913" s="1"/>
      <c r="I2913" s="5">
        <f t="shared" si="781"/>
        <v>3</v>
      </c>
      <c r="J2913" s="5">
        <f t="shared" si="782"/>
        <v>9</v>
      </c>
      <c r="K2913" s="5">
        <f t="shared" si="783"/>
        <v>2011</v>
      </c>
      <c r="L2913" s="18">
        <f t="shared" si="773"/>
        <v>1</v>
      </c>
      <c r="M2913" s="5">
        <f t="shared" si="774"/>
        <v>873</v>
      </c>
      <c r="N2913" s="5">
        <f t="shared" si="775"/>
        <v>564</v>
      </c>
      <c r="O2913" s="5">
        <f t="shared" si="776"/>
        <v>-1</v>
      </c>
      <c r="P2913" s="1">
        <f t="shared" si="777"/>
        <v>21.4</v>
      </c>
      <c r="Q2913" s="1">
        <f t="shared" si="778"/>
        <v>-3.95</v>
      </c>
      <c r="R2913" s="1">
        <f t="shared" ref="R2913:R2975" si="788">D2913-MAX(D2892:D2913)</f>
        <v>0</v>
      </c>
      <c r="S2913" s="1">
        <f t="shared" si="784"/>
        <v>0</v>
      </c>
      <c r="T2913" s="1">
        <f t="shared" si="787"/>
        <v>22.582500000000003</v>
      </c>
      <c r="U2913" s="1">
        <f t="shared" si="785"/>
        <v>7.2</v>
      </c>
      <c r="V2913" s="1">
        <f t="shared" si="779"/>
        <v>21.4</v>
      </c>
    </row>
    <row r="2914" spans="1:22" x14ac:dyDescent="0.25">
      <c r="A2914" t="s">
        <v>2925</v>
      </c>
      <c r="B2914" s="17">
        <f t="shared" si="771"/>
        <v>40801</v>
      </c>
      <c r="C2914" s="1">
        <f t="shared" si="772"/>
        <v>3.2</v>
      </c>
      <c r="D2914" s="1">
        <f t="shared" si="780"/>
        <v>13168.399999999987</v>
      </c>
      <c r="E2914" s="1"/>
      <c r="F2914" s="1">
        <f t="shared" si="786"/>
        <v>589.25000000000023</v>
      </c>
      <c r="G2914" s="1"/>
      <c r="H2914" s="1"/>
      <c r="I2914" s="5">
        <f t="shared" si="781"/>
        <v>4</v>
      </c>
      <c r="J2914" s="5">
        <f t="shared" si="782"/>
        <v>9</v>
      </c>
      <c r="K2914" s="5">
        <f t="shared" si="783"/>
        <v>2011</v>
      </c>
      <c r="L2914" s="18">
        <f t="shared" si="773"/>
        <v>2</v>
      </c>
      <c r="M2914" s="5">
        <f t="shared" si="774"/>
        <v>603</v>
      </c>
      <c r="N2914" s="5">
        <f t="shared" si="775"/>
        <v>546</v>
      </c>
      <c r="O2914" s="5">
        <f t="shared" si="776"/>
        <v>-1</v>
      </c>
      <c r="P2914" s="1">
        <f t="shared" si="777"/>
        <v>17</v>
      </c>
      <c r="Q2914" s="1">
        <f t="shared" si="778"/>
        <v>-11</v>
      </c>
      <c r="R2914" s="1">
        <f t="shared" si="788"/>
        <v>0</v>
      </c>
      <c r="S2914" s="1">
        <f t="shared" si="784"/>
        <v>0</v>
      </c>
      <c r="T2914" s="1">
        <f t="shared" si="787"/>
        <v>23.122499999999999</v>
      </c>
      <c r="U2914" s="1">
        <f t="shared" si="785"/>
        <v>3.2</v>
      </c>
      <c r="V2914" s="1">
        <f t="shared" si="779"/>
        <v>2.1</v>
      </c>
    </row>
    <row r="2915" spans="1:22" x14ac:dyDescent="0.25">
      <c r="A2915" t="s">
        <v>2926</v>
      </c>
      <c r="B2915" s="17">
        <f t="shared" si="771"/>
        <v>40802</v>
      </c>
      <c r="C2915" s="1">
        <f t="shared" si="772"/>
        <v>8.6</v>
      </c>
      <c r="D2915" s="1">
        <f t="shared" si="780"/>
        <v>13176.999999999987</v>
      </c>
      <c r="E2915" s="1"/>
      <c r="F2915" s="1">
        <f t="shared" si="786"/>
        <v>597.85000000000025</v>
      </c>
      <c r="G2915" s="1"/>
      <c r="H2915" s="1"/>
      <c r="I2915" s="5">
        <f t="shared" si="781"/>
        <v>5</v>
      </c>
      <c r="J2915" s="5">
        <f t="shared" si="782"/>
        <v>9</v>
      </c>
      <c r="K2915" s="5">
        <f t="shared" si="783"/>
        <v>2011</v>
      </c>
      <c r="L2915" s="18">
        <f t="shared" si="773"/>
        <v>1</v>
      </c>
      <c r="M2915" s="5">
        <f t="shared" si="774"/>
        <v>699</v>
      </c>
      <c r="N2915" s="5">
        <f t="shared" si="775"/>
        <v>537</v>
      </c>
      <c r="O2915" s="5">
        <f t="shared" si="776"/>
        <v>-1</v>
      </c>
      <c r="P2915" s="1">
        <f t="shared" si="777"/>
        <v>8.6</v>
      </c>
      <c r="Q2915" s="1">
        <f t="shared" si="778"/>
        <v>-5.75</v>
      </c>
      <c r="R2915" s="1">
        <f t="shared" si="788"/>
        <v>0</v>
      </c>
      <c r="S2915" s="1">
        <f t="shared" si="784"/>
        <v>0</v>
      </c>
      <c r="T2915" s="1">
        <f t="shared" si="787"/>
        <v>21.0625</v>
      </c>
      <c r="U2915" s="1">
        <f t="shared" si="785"/>
        <v>8.6</v>
      </c>
      <c r="V2915" s="1">
        <f t="shared" si="779"/>
        <v>7.55</v>
      </c>
    </row>
    <row r="2916" spans="1:22" x14ac:dyDescent="0.25">
      <c r="A2916" t="s">
        <v>2927</v>
      </c>
      <c r="B2916" s="17">
        <f t="shared" si="771"/>
        <v>40805</v>
      </c>
      <c r="C2916" s="1">
        <f t="shared" si="772"/>
        <v>-4.05</v>
      </c>
      <c r="D2916" s="1">
        <f t="shared" si="780"/>
        <v>13172.949999999988</v>
      </c>
      <c r="E2916" s="1"/>
      <c r="F2916" s="1">
        <f t="shared" si="786"/>
        <v>593.8000000000003</v>
      </c>
      <c r="G2916" s="1">
        <v>613.85000000000014</v>
      </c>
      <c r="H2916" s="1">
        <v>13511.250000000007</v>
      </c>
      <c r="I2916" s="5">
        <f t="shared" si="781"/>
        <v>1</v>
      </c>
      <c r="J2916" s="5">
        <f t="shared" si="782"/>
        <v>9</v>
      </c>
      <c r="K2916" s="5">
        <f t="shared" si="783"/>
        <v>2011</v>
      </c>
      <c r="L2916" s="18">
        <f t="shared" si="773"/>
        <v>1</v>
      </c>
      <c r="M2916" s="5">
        <f t="shared" si="774"/>
        <v>558</v>
      </c>
      <c r="N2916" s="5">
        <f t="shared" si="775"/>
        <v>849</v>
      </c>
      <c r="O2916" s="5">
        <f t="shared" si="776"/>
        <v>1</v>
      </c>
      <c r="P2916" s="1">
        <f t="shared" si="777"/>
        <v>2.75</v>
      </c>
      <c r="Q2916" s="1">
        <f t="shared" si="778"/>
        <v>-12.85</v>
      </c>
      <c r="R2916" s="1">
        <f t="shared" si="788"/>
        <v>-4.0499999999992724</v>
      </c>
      <c r="S2916" s="1">
        <f t="shared" si="784"/>
        <v>0</v>
      </c>
      <c r="T2916" s="1">
        <f t="shared" si="787"/>
        <v>18.850000000000001</v>
      </c>
      <c r="U2916" s="1">
        <f t="shared" si="785"/>
        <v>-4.05</v>
      </c>
      <c r="V2916" s="1">
        <f t="shared" si="779"/>
        <v>2.4</v>
      </c>
    </row>
    <row r="2917" spans="1:22" x14ac:dyDescent="0.25">
      <c r="A2917" t="s">
        <v>2928</v>
      </c>
      <c r="B2917" s="17">
        <f t="shared" si="771"/>
        <v>40806</v>
      </c>
      <c r="C2917" s="1">
        <f t="shared" si="772"/>
        <v>-3.7</v>
      </c>
      <c r="D2917" s="1">
        <f t="shared" si="780"/>
        <v>13169.249999999987</v>
      </c>
      <c r="E2917" s="1"/>
      <c r="F2917" s="1">
        <f t="shared" si="786"/>
        <v>590.10000000000025</v>
      </c>
      <c r="G2917" s="1"/>
      <c r="H2917" s="1"/>
      <c r="I2917" s="5">
        <f t="shared" si="781"/>
        <v>2</v>
      </c>
      <c r="J2917" s="5">
        <f t="shared" si="782"/>
        <v>9</v>
      </c>
      <c r="K2917" s="5">
        <f t="shared" si="783"/>
        <v>2011</v>
      </c>
      <c r="L2917" s="18">
        <f t="shared" si="773"/>
        <v>2</v>
      </c>
      <c r="M2917" s="5">
        <f t="shared" si="774"/>
        <v>735</v>
      </c>
      <c r="N2917" s="5">
        <f t="shared" si="775"/>
        <v>849</v>
      </c>
      <c r="O2917" s="5">
        <f t="shared" si="776"/>
        <v>1</v>
      </c>
      <c r="P2917" s="1">
        <f t="shared" si="777"/>
        <v>17.649999999999999</v>
      </c>
      <c r="Q2917" s="1">
        <f t="shared" si="778"/>
        <v>-6.35</v>
      </c>
      <c r="R2917" s="1">
        <f t="shared" si="788"/>
        <v>-7.75</v>
      </c>
      <c r="S2917" s="1">
        <f t="shared" si="784"/>
        <v>0</v>
      </c>
      <c r="T2917" s="1">
        <f t="shared" si="787"/>
        <v>18.619999999999997</v>
      </c>
      <c r="U2917" s="1">
        <f t="shared" si="785"/>
        <v>-3.7</v>
      </c>
      <c r="V2917" s="1">
        <f t="shared" si="779"/>
        <v>0</v>
      </c>
    </row>
    <row r="2918" spans="1:22" x14ac:dyDescent="0.25">
      <c r="A2918" t="s">
        <v>2929</v>
      </c>
      <c r="B2918" s="17">
        <f t="shared" si="771"/>
        <v>40807</v>
      </c>
      <c r="C2918" s="1">
        <f t="shared" si="772"/>
        <v>9.15</v>
      </c>
      <c r="D2918" s="1">
        <f t="shared" si="780"/>
        <v>13178.399999999987</v>
      </c>
      <c r="E2918" s="1">
        <v>0</v>
      </c>
      <c r="F2918" s="1">
        <f t="shared" si="786"/>
        <v>599.25000000000023</v>
      </c>
      <c r="G2918" s="1"/>
      <c r="H2918" s="1"/>
      <c r="I2918" s="5">
        <f t="shared" si="781"/>
        <v>3</v>
      </c>
      <c r="J2918" s="5">
        <f t="shared" si="782"/>
        <v>9</v>
      </c>
      <c r="K2918" s="5">
        <f t="shared" si="783"/>
        <v>2011</v>
      </c>
      <c r="L2918" s="18">
        <f t="shared" si="773"/>
        <v>1</v>
      </c>
      <c r="M2918" s="5">
        <f t="shared" si="774"/>
        <v>900</v>
      </c>
      <c r="N2918" s="5">
        <f t="shared" si="775"/>
        <v>855</v>
      </c>
      <c r="O2918" s="5">
        <f t="shared" si="776"/>
        <v>-1</v>
      </c>
      <c r="P2918" s="1">
        <f t="shared" si="777"/>
        <v>9.35</v>
      </c>
      <c r="Q2918" s="1">
        <f t="shared" si="778"/>
        <v>-18.899999999999999</v>
      </c>
      <c r="R2918" s="1">
        <f t="shared" si="788"/>
        <v>0</v>
      </c>
      <c r="S2918" s="1">
        <f t="shared" si="784"/>
        <v>0</v>
      </c>
      <c r="T2918" s="1">
        <f t="shared" si="787"/>
        <v>18.7575</v>
      </c>
      <c r="U2918" s="1">
        <f t="shared" si="785"/>
        <v>9.15</v>
      </c>
      <c r="V2918" s="1">
        <f t="shared" si="779"/>
        <v>0</v>
      </c>
    </row>
    <row r="2919" spans="1:22" x14ac:dyDescent="0.25">
      <c r="A2919" t="s">
        <v>2930</v>
      </c>
      <c r="B2919" s="17">
        <f t="shared" si="771"/>
        <v>40808</v>
      </c>
      <c r="C2919" s="1">
        <f t="shared" si="772"/>
        <v>20.05</v>
      </c>
      <c r="D2919" s="1">
        <f t="shared" si="780"/>
        <v>13198.449999999986</v>
      </c>
      <c r="E2919" s="1">
        <f t="shared" ref="E2919:E2975" si="789">E2918+C2919</f>
        <v>20.05</v>
      </c>
      <c r="F2919" s="1">
        <f t="shared" si="786"/>
        <v>619.30000000000018</v>
      </c>
      <c r="G2919" s="1"/>
      <c r="H2919" s="1"/>
      <c r="I2919" s="5">
        <f t="shared" si="781"/>
        <v>4</v>
      </c>
      <c r="J2919" s="5">
        <f t="shared" si="782"/>
        <v>9</v>
      </c>
      <c r="K2919" s="5">
        <f t="shared" si="783"/>
        <v>2011</v>
      </c>
      <c r="L2919" s="18">
        <f t="shared" si="773"/>
        <v>4</v>
      </c>
      <c r="M2919" s="5">
        <f t="shared" si="774"/>
        <v>864</v>
      </c>
      <c r="N2919" s="5">
        <f t="shared" si="775"/>
        <v>540</v>
      </c>
      <c r="O2919" s="5">
        <f t="shared" si="776"/>
        <v>-1</v>
      </c>
      <c r="P2919" s="1">
        <f t="shared" si="777"/>
        <v>46.95</v>
      </c>
      <c r="Q2919" s="1">
        <f t="shared" si="778"/>
        <v>-4.1500000000000004</v>
      </c>
      <c r="R2919" s="1">
        <f t="shared" si="788"/>
        <v>0</v>
      </c>
      <c r="S2919" s="1">
        <f t="shared" si="784"/>
        <v>0</v>
      </c>
      <c r="T2919" s="1">
        <f t="shared" si="787"/>
        <v>20.627500000000001</v>
      </c>
      <c r="U2919" s="1">
        <f t="shared" si="785"/>
        <v>20.05</v>
      </c>
      <c r="V2919" s="1">
        <f t="shared" si="779"/>
        <v>41.35</v>
      </c>
    </row>
    <row r="2920" spans="1:22" x14ac:dyDescent="0.25">
      <c r="A2920" t="s">
        <v>2931</v>
      </c>
      <c r="B2920" s="17">
        <f t="shared" si="771"/>
        <v>40809</v>
      </c>
      <c r="C2920" s="1">
        <f t="shared" si="772"/>
        <v>-4.5</v>
      </c>
      <c r="D2920" s="1">
        <f t="shared" si="780"/>
        <v>13193.949999999986</v>
      </c>
      <c r="E2920" s="1">
        <f t="shared" si="789"/>
        <v>15.55</v>
      </c>
      <c r="F2920" s="1">
        <f t="shared" si="786"/>
        <v>614.80000000000018</v>
      </c>
      <c r="G2920" s="1"/>
      <c r="H2920" s="1"/>
      <c r="I2920" s="5">
        <f t="shared" si="781"/>
        <v>5</v>
      </c>
      <c r="J2920" s="5">
        <f t="shared" si="782"/>
        <v>9</v>
      </c>
      <c r="K2920" s="5">
        <f t="shared" si="783"/>
        <v>2011</v>
      </c>
      <c r="L2920" s="18">
        <f t="shared" si="773"/>
        <v>2</v>
      </c>
      <c r="M2920" s="5">
        <f t="shared" si="774"/>
        <v>531</v>
      </c>
      <c r="N2920" s="5">
        <f t="shared" si="775"/>
        <v>729</v>
      </c>
      <c r="O2920" s="5">
        <f t="shared" si="776"/>
        <v>1</v>
      </c>
      <c r="P2920" s="1">
        <f t="shared" si="777"/>
        <v>12.55</v>
      </c>
      <c r="Q2920" s="1">
        <f t="shared" si="778"/>
        <v>-16.100000000000001</v>
      </c>
      <c r="R2920" s="1">
        <f t="shared" si="788"/>
        <v>-4.5</v>
      </c>
      <c r="S2920" s="1">
        <f t="shared" si="784"/>
        <v>0</v>
      </c>
      <c r="T2920" s="1">
        <f t="shared" si="787"/>
        <v>21.255000000000003</v>
      </c>
      <c r="U2920" s="1">
        <f t="shared" si="785"/>
        <v>-4.5</v>
      </c>
      <c r="V2920" s="1">
        <f t="shared" si="779"/>
        <v>11.4</v>
      </c>
    </row>
    <row r="2921" spans="1:22" x14ac:dyDescent="0.25">
      <c r="A2921" t="s">
        <v>2932</v>
      </c>
      <c r="B2921" s="17">
        <f t="shared" si="771"/>
        <v>40812</v>
      </c>
      <c r="C2921" s="1">
        <f t="shared" si="772"/>
        <v>-3.65</v>
      </c>
      <c r="D2921" s="1">
        <f t="shared" si="780"/>
        <v>13190.299999999987</v>
      </c>
      <c r="E2921" s="1">
        <f t="shared" si="789"/>
        <v>11.9</v>
      </c>
      <c r="F2921" s="1">
        <f t="shared" si="786"/>
        <v>611.1500000000002</v>
      </c>
      <c r="G2921" s="1"/>
      <c r="H2921" s="1"/>
      <c r="I2921" s="5">
        <f t="shared" si="781"/>
        <v>1</v>
      </c>
      <c r="J2921" s="5">
        <f t="shared" si="782"/>
        <v>9</v>
      </c>
      <c r="K2921" s="5">
        <f t="shared" si="783"/>
        <v>2011</v>
      </c>
      <c r="L2921" s="18">
        <f t="shared" si="773"/>
        <v>1</v>
      </c>
      <c r="M2921" s="5">
        <f t="shared" si="774"/>
        <v>582</v>
      </c>
      <c r="N2921" s="5">
        <f t="shared" si="775"/>
        <v>735</v>
      </c>
      <c r="O2921" s="5">
        <f t="shared" si="776"/>
        <v>1</v>
      </c>
      <c r="P2921" s="1">
        <f t="shared" si="777"/>
        <v>2.75</v>
      </c>
      <c r="Q2921" s="1">
        <f t="shared" si="778"/>
        <v>-28.2</v>
      </c>
      <c r="R2921" s="1">
        <f t="shared" si="788"/>
        <v>-8.1499999999996362</v>
      </c>
      <c r="S2921" s="1">
        <f t="shared" si="784"/>
        <v>0</v>
      </c>
      <c r="T2921" s="1">
        <f t="shared" si="787"/>
        <v>19.407500000000002</v>
      </c>
      <c r="U2921" s="1">
        <f t="shared" si="785"/>
        <v>-3.65</v>
      </c>
      <c r="V2921" s="1">
        <f t="shared" si="779"/>
        <v>0</v>
      </c>
    </row>
    <row r="2922" spans="1:22" x14ac:dyDescent="0.25">
      <c r="A2922" t="s">
        <v>2933</v>
      </c>
      <c r="B2922" s="17">
        <f t="shared" si="771"/>
        <v>40813</v>
      </c>
      <c r="C2922" s="1">
        <f t="shared" si="772"/>
        <v>-28.65</v>
      </c>
      <c r="D2922" s="1">
        <f t="shared" si="780"/>
        <v>13161.649999999987</v>
      </c>
      <c r="E2922" s="1">
        <f t="shared" si="789"/>
        <v>-16.75</v>
      </c>
      <c r="F2922" s="1">
        <f t="shared" si="786"/>
        <v>582.50000000000023</v>
      </c>
      <c r="G2922" s="1"/>
      <c r="H2922" s="1"/>
      <c r="I2922" s="5">
        <f t="shared" si="781"/>
        <v>2</v>
      </c>
      <c r="J2922" s="5">
        <f t="shared" si="782"/>
        <v>9</v>
      </c>
      <c r="K2922" s="5">
        <f t="shared" si="783"/>
        <v>2011</v>
      </c>
      <c r="L2922" s="18">
        <f t="shared" si="773"/>
        <v>2</v>
      </c>
      <c r="M2922" s="5">
        <f t="shared" si="774"/>
        <v>561</v>
      </c>
      <c r="N2922" s="5">
        <f t="shared" si="775"/>
        <v>855</v>
      </c>
      <c r="O2922" s="5">
        <f t="shared" si="776"/>
        <v>1</v>
      </c>
      <c r="P2922" s="1">
        <f t="shared" si="777"/>
        <v>5.8</v>
      </c>
      <c r="Q2922" s="1">
        <f t="shared" si="778"/>
        <v>-33.299999999999997</v>
      </c>
      <c r="R2922" s="1">
        <f t="shared" si="788"/>
        <v>-36.799999999999272</v>
      </c>
      <c r="S2922" s="1">
        <f t="shared" si="784"/>
        <v>0</v>
      </c>
      <c r="T2922" s="1">
        <f t="shared" si="787"/>
        <v>18.322500000000005</v>
      </c>
      <c r="U2922" s="1">
        <f t="shared" si="785"/>
        <v>-28.65</v>
      </c>
      <c r="V2922" s="1">
        <f t="shared" si="779"/>
        <v>0</v>
      </c>
    </row>
    <row r="2923" spans="1:22" x14ac:dyDescent="0.25">
      <c r="A2923" t="s">
        <v>2934</v>
      </c>
      <c r="B2923" s="17">
        <f t="shared" si="771"/>
        <v>40814</v>
      </c>
      <c r="C2923" s="1">
        <f t="shared" si="772"/>
        <v>40.200000000000003</v>
      </c>
      <c r="D2923" s="1">
        <f t="shared" si="780"/>
        <v>13201.849999999988</v>
      </c>
      <c r="E2923" s="1">
        <f t="shared" si="789"/>
        <v>23.450000000000003</v>
      </c>
      <c r="F2923" s="1">
        <f t="shared" si="786"/>
        <v>622.70000000000027</v>
      </c>
      <c r="G2923" s="1"/>
      <c r="H2923" s="1"/>
      <c r="I2923" s="5">
        <f t="shared" si="781"/>
        <v>3</v>
      </c>
      <c r="J2923" s="5">
        <f t="shared" si="782"/>
        <v>9</v>
      </c>
      <c r="K2923" s="5">
        <f t="shared" si="783"/>
        <v>2011</v>
      </c>
      <c r="L2923" s="18">
        <f t="shared" si="773"/>
        <v>2</v>
      </c>
      <c r="M2923" s="5">
        <f t="shared" si="774"/>
        <v>891</v>
      </c>
      <c r="N2923" s="5">
        <f t="shared" si="775"/>
        <v>537</v>
      </c>
      <c r="O2923" s="5">
        <f t="shared" si="776"/>
        <v>-1</v>
      </c>
      <c r="P2923" s="1">
        <f t="shared" si="777"/>
        <v>44.1</v>
      </c>
      <c r="Q2923" s="1">
        <f t="shared" si="778"/>
        <v>-11</v>
      </c>
      <c r="R2923" s="1">
        <f t="shared" si="788"/>
        <v>0</v>
      </c>
      <c r="S2923" s="1">
        <f t="shared" si="784"/>
        <v>0</v>
      </c>
      <c r="T2923" s="1">
        <f t="shared" si="787"/>
        <v>19.772500000000001</v>
      </c>
      <c r="U2923" s="1">
        <f t="shared" si="785"/>
        <v>40.200000000000003</v>
      </c>
      <c r="V2923" s="1">
        <f t="shared" si="779"/>
        <v>0</v>
      </c>
    </row>
    <row r="2924" spans="1:22" x14ac:dyDescent="0.25">
      <c r="A2924" t="s">
        <v>2935</v>
      </c>
      <c r="B2924" s="17">
        <f t="shared" si="771"/>
        <v>40815</v>
      </c>
      <c r="C2924" s="1">
        <f t="shared" si="772"/>
        <v>17.600000000000001</v>
      </c>
      <c r="D2924" s="1">
        <f t="shared" si="780"/>
        <v>13219.449999999988</v>
      </c>
      <c r="E2924" s="1">
        <f t="shared" si="789"/>
        <v>41.050000000000004</v>
      </c>
      <c r="F2924" s="1">
        <f t="shared" si="786"/>
        <v>640.3000000000003</v>
      </c>
      <c r="G2924" s="1"/>
      <c r="H2924" s="1"/>
      <c r="I2924" s="5">
        <f t="shared" si="781"/>
        <v>4</v>
      </c>
      <c r="J2924" s="5">
        <f t="shared" si="782"/>
        <v>9</v>
      </c>
      <c r="K2924" s="5">
        <f t="shared" si="783"/>
        <v>2011</v>
      </c>
      <c r="L2924" s="18">
        <f t="shared" si="773"/>
        <v>2</v>
      </c>
      <c r="M2924" s="5">
        <f t="shared" si="774"/>
        <v>846</v>
      </c>
      <c r="N2924" s="5">
        <f t="shared" si="775"/>
        <v>534</v>
      </c>
      <c r="O2924" s="5">
        <f t="shared" si="776"/>
        <v>-1</v>
      </c>
      <c r="P2924" s="1">
        <f t="shared" si="777"/>
        <v>38.549999999999997</v>
      </c>
      <c r="Q2924" s="1">
        <f t="shared" si="778"/>
        <v>-6.25</v>
      </c>
      <c r="R2924" s="1">
        <f t="shared" si="788"/>
        <v>0</v>
      </c>
      <c r="S2924" s="1">
        <f t="shared" si="784"/>
        <v>0</v>
      </c>
      <c r="T2924" s="1">
        <f t="shared" si="787"/>
        <v>20.922500000000003</v>
      </c>
      <c r="U2924" s="1">
        <f t="shared" si="785"/>
        <v>17.600000000000001</v>
      </c>
      <c r="V2924" s="1">
        <f t="shared" si="779"/>
        <v>0</v>
      </c>
    </row>
    <row r="2925" spans="1:22" x14ac:dyDescent="0.25">
      <c r="A2925" t="s">
        <v>2936</v>
      </c>
      <c r="B2925" s="17">
        <f t="shared" si="771"/>
        <v>40816</v>
      </c>
      <c r="C2925" s="1">
        <f t="shared" si="772"/>
        <v>20.399999999999999</v>
      </c>
      <c r="D2925" s="1">
        <f t="shared" si="780"/>
        <v>13239.849999999988</v>
      </c>
      <c r="E2925" s="1">
        <f t="shared" si="789"/>
        <v>61.45</v>
      </c>
      <c r="F2925" s="1">
        <f t="shared" si="786"/>
        <v>660.70000000000027</v>
      </c>
      <c r="G2925" s="1"/>
      <c r="H2925" s="1"/>
      <c r="I2925" s="5">
        <f t="shared" si="781"/>
        <v>5</v>
      </c>
      <c r="J2925" s="5">
        <f t="shared" si="782"/>
        <v>9</v>
      </c>
      <c r="K2925" s="5">
        <f t="shared" si="783"/>
        <v>2011</v>
      </c>
      <c r="L2925" s="18">
        <f t="shared" si="773"/>
        <v>2</v>
      </c>
      <c r="M2925" s="5">
        <f t="shared" si="774"/>
        <v>900</v>
      </c>
      <c r="N2925" s="5">
        <f t="shared" si="775"/>
        <v>645</v>
      </c>
      <c r="O2925" s="5">
        <f t="shared" si="776"/>
        <v>-1</v>
      </c>
      <c r="P2925" s="1">
        <f t="shared" si="777"/>
        <v>21.55</v>
      </c>
      <c r="Q2925" s="1">
        <f t="shared" si="778"/>
        <v>-26.95</v>
      </c>
      <c r="R2925" s="1">
        <f t="shared" si="788"/>
        <v>0</v>
      </c>
      <c r="S2925" s="1">
        <f t="shared" si="784"/>
        <v>0</v>
      </c>
      <c r="T2925" s="1">
        <f t="shared" si="787"/>
        <v>20.500000000000004</v>
      </c>
      <c r="U2925" s="1">
        <f t="shared" si="785"/>
        <v>20.399999999999999</v>
      </c>
      <c r="V2925" s="1">
        <f t="shared" si="779"/>
        <v>0</v>
      </c>
    </row>
    <row r="2926" spans="1:22" x14ac:dyDescent="0.25">
      <c r="A2926" t="s">
        <v>2937</v>
      </c>
      <c r="B2926" s="17">
        <f t="shared" si="771"/>
        <v>40819</v>
      </c>
      <c r="C2926" s="1">
        <f t="shared" si="772"/>
        <v>34.9</v>
      </c>
      <c r="D2926" s="1">
        <f t="shared" si="780"/>
        <v>13274.749999999987</v>
      </c>
      <c r="E2926" s="1">
        <f t="shared" si="789"/>
        <v>96.35</v>
      </c>
      <c r="F2926" s="1">
        <f t="shared" si="786"/>
        <v>695.60000000000025</v>
      </c>
      <c r="G2926" s="1"/>
      <c r="H2926" s="1"/>
      <c r="I2926" s="5">
        <f t="shared" si="781"/>
        <v>1</v>
      </c>
      <c r="J2926" s="5">
        <f t="shared" si="782"/>
        <v>10</v>
      </c>
      <c r="K2926" s="5">
        <f t="shared" si="783"/>
        <v>2011</v>
      </c>
      <c r="L2926" s="18">
        <f t="shared" si="773"/>
        <v>3</v>
      </c>
      <c r="M2926" s="5">
        <f t="shared" si="774"/>
        <v>633</v>
      </c>
      <c r="N2926" s="5">
        <f t="shared" si="775"/>
        <v>519</v>
      </c>
      <c r="O2926" s="5">
        <f t="shared" si="776"/>
        <v>-1</v>
      </c>
      <c r="P2926" s="1">
        <f t="shared" si="777"/>
        <v>34.9</v>
      </c>
      <c r="Q2926" s="1">
        <f t="shared" si="778"/>
        <v>-0.5</v>
      </c>
      <c r="R2926" s="1">
        <f t="shared" si="788"/>
        <v>0</v>
      </c>
      <c r="S2926" s="1">
        <f t="shared" si="784"/>
        <v>34.9</v>
      </c>
      <c r="T2926" s="1">
        <f t="shared" si="787"/>
        <v>21.682500000000001</v>
      </c>
      <c r="U2926" s="1">
        <f t="shared" si="785"/>
        <v>34.9</v>
      </c>
      <c r="V2926" s="1">
        <f t="shared" si="779"/>
        <v>34.6</v>
      </c>
    </row>
    <row r="2927" spans="1:22" x14ac:dyDescent="0.25">
      <c r="A2927" t="s">
        <v>2938</v>
      </c>
      <c r="B2927" s="17">
        <f t="shared" si="771"/>
        <v>40820</v>
      </c>
      <c r="C2927" s="1">
        <f t="shared" si="772"/>
        <v>-2.6</v>
      </c>
      <c r="D2927" s="1">
        <f t="shared" si="780"/>
        <v>13272.149999999987</v>
      </c>
      <c r="E2927" s="1">
        <f t="shared" si="789"/>
        <v>93.75</v>
      </c>
      <c r="F2927" s="1">
        <f t="shared" si="786"/>
        <v>693.00000000000023</v>
      </c>
      <c r="G2927" s="1"/>
      <c r="H2927" s="1"/>
      <c r="I2927" s="5">
        <f t="shared" si="781"/>
        <v>2</v>
      </c>
      <c r="J2927" s="5">
        <f t="shared" si="782"/>
        <v>10</v>
      </c>
      <c r="K2927" s="5">
        <f t="shared" si="783"/>
        <v>2011</v>
      </c>
      <c r="L2927" s="18">
        <f t="shared" si="773"/>
        <v>3</v>
      </c>
      <c r="M2927" s="5">
        <f t="shared" si="774"/>
        <v>603</v>
      </c>
      <c r="N2927" s="5">
        <f t="shared" si="775"/>
        <v>537</v>
      </c>
      <c r="O2927" s="5">
        <f t="shared" si="776"/>
        <v>-1</v>
      </c>
      <c r="P2927" s="1">
        <f t="shared" si="777"/>
        <v>26.9</v>
      </c>
      <c r="Q2927" s="1">
        <f t="shared" si="778"/>
        <v>-23.75</v>
      </c>
      <c r="R2927" s="1">
        <f t="shared" si="788"/>
        <v>-2.6000000000003638</v>
      </c>
      <c r="S2927" s="1">
        <f t="shared" si="784"/>
        <v>-2.6</v>
      </c>
      <c r="T2927" s="1">
        <f t="shared" si="787"/>
        <v>22.0275</v>
      </c>
      <c r="U2927" s="1">
        <f t="shared" si="785"/>
        <v>-2.6</v>
      </c>
      <c r="V2927" s="1">
        <f t="shared" si="779"/>
        <v>19.3</v>
      </c>
    </row>
    <row r="2928" spans="1:22" x14ac:dyDescent="0.25">
      <c r="A2928" t="s">
        <v>2939</v>
      </c>
      <c r="B2928" s="17">
        <f t="shared" si="771"/>
        <v>40821</v>
      </c>
      <c r="C2928" s="1">
        <f t="shared" si="772"/>
        <v>-2.5</v>
      </c>
      <c r="D2928" s="1">
        <f t="shared" si="780"/>
        <v>13269.649999999987</v>
      </c>
      <c r="E2928" s="1">
        <f t="shared" si="789"/>
        <v>91.25</v>
      </c>
      <c r="F2928" s="1">
        <f t="shared" si="786"/>
        <v>690.50000000000023</v>
      </c>
      <c r="G2928" s="1"/>
      <c r="H2928" s="1"/>
      <c r="I2928" s="5">
        <f t="shared" si="781"/>
        <v>3</v>
      </c>
      <c r="J2928" s="5">
        <f t="shared" si="782"/>
        <v>10</v>
      </c>
      <c r="K2928" s="5">
        <f t="shared" si="783"/>
        <v>2011</v>
      </c>
      <c r="L2928" s="18">
        <f t="shared" si="773"/>
        <v>3</v>
      </c>
      <c r="M2928" s="5">
        <f t="shared" si="774"/>
        <v>555</v>
      </c>
      <c r="N2928" s="5">
        <f t="shared" si="775"/>
        <v>882</v>
      </c>
      <c r="O2928" s="5">
        <f t="shared" si="776"/>
        <v>1</v>
      </c>
      <c r="P2928" s="1">
        <f t="shared" si="777"/>
        <v>19.2</v>
      </c>
      <c r="Q2928" s="1">
        <f t="shared" si="778"/>
        <v>-5.3</v>
      </c>
      <c r="R2928" s="1">
        <f t="shared" si="788"/>
        <v>-5.1000000000003638</v>
      </c>
      <c r="S2928" s="1">
        <f t="shared" si="784"/>
        <v>-2.5</v>
      </c>
      <c r="T2928" s="1">
        <f t="shared" si="787"/>
        <v>22.557499999999997</v>
      </c>
      <c r="U2928" s="1">
        <f t="shared" si="785"/>
        <v>-2.5</v>
      </c>
      <c r="V2928" s="1">
        <f t="shared" si="779"/>
        <v>12.1</v>
      </c>
    </row>
    <row r="2929" spans="1:22" x14ac:dyDescent="0.25">
      <c r="A2929" t="s">
        <v>2940</v>
      </c>
      <c r="B2929" s="17">
        <f t="shared" si="771"/>
        <v>40822</v>
      </c>
      <c r="C2929" s="1">
        <f t="shared" si="772"/>
        <v>22.75</v>
      </c>
      <c r="D2929" s="1">
        <f t="shared" si="780"/>
        <v>13292.399999999987</v>
      </c>
      <c r="E2929" s="1">
        <f t="shared" si="789"/>
        <v>114</v>
      </c>
      <c r="F2929" s="1">
        <f t="shared" si="786"/>
        <v>713.25000000000023</v>
      </c>
      <c r="G2929" s="1"/>
      <c r="H2929" s="1"/>
      <c r="I2929" s="5">
        <f t="shared" si="781"/>
        <v>4</v>
      </c>
      <c r="J2929" s="5">
        <f t="shared" si="782"/>
        <v>10</v>
      </c>
      <c r="K2929" s="5">
        <f t="shared" si="783"/>
        <v>2011</v>
      </c>
      <c r="L2929" s="18">
        <f t="shared" si="773"/>
        <v>2</v>
      </c>
      <c r="M2929" s="5">
        <f t="shared" si="774"/>
        <v>900</v>
      </c>
      <c r="N2929" s="5">
        <f t="shared" si="775"/>
        <v>765</v>
      </c>
      <c r="O2929" s="5">
        <f t="shared" si="776"/>
        <v>-1</v>
      </c>
      <c r="P2929" s="1">
        <f t="shared" si="777"/>
        <v>26.65</v>
      </c>
      <c r="Q2929" s="1">
        <f t="shared" si="778"/>
        <v>-2.85</v>
      </c>
      <c r="R2929" s="1">
        <f t="shared" si="788"/>
        <v>0</v>
      </c>
      <c r="S2929" s="1">
        <f t="shared" si="784"/>
        <v>22.75</v>
      </c>
      <c r="T2929" s="1">
        <f t="shared" si="787"/>
        <v>21.574999999999999</v>
      </c>
      <c r="U2929" s="1">
        <f t="shared" si="785"/>
        <v>22.75</v>
      </c>
      <c r="V2929" s="1">
        <f t="shared" si="779"/>
        <v>26.65</v>
      </c>
    </row>
    <row r="2930" spans="1:22" x14ac:dyDescent="0.25">
      <c r="A2930" t="s">
        <v>2941</v>
      </c>
      <c r="B2930" s="17">
        <f t="shared" si="771"/>
        <v>40823</v>
      </c>
      <c r="C2930" s="1">
        <f t="shared" si="772"/>
        <v>4.7</v>
      </c>
      <c r="D2930" s="1">
        <f t="shared" si="780"/>
        <v>13297.099999999988</v>
      </c>
      <c r="E2930" s="1">
        <f t="shared" si="789"/>
        <v>118.7</v>
      </c>
      <c r="F2930" s="1">
        <f t="shared" si="786"/>
        <v>717.95000000000027</v>
      </c>
      <c r="G2930" s="1"/>
      <c r="H2930" s="1"/>
      <c r="I2930" s="5">
        <f t="shared" si="781"/>
        <v>5</v>
      </c>
      <c r="J2930" s="5">
        <f t="shared" si="782"/>
        <v>10</v>
      </c>
      <c r="K2930" s="5">
        <f t="shared" si="783"/>
        <v>2011</v>
      </c>
      <c r="L2930" s="18">
        <f t="shared" si="773"/>
        <v>2</v>
      </c>
      <c r="M2930" s="5">
        <f t="shared" si="774"/>
        <v>729</v>
      </c>
      <c r="N2930" s="5">
        <f t="shared" si="775"/>
        <v>567</v>
      </c>
      <c r="O2930" s="5">
        <f t="shared" si="776"/>
        <v>-1</v>
      </c>
      <c r="P2930" s="1">
        <f t="shared" si="777"/>
        <v>36.1</v>
      </c>
      <c r="Q2930" s="1">
        <f t="shared" si="778"/>
        <v>-6.9</v>
      </c>
      <c r="R2930" s="1">
        <f t="shared" si="788"/>
        <v>0</v>
      </c>
      <c r="S2930" s="1">
        <f t="shared" si="784"/>
        <v>4.7</v>
      </c>
      <c r="T2930" s="1">
        <f t="shared" si="787"/>
        <v>21.414999999999999</v>
      </c>
      <c r="U2930" s="1">
        <f t="shared" si="785"/>
        <v>4.7</v>
      </c>
      <c r="V2930" s="1">
        <f t="shared" si="779"/>
        <v>0</v>
      </c>
    </row>
    <row r="2931" spans="1:22" x14ac:dyDescent="0.25">
      <c r="A2931" t="s">
        <v>2942</v>
      </c>
      <c r="B2931" s="17">
        <f t="shared" si="771"/>
        <v>40826</v>
      </c>
      <c r="C2931" s="1">
        <f t="shared" si="772"/>
        <v>14.65</v>
      </c>
      <c r="D2931" s="1">
        <f t="shared" si="780"/>
        <v>13311.749999999987</v>
      </c>
      <c r="E2931" s="1">
        <f t="shared" si="789"/>
        <v>133.35</v>
      </c>
      <c r="F2931" s="1">
        <f t="shared" si="786"/>
        <v>732.60000000000025</v>
      </c>
      <c r="H2931" s="1"/>
      <c r="I2931" s="5">
        <f t="shared" si="781"/>
        <v>1</v>
      </c>
      <c r="J2931" s="5">
        <f t="shared" si="782"/>
        <v>10</v>
      </c>
      <c r="K2931" s="5">
        <f t="shared" si="783"/>
        <v>2011</v>
      </c>
      <c r="L2931" s="18">
        <f t="shared" si="773"/>
        <v>2</v>
      </c>
      <c r="M2931" s="5">
        <f t="shared" si="774"/>
        <v>744</v>
      </c>
      <c r="N2931" s="5">
        <f t="shared" si="775"/>
        <v>915</v>
      </c>
      <c r="O2931" s="5">
        <f t="shared" si="776"/>
        <v>1</v>
      </c>
      <c r="P2931" s="1">
        <f t="shared" si="777"/>
        <v>28.5</v>
      </c>
      <c r="Q2931" s="1">
        <f t="shared" si="778"/>
        <v>0</v>
      </c>
      <c r="R2931" s="1">
        <f t="shared" si="788"/>
        <v>0</v>
      </c>
      <c r="S2931" s="1">
        <f t="shared" si="784"/>
        <v>14.65</v>
      </c>
      <c r="T2931" s="1">
        <f t="shared" si="787"/>
        <v>21.414999999999999</v>
      </c>
      <c r="U2931" s="1">
        <f t="shared" si="785"/>
        <v>14.65</v>
      </c>
      <c r="V2931" s="1">
        <f t="shared" si="779"/>
        <v>28.5</v>
      </c>
    </row>
    <row r="2932" spans="1:22" x14ac:dyDescent="0.25">
      <c r="A2932" t="s">
        <v>2943</v>
      </c>
      <c r="B2932" s="17">
        <f t="shared" si="771"/>
        <v>40827</v>
      </c>
      <c r="C2932" s="1">
        <f t="shared" si="772"/>
        <v>6.7</v>
      </c>
      <c r="D2932" s="1">
        <f t="shared" si="780"/>
        <v>13318.449999999988</v>
      </c>
      <c r="E2932" s="1">
        <f t="shared" si="789"/>
        <v>140.04999999999998</v>
      </c>
      <c r="F2932" s="1">
        <f t="shared" si="786"/>
        <v>739.3000000000003</v>
      </c>
      <c r="H2932" s="1"/>
      <c r="I2932" s="5">
        <f t="shared" si="781"/>
        <v>2</v>
      </c>
      <c r="J2932" s="5">
        <f t="shared" si="782"/>
        <v>10</v>
      </c>
      <c r="K2932" s="5">
        <f t="shared" si="783"/>
        <v>2011</v>
      </c>
      <c r="L2932" s="18">
        <f t="shared" si="773"/>
        <v>2</v>
      </c>
      <c r="M2932" s="5">
        <f t="shared" si="774"/>
        <v>624</v>
      </c>
      <c r="N2932" s="5">
        <f t="shared" si="775"/>
        <v>528</v>
      </c>
      <c r="O2932" s="5">
        <f t="shared" si="776"/>
        <v>-1</v>
      </c>
      <c r="P2932" s="1">
        <f t="shared" si="777"/>
        <v>9.0500000000000007</v>
      </c>
      <c r="Q2932" s="1">
        <f t="shared" si="778"/>
        <v>-1.25</v>
      </c>
      <c r="R2932" s="1">
        <f t="shared" si="788"/>
        <v>0</v>
      </c>
      <c r="S2932" s="1">
        <f t="shared" si="784"/>
        <v>6.7</v>
      </c>
      <c r="T2932" s="1">
        <f t="shared" si="787"/>
        <v>21.514999999999997</v>
      </c>
      <c r="U2932" s="1">
        <f t="shared" si="785"/>
        <v>6.7</v>
      </c>
      <c r="V2932" s="1">
        <f t="shared" si="779"/>
        <v>4.5</v>
      </c>
    </row>
    <row r="2933" spans="1:22" x14ac:dyDescent="0.25">
      <c r="A2933" t="s">
        <v>2944</v>
      </c>
      <c r="B2933" s="17">
        <f t="shared" si="771"/>
        <v>40828</v>
      </c>
      <c r="C2933" s="1">
        <f t="shared" si="772"/>
        <v>-11.25</v>
      </c>
      <c r="D2933" s="1">
        <f t="shared" si="780"/>
        <v>13307.199999999988</v>
      </c>
      <c r="E2933" s="1">
        <f t="shared" si="789"/>
        <v>128.79999999999998</v>
      </c>
      <c r="F2933" s="1">
        <f t="shared" si="786"/>
        <v>728.0500000000003</v>
      </c>
      <c r="H2933" s="1"/>
      <c r="I2933" s="5">
        <f t="shared" si="781"/>
        <v>3</v>
      </c>
      <c r="J2933" s="5">
        <f t="shared" si="782"/>
        <v>10</v>
      </c>
      <c r="K2933" s="5">
        <f t="shared" si="783"/>
        <v>2011</v>
      </c>
      <c r="L2933" s="18">
        <f t="shared" si="773"/>
        <v>2</v>
      </c>
      <c r="M2933" s="5">
        <f t="shared" si="774"/>
        <v>531</v>
      </c>
      <c r="N2933" s="5">
        <f t="shared" si="775"/>
        <v>594</v>
      </c>
      <c r="O2933" s="5">
        <f t="shared" si="776"/>
        <v>1</v>
      </c>
      <c r="P2933" s="1">
        <f t="shared" si="777"/>
        <v>3.25</v>
      </c>
      <c r="Q2933" s="1">
        <f t="shared" si="778"/>
        <v>-20.149999999999999</v>
      </c>
      <c r="R2933" s="1">
        <f t="shared" si="788"/>
        <v>-11.25</v>
      </c>
      <c r="S2933" s="1">
        <f t="shared" si="784"/>
        <v>-11.25</v>
      </c>
      <c r="T2933" s="1">
        <f t="shared" si="787"/>
        <v>20.607499999999998</v>
      </c>
      <c r="U2933" s="1">
        <f t="shared" si="785"/>
        <v>-11.25</v>
      </c>
      <c r="V2933" s="1">
        <f t="shared" si="779"/>
        <v>2.85</v>
      </c>
    </row>
    <row r="2934" spans="1:22" x14ac:dyDescent="0.25">
      <c r="A2934" t="s">
        <v>2945</v>
      </c>
      <c r="B2934" s="17">
        <f t="shared" si="771"/>
        <v>40829</v>
      </c>
      <c r="C2934" s="1">
        <f t="shared" si="772"/>
        <v>-25.8</v>
      </c>
      <c r="D2934" s="1">
        <f t="shared" si="780"/>
        <v>13281.399999999989</v>
      </c>
      <c r="E2934" s="1">
        <f t="shared" si="789"/>
        <v>102.99999999999999</v>
      </c>
      <c r="F2934" s="1">
        <f t="shared" si="786"/>
        <v>702.25000000000034</v>
      </c>
      <c r="H2934" s="1"/>
      <c r="I2934" s="5">
        <f t="shared" si="781"/>
        <v>4</v>
      </c>
      <c r="J2934" s="5">
        <f t="shared" si="782"/>
        <v>10</v>
      </c>
      <c r="K2934" s="5">
        <f t="shared" si="783"/>
        <v>2011</v>
      </c>
      <c r="L2934" s="18">
        <f t="shared" si="773"/>
        <v>2</v>
      </c>
      <c r="M2934" s="5">
        <f t="shared" si="774"/>
        <v>516</v>
      </c>
      <c r="N2934" s="5">
        <f t="shared" si="775"/>
        <v>753</v>
      </c>
      <c r="O2934" s="5">
        <f t="shared" si="776"/>
        <v>1</v>
      </c>
      <c r="P2934" s="1">
        <f t="shared" si="777"/>
        <v>0.25</v>
      </c>
      <c r="Q2934" s="1">
        <f t="shared" si="778"/>
        <v>-25.95</v>
      </c>
      <c r="R2934" s="1">
        <f t="shared" si="788"/>
        <v>-37.049999999999272</v>
      </c>
      <c r="S2934" s="1">
        <f t="shared" si="784"/>
        <v>-25.8</v>
      </c>
      <c r="T2934" s="1">
        <f t="shared" si="787"/>
        <v>19.770000000000003</v>
      </c>
      <c r="U2934" s="1">
        <f t="shared" si="785"/>
        <v>-25.8</v>
      </c>
      <c r="V2934" s="1">
        <f t="shared" si="779"/>
        <v>0</v>
      </c>
    </row>
    <row r="2935" spans="1:22" x14ac:dyDescent="0.25">
      <c r="A2935" t="s">
        <v>2946</v>
      </c>
      <c r="B2935" s="17">
        <f t="shared" si="771"/>
        <v>40830</v>
      </c>
      <c r="C2935" s="1">
        <f t="shared" si="772"/>
        <v>-1.5</v>
      </c>
      <c r="D2935" s="1">
        <f t="shared" si="780"/>
        <v>13279.899999999989</v>
      </c>
      <c r="E2935" s="1">
        <f t="shared" si="789"/>
        <v>101.49999999999999</v>
      </c>
      <c r="F2935" s="1">
        <f t="shared" si="786"/>
        <v>700.75000000000034</v>
      </c>
      <c r="H2935" s="1"/>
      <c r="I2935" s="5">
        <f t="shared" si="781"/>
        <v>5</v>
      </c>
      <c r="J2935" s="5">
        <f t="shared" si="782"/>
        <v>10</v>
      </c>
      <c r="K2935" s="5">
        <f t="shared" si="783"/>
        <v>2011</v>
      </c>
      <c r="L2935" s="18">
        <f t="shared" si="773"/>
        <v>2</v>
      </c>
      <c r="M2935" s="5">
        <f t="shared" si="774"/>
        <v>531</v>
      </c>
      <c r="N2935" s="5">
        <f t="shared" si="775"/>
        <v>759</v>
      </c>
      <c r="O2935" s="5">
        <f t="shared" si="776"/>
        <v>1</v>
      </c>
      <c r="P2935" s="1">
        <f t="shared" si="777"/>
        <v>0.05</v>
      </c>
      <c r="Q2935" s="1">
        <f t="shared" si="778"/>
        <v>-21.35</v>
      </c>
      <c r="R2935" s="1">
        <f t="shared" si="788"/>
        <v>-38.549999999999272</v>
      </c>
      <c r="S2935" s="1">
        <f t="shared" si="784"/>
        <v>-1.5</v>
      </c>
      <c r="T2935" s="1">
        <f t="shared" si="787"/>
        <v>19.342500000000001</v>
      </c>
      <c r="U2935" s="1">
        <f t="shared" si="785"/>
        <v>-1.5</v>
      </c>
      <c r="V2935" s="1">
        <f t="shared" si="779"/>
        <v>0</v>
      </c>
    </row>
    <row r="2936" spans="1:22" x14ac:dyDescent="0.25">
      <c r="A2936" t="s">
        <v>2947</v>
      </c>
      <c r="B2936" s="17">
        <f t="shared" si="771"/>
        <v>40833</v>
      </c>
      <c r="C2936" s="1">
        <f t="shared" si="772"/>
        <v>8.5500000000000007</v>
      </c>
      <c r="D2936" s="1">
        <f t="shared" si="780"/>
        <v>13288.449999999988</v>
      </c>
      <c r="E2936" s="1">
        <f t="shared" si="789"/>
        <v>110.04999999999998</v>
      </c>
      <c r="F2936" s="1">
        <f t="shared" si="786"/>
        <v>709.3000000000003</v>
      </c>
      <c r="H2936" s="1"/>
      <c r="I2936" s="5">
        <f t="shared" si="781"/>
        <v>1</v>
      </c>
      <c r="J2936" s="5">
        <f t="shared" si="782"/>
        <v>10</v>
      </c>
      <c r="K2936" s="5">
        <f t="shared" si="783"/>
        <v>2011</v>
      </c>
      <c r="L2936" s="18">
        <f t="shared" si="773"/>
        <v>1</v>
      </c>
      <c r="M2936" s="5">
        <f t="shared" si="774"/>
        <v>900</v>
      </c>
      <c r="N2936" s="5">
        <f t="shared" si="775"/>
        <v>636</v>
      </c>
      <c r="O2936" s="5">
        <f t="shared" si="776"/>
        <v>-1</v>
      </c>
      <c r="P2936" s="1">
        <f t="shared" si="777"/>
        <v>11.25</v>
      </c>
      <c r="Q2936" s="1">
        <f t="shared" si="778"/>
        <v>-3.75</v>
      </c>
      <c r="R2936" s="1">
        <f t="shared" si="788"/>
        <v>-30</v>
      </c>
      <c r="S2936" s="1">
        <f t="shared" si="784"/>
        <v>8.5500000000000007</v>
      </c>
      <c r="T2936" s="1">
        <f t="shared" si="787"/>
        <v>19.767500000000002</v>
      </c>
      <c r="U2936" s="1">
        <f t="shared" si="785"/>
        <v>8.5500000000000007</v>
      </c>
      <c r="V2936" s="1">
        <f t="shared" si="779"/>
        <v>0</v>
      </c>
    </row>
    <row r="2937" spans="1:22" x14ac:dyDescent="0.25">
      <c r="A2937" t="s">
        <v>2948</v>
      </c>
      <c r="B2937" s="17">
        <f t="shared" si="771"/>
        <v>40834</v>
      </c>
      <c r="C2937" s="1">
        <f t="shared" si="772"/>
        <v>10.5</v>
      </c>
      <c r="D2937" s="1">
        <f t="shared" si="780"/>
        <v>13298.949999999988</v>
      </c>
      <c r="E2937" s="1">
        <f t="shared" si="789"/>
        <v>120.54999999999998</v>
      </c>
      <c r="F2937" s="1">
        <f t="shared" si="786"/>
        <v>719.8000000000003</v>
      </c>
      <c r="H2937" s="1"/>
      <c r="I2937" s="5">
        <f t="shared" si="781"/>
        <v>2</v>
      </c>
      <c r="J2937" s="5">
        <f t="shared" si="782"/>
        <v>10</v>
      </c>
      <c r="K2937" s="5">
        <f t="shared" si="783"/>
        <v>2011</v>
      </c>
      <c r="L2937" s="18">
        <f t="shared" si="773"/>
        <v>2</v>
      </c>
      <c r="M2937" s="5">
        <f t="shared" si="774"/>
        <v>855</v>
      </c>
      <c r="N2937" s="5">
        <f t="shared" si="775"/>
        <v>546</v>
      </c>
      <c r="O2937" s="5">
        <f t="shared" si="776"/>
        <v>-1</v>
      </c>
      <c r="P2937" s="1">
        <f t="shared" si="777"/>
        <v>22.2</v>
      </c>
      <c r="Q2937" s="1">
        <f t="shared" si="778"/>
        <v>-12.2</v>
      </c>
      <c r="R2937" s="1">
        <f t="shared" si="788"/>
        <v>-19.5</v>
      </c>
      <c r="S2937" s="1">
        <f t="shared" si="784"/>
        <v>10.5</v>
      </c>
      <c r="T2937" s="1">
        <f t="shared" si="787"/>
        <v>19.995000000000001</v>
      </c>
      <c r="U2937" s="1">
        <f t="shared" si="785"/>
        <v>10.5</v>
      </c>
      <c r="V2937" s="1">
        <f t="shared" si="779"/>
        <v>22.2</v>
      </c>
    </row>
    <row r="2938" spans="1:22" x14ac:dyDescent="0.25">
      <c r="A2938" t="s">
        <v>2949</v>
      </c>
      <c r="B2938" s="17">
        <f t="shared" si="771"/>
        <v>40835</v>
      </c>
      <c r="C2938" s="1">
        <f t="shared" si="772"/>
        <v>33.950000000000003</v>
      </c>
      <c r="D2938" s="1">
        <f t="shared" si="780"/>
        <v>13332.899999999989</v>
      </c>
      <c r="E2938" s="1">
        <f t="shared" si="789"/>
        <v>154.5</v>
      </c>
      <c r="F2938" s="1">
        <f t="shared" si="786"/>
        <v>753.75000000000034</v>
      </c>
      <c r="H2938" s="1"/>
      <c r="I2938" s="5">
        <f t="shared" si="781"/>
        <v>3</v>
      </c>
      <c r="J2938" s="5">
        <f t="shared" si="782"/>
        <v>10</v>
      </c>
      <c r="K2938" s="5">
        <f t="shared" si="783"/>
        <v>2011</v>
      </c>
      <c r="L2938" s="18">
        <f t="shared" si="773"/>
        <v>3</v>
      </c>
      <c r="M2938" s="5">
        <f t="shared" si="774"/>
        <v>765</v>
      </c>
      <c r="N2938" s="5">
        <f t="shared" si="775"/>
        <v>915</v>
      </c>
      <c r="O2938" s="5">
        <f t="shared" si="776"/>
        <v>1</v>
      </c>
      <c r="P2938" s="1">
        <f t="shared" si="777"/>
        <v>33.950000000000003</v>
      </c>
      <c r="Q2938" s="1">
        <f t="shared" si="778"/>
        <v>0</v>
      </c>
      <c r="R2938" s="1">
        <f t="shared" si="788"/>
        <v>0</v>
      </c>
      <c r="S2938" s="1">
        <f t="shared" si="784"/>
        <v>33.950000000000003</v>
      </c>
      <c r="T2938" s="1">
        <f t="shared" si="787"/>
        <v>21.225000000000001</v>
      </c>
      <c r="U2938" s="1">
        <f t="shared" si="785"/>
        <v>33.950000000000003</v>
      </c>
      <c r="V2938" s="1">
        <f t="shared" si="779"/>
        <v>24</v>
      </c>
    </row>
    <row r="2939" spans="1:22" x14ac:dyDescent="0.25">
      <c r="A2939" t="s">
        <v>2950</v>
      </c>
      <c r="B2939" s="17">
        <f t="shared" si="771"/>
        <v>40836</v>
      </c>
      <c r="C2939" s="1">
        <f t="shared" si="772"/>
        <v>-1.8</v>
      </c>
      <c r="D2939" s="1">
        <f t="shared" si="780"/>
        <v>13331.099999999989</v>
      </c>
      <c r="E2939" s="1">
        <f t="shared" si="789"/>
        <v>152.69999999999999</v>
      </c>
      <c r="F2939" s="1">
        <f t="shared" si="786"/>
        <v>751.95000000000039</v>
      </c>
      <c r="H2939" s="1"/>
      <c r="I2939" s="5">
        <f t="shared" si="781"/>
        <v>4</v>
      </c>
      <c r="J2939" s="5">
        <f t="shared" si="782"/>
        <v>10</v>
      </c>
      <c r="K2939" s="5">
        <f t="shared" si="783"/>
        <v>2011</v>
      </c>
      <c r="L2939" s="18">
        <f t="shared" si="773"/>
        <v>2</v>
      </c>
      <c r="M2939" s="5">
        <f t="shared" si="774"/>
        <v>681</v>
      </c>
      <c r="N2939" s="5">
        <f t="shared" si="775"/>
        <v>555</v>
      </c>
      <c r="O2939" s="5">
        <f t="shared" si="776"/>
        <v>-1</v>
      </c>
      <c r="P2939" s="1">
        <f t="shared" si="777"/>
        <v>22.8</v>
      </c>
      <c r="Q2939" s="1">
        <f t="shared" si="778"/>
        <v>-16.7</v>
      </c>
      <c r="R2939" s="1">
        <f t="shared" si="788"/>
        <v>-1.7999999999992724</v>
      </c>
      <c r="S2939" s="1">
        <f t="shared" si="784"/>
        <v>-1.8</v>
      </c>
      <c r="T2939" s="1">
        <f t="shared" si="787"/>
        <v>20.017500000000002</v>
      </c>
      <c r="U2939" s="1">
        <f t="shared" si="785"/>
        <v>-1.8</v>
      </c>
      <c r="V2939" s="1">
        <f t="shared" si="779"/>
        <v>3.15</v>
      </c>
    </row>
    <row r="2940" spans="1:22" x14ac:dyDescent="0.25">
      <c r="A2940" t="s">
        <v>2951</v>
      </c>
      <c r="B2940" s="17">
        <f t="shared" si="771"/>
        <v>40837</v>
      </c>
      <c r="C2940" s="1">
        <f t="shared" si="772"/>
        <v>-9.8000000000000007</v>
      </c>
      <c r="D2940" s="1">
        <f t="shared" si="780"/>
        <v>13321.29999999999</v>
      </c>
      <c r="E2940" s="1">
        <f t="shared" si="789"/>
        <v>142.89999999999998</v>
      </c>
      <c r="F2940" s="1">
        <f t="shared" si="786"/>
        <v>742.15000000000043</v>
      </c>
      <c r="H2940" s="1"/>
      <c r="I2940" s="5">
        <f t="shared" si="781"/>
        <v>5</v>
      </c>
      <c r="J2940" s="5">
        <f t="shared" si="782"/>
        <v>10</v>
      </c>
      <c r="K2940" s="5">
        <f t="shared" si="783"/>
        <v>2011</v>
      </c>
      <c r="L2940" s="18">
        <f t="shared" si="773"/>
        <v>2</v>
      </c>
      <c r="M2940" s="5">
        <f t="shared" si="774"/>
        <v>765</v>
      </c>
      <c r="N2940" s="5">
        <f t="shared" si="775"/>
        <v>843</v>
      </c>
      <c r="O2940" s="5">
        <f t="shared" si="776"/>
        <v>1</v>
      </c>
      <c r="P2940" s="1">
        <f t="shared" si="777"/>
        <v>7.3</v>
      </c>
      <c r="Q2940" s="1">
        <f t="shared" si="778"/>
        <v>-11.2</v>
      </c>
      <c r="R2940" s="1">
        <f t="shared" si="788"/>
        <v>-11.599999999998545</v>
      </c>
      <c r="S2940" s="1">
        <f t="shared" si="784"/>
        <v>-9.8000000000000007</v>
      </c>
      <c r="T2940" s="1">
        <f t="shared" si="787"/>
        <v>19.755000000000003</v>
      </c>
      <c r="U2940" s="1">
        <f t="shared" si="785"/>
        <v>-9.8000000000000007</v>
      </c>
      <c r="V2940" s="1">
        <f t="shared" si="779"/>
        <v>0</v>
      </c>
    </row>
    <row r="2941" spans="1:22" x14ac:dyDescent="0.25">
      <c r="A2941" t="s">
        <v>2952</v>
      </c>
      <c r="B2941" s="17">
        <f t="shared" si="771"/>
        <v>40840</v>
      </c>
      <c r="C2941" s="1">
        <f t="shared" si="772"/>
        <v>23.1</v>
      </c>
      <c r="D2941" s="1">
        <f t="shared" si="780"/>
        <v>13344.399999999991</v>
      </c>
      <c r="E2941" s="1">
        <f t="shared" si="789"/>
        <v>165.99999999999997</v>
      </c>
      <c r="F2941" s="1">
        <f t="shared" si="786"/>
        <v>765.25000000000045</v>
      </c>
      <c r="H2941" s="1"/>
      <c r="I2941" s="5">
        <f t="shared" si="781"/>
        <v>1</v>
      </c>
      <c r="J2941" s="5">
        <f t="shared" si="782"/>
        <v>10</v>
      </c>
      <c r="K2941" s="5">
        <f t="shared" si="783"/>
        <v>2011</v>
      </c>
      <c r="L2941" s="18">
        <f t="shared" si="773"/>
        <v>2</v>
      </c>
      <c r="M2941" s="5">
        <f t="shared" si="774"/>
        <v>771</v>
      </c>
      <c r="N2941" s="5">
        <f t="shared" si="775"/>
        <v>915</v>
      </c>
      <c r="O2941" s="5">
        <f t="shared" si="776"/>
        <v>1</v>
      </c>
      <c r="P2941" s="1">
        <f t="shared" si="777"/>
        <v>29</v>
      </c>
      <c r="Q2941" s="1">
        <f t="shared" si="778"/>
        <v>0</v>
      </c>
      <c r="R2941" s="1">
        <f t="shared" si="788"/>
        <v>0</v>
      </c>
      <c r="S2941" s="1">
        <f t="shared" si="784"/>
        <v>23.1</v>
      </c>
      <c r="T2941" s="1">
        <f t="shared" si="787"/>
        <v>21.067500000000003</v>
      </c>
      <c r="U2941" s="1">
        <f t="shared" si="785"/>
        <v>23.1</v>
      </c>
      <c r="V2941" s="1">
        <f t="shared" si="779"/>
        <v>29</v>
      </c>
    </row>
    <row r="2942" spans="1:22" x14ac:dyDescent="0.25">
      <c r="A2942" t="s">
        <v>2953</v>
      </c>
      <c r="B2942" s="17">
        <f t="shared" si="771"/>
        <v>40841</v>
      </c>
      <c r="C2942" s="1">
        <f t="shared" si="772"/>
        <v>1.4</v>
      </c>
      <c r="D2942" s="1">
        <f t="shared" si="780"/>
        <v>13345.79999999999</v>
      </c>
      <c r="E2942" s="1">
        <f t="shared" si="789"/>
        <v>167.39999999999998</v>
      </c>
      <c r="F2942" s="1">
        <f t="shared" si="786"/>
        <v>766.65000000000043</v>
      </c>
      <c r="H2942" s="1"/>
      <c r="I2942" s="5">
        <f t="shared" si="781"/>
        <v>2</v>
      </c>
      <c r="J2942" s="5">
        <f t="shared" si="782"/>
        <v>10</v>
      </c>
      <c r="K2942" s="5">
        <f t="shared" si="783"/>
        <v>2011</v>
      </c>
      <c r="L2942" s="18">
        <f t="shared" si="773"/>
        <v>2</v>
      </c>
      <c r="M2942" s="5">
        <f t="shared" si="774"/>
        <v>549</v>
      </c>
      <c r="N2942" s="5">
        <f t="shared" si="775"/>
        <v>585</v>
      </c>
      <c r="O2942" s="5">
        <f t="shared" si="776"/>
        <v>1</v>
      </c>
      <c r="P2942" s="1">
        <f t="shared" si="777"/>
        <v>6.8</v>
      </c>
      <c r="Q2942" s="1">
        <f t="shared" si="778"/>
        <v>-14.65</v>
      </c>
      <c r="R2942" s="1">
        <f t="shared" si="788"/>
        <v>0</v>
      </c>
      <c r="S2942" s="1">
        <f t="shared" si="784"/>
        <v>1.4</v>
      </c>
      <c r="T2942" s="1">
        <f t="shared" si="787"/>
        <v>21.1175</v>
      </c>
      <c r="U2942" s="1">
        <f t="shared" si="785"/>
        <v>1.4</v>
      </c>
      <c r="V2942" s="1">
        <f t="shared" si="779"/>
        <v>0</v>
      </c>
    </row>
    <row r="2943" spans="1:22" x14ac:dyDescent="0.25">
      <c r="A2943" t="s">
        <v>2954</v>
      </c>
      <c r="B2943" s="17">
        <f t="shared" si="771"/>
        <v>40842</v>
      </c>
      <c r="C2943" s="1">
        <f t="shared" si="772"/>
        <v>30.7</v>
      </c>
      <c r="D2943" s="1">
        <f t="shared" si="780"/>
        <v>13376.499999999991</v>
      </c>
      <c r="E2943" s="1">
        <f t="shared" si="789"/>
        <v>198.09999999999997</v>
      </c>
      <c r="F2943" s="1">
        <f t="shared" si="786"/>
        <v>797.35000000000048</v>
      </c>
      <c r="H2943" s="1"/>
      <c r="I2943" s="5">
        <f t="shared" si="781"/>
        <v>3</v>
      </c>
      <c r="J2943" s="5">
        <f t="shared" si="782"/>
        <v>10</v>
      </c>
      <c r="K2943" s="5">
        <f t="shared" si="783"/>
        <v>2011</v>
      </c>
      <c r="L2943" s="18">
        <f t="shared" si="773"/>
        <v>2</v>
      </c>
      <c r="M2943" s="5">
        <f t="shared" si="774"/>
        <v>879</v>
      </c>
      <c r="N2943" s="5">
        <f t="shared" si="775"/>
        <v>516</v>
      </c>
      <c r="O2943" s="5">
        <f t="shared" si="776"/>
        <v>-1</v>
      </c>
      <c r="P2943" s="1">
        <f t="shared" si="777"/>
        <v>35.4</v>
      </c>
      <c r="Q2943" s="1">
        <f t="shared" si="778"/>
        <v>-1.75</v>
      </c>
      <c r="R2943" s="1">
        <f t="shared" si="788"/>
        <v>0</v>
      </c>
      <c r="S2943" s="1">
        <f t="shared" si="784"/>
        <v>30.7</v>
      </c>
      <c r="T2943" s="1">
        <f t="shared" si="787"/>
        <v>20.682500000000001</v>
      </c>
      <c r="U2943" s="1">
        <f t="shared" si="785"/>
        <v>30.7</v>
      </c>
      <c r="V2943" s="1">
        <f t="shared" si="779"/>
        <v>35.4</v>
      </c>
    </row>
    <row r="2944" spans="1:22" x14ac:dyDescent="0.25">
      <c r="A2944" t="s">
        <v>2955</v>
      </c>
      <c r="B2944" s="17">
        <f t="shared" si="771"/>
        <v>40843</v>
      </c>
      <c r="C2944" s="1">
        <f t="shared" si="772"/>
        <v>-7.5</v>
      </c>
      <c r="D2944" s="1">
        <f t="shared" si="780"/>
        <v>13368.999999999991</v>
      </c>
      <c r="E2944" s="1">
        <f t="shared" si="789"/>
        <v>190.59999999999997</v>
      </c>
      <c r="F2944" s="1">
        <f t="shared" si="786"/>
        <v>789.85000000000048</v>
      </c>
      <c r="H2944" s="1"/>
      <c r="I2944" s="5">
        <f t="shared" si="781"/>
        <v>4</v>
      </c>
      <c r="J2944" s="5">
        <f t="shared" si="782"/>
        <v>10</v>
      </c>
      <c r="K2944" s="5">
        <f t="shared" si="783"/>
        <v>2011</v>
      </c>
      <c r="L2944" s="18">
        <f t="shared" si="773"/>
        <v>2</v>
      </c>
      <c r="M2944" s="5">
        <f t="shared" si="774"/>
        <v>867</v>
      </c>
      <c r="N2944" s="5">
        <f t="shared" si="775"/>
        <v>717</v>
      </c>
      <c r="O2944" s="5">
        <f t="shared" si="776"/>
        <v>-1</v>
      </c>
      <c r="P2944" s="1">
        <f t="shared" si="777"/>
        <v>17.899999999999999</v>
      </c>
      <c r="Q2944" s="1">
        <f t="shared" si="778"/>
        <v>-15.6</v>
      </c>
      <c r="R2944" s="1">
        <f t="shared" si="788"/>
        <v>-7.5</v>
      </c>
      <c r="S2944" s="1">
        <f t="shared" si="784"/>
        <v>-7.5</v>
      </c>
      <c r="T2944" s="1">
        <f t="shared" si="787"/>
        <v>19.649999999999999</v>
      </c>
      <c r="U2944" s="1">
        <f t="shared" si="785"/>
        <v>-7.5</v>
      </c>
      <c r="V2944" s="1">
        <f t="shared" si="779"/>
        <v>17.899999999999999</v>
      </c>
    </row>
    <row r="2945" spans="1:22" x14ac:dyDescent="0.25">
      <c r="A2945" t="s">
        <v>2956</v>
      </c>
      <c r="B2945" s="17">
        <f t="shared" si="771"/>
        <v>40844</v>
      </c>
      <c r="C2945" s="1">
        <f t="shared" si="772"/>
        <v>11.35</v>
      </c>
      <c r="D2945" s="1">
        <f t="shared" si="780"/>
        <v>13380.349999999991</v>
      </c>
      <c r="E2945" s="1">
        <f t="shared" si="789"/>
        <v>201.94999999999996</v>
      </c>
      <c r="F2945" s="1">
        <f t="shared" si="786"/>
        <v>801.2000000000005</v>
      </c>
      <c r="H2945" s="1"/>
      <c r="I2945" s="5">
        <f t="shared" si="781"/>
        <v>5</v>
      </c>
      <c r="J2945" s="5">
        <f t="shared" si="782"/>
        <v>10</v>
      </c>
      <c r="K2945" s="5">
        <f t="shared" si="783"/>
        <v>2011</v>
      </c>
      <c r="L2945" s="18">
        <f t="shared" si="773"/>
        <v>3</v>
      </c>
      <c r="M2945" s="5">
        <f t="shared" si="774"/>
        <v>897</v>
      </c>
      <c r="N2945" s="5">
        <f t="shared" si="775"/>
        <v>798</v>
      </c>
      <c r="O2945" s="5">
        <f t="shared" si="776"/>
        <v>-1</v>
      </c>
      <c r="P2945" s="1">
        <f t="shared" si="777"/>
        <v>16.25</v>
      </c>
      <c r="Q2945" s="1">
        <f t="shared" si="778"/>
        <v>-4.05</v>
      </c>
      <c r="R2945" s="1">
        <f t="shared" si="788"/>
        <v>0</v>
      </c>
      <c r="S2945" s="1">
        <f t="shared" si="784"/>
        <v>11.35</v>
      </c>
      <c r="T2945" s="1">
        <f t="shared" si="787"/>
        <v>19.384999999999998</v>
      </c>
      <c r="U2945" s="1">
        <f t="shared" si="785"/>
        <v>11.35</v>
      </c>
      <c r="V2945" s="1">
        <f t="shared" si="779"/>
        <v>16.25</v>
      </c>
    </row>
    <row r="2946" spans="1:22" x14ac:dyDescent="0.25">
      <c r="A2946" t="s">
        <v>2957</v>
      </c>
      <c r="B2946" s="17">
        <f t="shared" si="771"/>
        <v>40847</v>
      </c>
      <c r="C2946" s="1">
        <f t="shared" si="772"/>
        <v>3.4</v>
      </c>
      <c r="D2946" s="1">
        <f t="shared" si="780"/>
        <v>13383.749999999991</v>
      </c>
      <c r="E2946" s="1">
        <f t="shared" si="789"/>
        <v>205.34999999999997</v>
      </c>
      <c r="F2946" s="1">
        <f t="shared" si="786"/>
        <v>804.60000000000048</v>
      </c>
      <c r="H2946" s="1"/>
      <c r="I2946" s="5">
        <f t="shared" si="781"/>
        <v>1</v>
      </c>
      <c r="J2946" s="5">
        <f t="shared" si="782"/>
        <v>10</v>
      </c>
      <c r="K2946" s="5">
        <f t="shared" si="783"/>
        <v>2011</v>
      </c>
      <c r="L2946" s="18">
        <f t="shared" si="773"/>
        <v>1</v>
      </c>
      <c r="M2946" s="5">
        <f t="shared" si="774"/>
        <v>900</v>
      </c>
      <c r="N2946" s="5">
        <f t="shared" si="775"/>
        <v>840</v>
      </c>
      <c r="O2946" s="5">
        <f t="shared" si="776"/>
        <v>-1</v>
      </c>
      <c r="P2946" s="1">
        <f t="shared" si="777"/>
        <v>3.6</v>
      </c>
      <c r="Q2946" s="1">
        <f t="shared" si="778"/>
        <v>-12.9</v>
      </c>
      <c r="R2946" s="1">
        <f t="shared" si="788"/>
        <v>0</v>
      </c>
      <c r="S2946" s="1">
        <f t="shared" si="784"/>
        <v>3.4</v>
      </c>
      <c r="T2946" s="1">
        <f t="shared" si="787"/>
        <v>17.82</v>
      </c>
      <c r="U2946" s="1">
        <f t="shared" si="785"/>
        <v>3.4</v>
      </c>
      <c r="V2946" s="1">
        <f t="shared" si="779"/>
        <v>0</v>
      </c>
    </row>
    <row r="2947" spans="1:22" x14ac:dyDescent="0.25">
      <c r="A2947" t="s">
        <v>2958</v>
      </c>
      <c r="B2947" s="17">
        <f t="shared" si="771"/>
        <v>40848</v>
      </c>
      <c r="C2947" s="1">
        <f t="shared" si="772"/>
        <v>-21.9</v>
      </c>
      <c r="D2947" s="1">
        <f t="shared" si="780"/>
        <v>13361.849999999991</v>
      </c>
      <c r="E2947" s="1">
        <f t="shared" si="789"/>
        <v>183.44999999999996</v>
      </c>
      <c r="F2947" s="1">
        <f t="shared" si="786"/>
        <v>782.7000000000005</v>
      </c>
      <c r="H2947" s="1"/>
      <c r="I2947" s="5">
        <f t="shared" si="781"/>
        <v>2</v>
      </c>
      <c r="J2947" s="5">
        <f t="shared" si="782"/>
        <v>11</v>
      </c>
      <c r="K2947" s="5">
        <f t="shared" si="783"/>
        <v>2011</v>
      </c>
      <c r="L2947" s="18">
        <f t="shared" si="773"/>
        <v>2</v>
      </c>
      <c r="M2947" s="5">
        <f t="shared" si="774"/>
        <v>543</v>
      </c>
      <c r="N2947" s="5">
        <f t="shared" si="775"/>
        <v>849</v>
      </c>
      <c r="O2947" s="5">
        <f t="shared" si="776"/>
        <v>1</v>
      </c>
      <c r="P2947" s="1">
        <f t="shared" si="777"/>
        <v>2.75</v>
      </c>
      <c r="Q2947" s="1">
        <f t="shared" si="778"/>
        <v>-30.3</v>
      </c>
      <c r="R2947" s="1">
        <f t="shared" si="788"/>
        <v>-21.899999999999636</v>
      </c>
      <c r="S2947" s="1">
        <f t="shared" si="784"/>
        <v>0</v>
      </c>
      <c r="T2947" s="1">
        <f t="shared" si="787"/>
        <v>16.612500000000001</v>
      </c>
      <c r="U2947" s="1">
        <f t="shared" si="785"/>
        <v>-21.9</v>
      </c>
      <c r="V2947" s="1">
        <f t="shared" si="779"/>
        <v>0</v>
      </c>
    </row>
    <row r="2948" spans="1:22" x14ac:dyDescent="0.25">
      <c r="A2948" t="s">
        <v>2959</v>
      </c>
      <c r="B2948" s="17">
        <f t="shared" si="771"/>
        <v>40849</v>
      </c>
      <c r="C2948" s="1">
        <f t="shared" si="772"/>
        <v>-15</v>
      </c>
      <c r="D2948" s="1">
        <f t="shared" si="780"/>
        <v>13346.849999999991</v>
      </c>
      <c r="E2948" s="1">
        <f t="shared" si="789"/>
        <v>168.44999999999996</v>
      </c>
      <c r="F2948" s="1">
        <f t="shared" si="786"/>
        <v>767.7000000000005</v>
      </c>
      <c r="H2948" s="1"/>
      <c r="I2948" s="5">
        <f t="shared" si="781"/>
        <v>3</v>
      </c>
      <c r="J2948" s="5">
        <f t="shared" si="782"/>
        <v>11</v>
      </c>
      <c r="K2948" s="5">
        <f t="shared" si="783"/>
        <v>2011</v>
      </c>
      <c r="L2948" s="18">
        <f t="shared" si="773"/>
        <v>3</v>
      </c>
      <c r="M2948" s="5">
        <f t="shared" si="774"/>
        <v>597</v>
      </c>
      <c r="N2948" s="5">
        <f t="shared" si="775"/>
        <v>546</v>
      </c>
      <c r="O2948" s="5">
        <f t="shared" si="776"/>
        <v>-1</v>
      </c>
      <c r="P2948" s="1">
        <f t="shared" si="777"/>
        <v>12.85</v>
      </c>
      <c r="Q2948" s="1">
        <f t="shared" si="778"/>
        <v>-17.7</v>
      </c>
      <c r="R2948" s="1">
        <f t="shared" si="788"/>
        <v>-36.899999999999636</v>
      </c>
      <c r="S2948" s="1">
        <f t="shared" si="784"/>
        <v>0</v>
      </c>
      <c r="T2948" s="1">
        <f t="shared" si="787"/>
        <v>16.295000000000002</v>
      </c>
      <c r="U2948" s="1">
        <f t="shared" si="785"/>
        <v>-15</v>
      </c>
      <c r="V2948" s="1">
        <f t="shared" si="779"/>
        <v>12.85</v>
      </c>
    </row>
    <row r="2949" spans="1:22" x14ac:dyDescent="0.25">
      <c r="A2949" t="s">
        <v>2960</v>
      </c>
      <c r="B2949" s="17">
        <f t="shared" si="771"/>
        <v>40850</v>
      </c>
      <c r="C2949" s="1">
        <f t="shared" si="772"/>
        <v>18.7</v>
      </c>
      <c r="D2949" s="1">
        <f t="shared" si="780"/>
        <v>13365.549999999992</v>
      </c>
      <c r="E2949" s="1">
        <f t="shared" si="789"/>
        <v>187.14999999999995</v>
      </c>
      <c r="F2949" s="1">
        <f t="shared" si="786"/>
        <v>786.40000000000055</v>
      </c>
      <c r="H2949" s="1"/>
      <c r="I2949" s="5">
        <f t="shared" si="781"/>
        <v>4</v>
      </c>
      <c r="J2949" s="5">
        <f t="shared" si="782"/>
        <v>11</v>
      </c>
      <c r="K2949" s="5">
        <f t="shared" si="783"/>
        <v>2011</v>
      </c>
      <c r="L2949" s="18">
        <f t="shared" si="773"/>
        <v>1</v>
      </c>
      <c r="M2949" s="5">
        <f t="shared" si="774"/>
        <v>894</v>
      </c>
      <c r="N2949" s="5">
        <f t="shared" si="775"/>
        <v>516</v>
      </c>
      <c r="O2949" s="5">
        <f t="shared" si="776"/>
        <v>-1</v>
      </c>
      <c r="P2949" s="1">
        <f t="shared" si="777"/>
        <v>21.15</v>
      </c>
      <c r="Q2949" s="1">
        <f t="shared" si="778"/>
        <v>-0.75</v>
      </c>
      <c r="R2949" s="1">
        <f t="shared" si="788"/>
        <v>-18.199999999998909</v>
      </c>
      <c r="S2949" s="1">
        <f t="shared" si="784"/>
        <v>0</v>
      </c>
      <c r="T2949" s="1">
        <f t="shared" si="787"/>
        <v>16.020000000000003</v>
      </c>
      <c r="U2949" s="1">
        <f t="shared" si="785"/>
        <v>18.7</v>
      </c>
      <c r="V2949" s="1">
        <f t="shared" si="779"/>
        <v>21.15</v>
      </c>
    </row>
    <row r="2950" spans="1:22" x14ac:dyDescent="0.25">
      <c r="A2950" t="s">
        <v>2961</v>
      </c>
      <c r="B2950" s="17">
        <f t="shared" si="771"/>
        <v>40851</v>
      </c>
      <c r="C2950" s="1">
        <f t="shared" si="772"/>
        <v>-7.5</v>
      </c>
      <c r="D2950" s="1">
        <f t="shared" si="780"/>
        <v>13358.049999999992</v>
      </c>
      <c r="E2950" s="1">
        <f t="shared" si="789"/>
        <v>179.64999999999995</v>
      </c>
      <c r="F2950" s="1">
        <f t="shared" si="786"/>
        <v>778.90000000000055</v>
      </c>
      <c r="H2950" s="1"/>
      <c r="I2950" s="5">
        <f t="shared" si="781"/>
        <v>5</v>
      </c>
      <c r="J2950" s="5">
        <f t="shared" si="782"/>
        <v>11</v>
      </c>
      <c r="K2950" s="5">
        <f t="shared" si="783"/>
        <v>2011</v>
      </c>
      <c r="L2950" s="18">
        <f t="shared" si="773"/>
        <v>3</v>
      </c>
      <c r="M2950" s="5">
        <f t="shared" si="774"/>
        <v>519</v>
      </c>
      <c r="N2950" s="5">
        <f t="shared" si="775"/>
        <v>582</v>
      </c>
      <c r="O2950" s="5">
        <f t="shared" si="776"/>
        <v>1</v>
      </c>
      <c r="P2950" s="1">
        <f t="shared" si="777"/>
        <v>2.75</v>
      </c>
      <c r="Q2950" s="1">
        <f t="shared" si="778"/>
        <v>-34.75</v>
      </c>
      <c r="R2950" s="1">
        <f t="shared" si="788"/>
        <v>-25.699999999998909</v>
      </c>
      <c r="S2950" s="1">
        <f t="shared" si="784"/>
        <v>0</v>
      </c>
      <c r="T2950" s="1">
        <f t="shared" si="787"/>
        <v>14.352500000000001</v>
      </c>
      <c r="U2950" s="1">
        <f t="shared" si="785"/>
        <v>-7.5</v>
      </c>
      <c r="V2950" s="1">
        <f t="shared" si="779"/>
        <v>0</v>
      </c>
    </row>
    <row r="2951" spans="1:22" x14ac:dyDescent="0.25">
      <c r="A2951" t="s">
        <v>2962</v>
      </c>
      <c r="B2951" s="17">
        <f t="shared" si="771"/>
        <v>40854</v>
      </c>
      <c r="C2951" s="1">
        <f t="shared" si="772"/>
        <v>1.85</v>
      </c>
      <c r="D2951" s="1">
        <f t="shared" si="780"/>
        <v>13359.899999999992</v>
      </c>
      <c r="E2951" s="1">
        <f t="shared" si="789"/>
        <v>181.49999999999994</v>
      </c>
      <c r="F2951" s="1">
        <f t="shared" si="786"/>
        <v>780.75000000000057</v>
      </c>
      <c r="H2951" s="1"/>
      <c r="I2951" s="5">
        <f t="shared" si="781"/>
        <v>1</v>
      </c>
      <c r="J2951" s="5">
        <f t="shared" si="782"/>
        <v>11</v>
      </c>
      <c r="K2951" s="5">
        <f t="shared" si="783"/>
        <v>2011</v>
      </c>
      <c r="L2951" s="18">
        <f t="shared" si="773"/>
        <v>1</v>
      </c>
      <c r="M2951" s="5">
        <f t="shared" si="774"/>
        <v>894</v>
      </c>
      <c r="N2951" s="5">
        <f t="shared" si="775"/>
        <v>777</v>
      </c>
      <c r="O2951" s="5">
        <f t="shared" si="776"/>
        <v>-1</v>
      </c>
      <c r="P2951" s="1">
        <f t="shared" si="777"/>
        <v>2.8</v>
      </c>
      <c r="Q2951" s="1">
        <f t="shared" si="778"/>
        <v>-10.5</v>
      </c>
      <c r="R2951" s="1">
        <f t="shared" si="788"/>
        <v>-23.849999999998545</v>
      </c>
      <c r="S2951" s="1">
        <f t="shared" si="784"/>
        <v>0</v>
      </c>
      <c r="T2951" s="1">
        <f t="shared" si="787"/>
        <v>13.067500000000001</v>
      </c>
      <c r="U2951" s="1">
        <f t="shared" si="785"/>
        <v>1.85</v>
      </c>
      <c r="V2951" s="1">
        <f t="shared" si="779"/>
        <v>2.8</v>
      </c>
    </row>
    <row r="2952" spans="1:22" x14ac:dyDescent="0.25">
      <c r="A2952" t="s">
        <v>2963</v>
      </c>
      <c r="B2952" s="17">
        <f t="shared" si="771"/>
        <v>40855</v>
      </c>
      <c r="C2952" s="1">
        <f t="shared" si="772"/>
        <v>22.25</v>
      </c>
      <c r="D2952" s="1">
        <f t="shared" si="780"/>
        <v>13382.149999999992</v>
      </c>
      <c r="E2952" s="1">
        <f t="shared" si="789"/>
        <v>203.74999999999994</v>
      </c>
      <c r="F2952" s="1">
        <f t="shared" si="786"/>
        <v>803.00000000000057</v>
      </c>
      <c r="H2952" s="1"/>
      <c r="I2952" s="5">
        <f t="shared" si="781"/>
        <v>2</v>
      </c>
      <c r="J2952" s="5">
        <f t="shared" si="782"/>
        <v>11</v>
      </c>
      <c r="K2952" s="5">
        <f t="shared" si="783"/>
        <v>2011</v>
      </c>
      <c r="L2952" s="18">
        <f t="shared" si="773"/>
        <v>2</v>
      </c>
      <c r="M2952" s="5">
        <f t="shared" si="774"/>
        <v>897</v>
      </c>
      <c r="N2952" s="5">
        <f t="shared" si="775"/>
        <v>543</v>
      </c>
      <c r="O2952" s="5">
        <f t="shared" si="776"/>
        <v>-1</v>
      </c>
      <c r="P2952" s="1">
        <f t="shared" si="777"/>
        <v>23.7</v>
      </c>
      <c r="Q2952" s="1">
        <f t="shared" si="778"/>
        <v>-7</v>
      </c>
      <c r="R2952" s="1">
        <f t="shared" si="788"/>
        <v>-1.5999999999985448</v>
      </c>
      <c r="S2952" s="1">
        <f t="shared" si="784"/>
        <v>0</v>
      </c>
      <c r="T2952" s="1">
        <f t="shared" si="787"/>
        <v>13.800000000000002</v>
      </c>
      <c r="U2952" s="1">
        <f t="shared" si="785"/>
        <v>22.25</v>
      </c>
      <c r="V2952" s="1">
        <f t="shared" si="779"/>
        <v>23.7</v>
      </c>
    </row>
    <row r="2953" spans="1:22" x14ac:dyDescent="0.25">
      <c r="A2953" t="s">
        <v>2964</v>
      </c>
      <c r="B2953" s="17">
        <f t="shared" si="771"/>
        <v>40856</v>
      </c>
      <c r="C2953" s="1">
        <f t="shared" si="772"/>
        <v>-4.75</v>
      </c>
      <c r="D2953" s="1">
        <f t="shared" si="780"/>
        <v>13377.399999999992</v>
      </c>
      <c r="E2953" s="1">
        <f t="shared" si="789"/>
        <v>198.99999999999994</v>
      </c>
      <c r="F2953" s="1">
        <f t="shared" si="786"/>
        <v>798.25000000000057</v>
      </c>
      <c r="H2953" s="1"/>
      <c r="I2953" s="5">
        <f t="shared" si="781"/>
        <v>3</v>
      </c>
      <c r="J2953" s="5">
        <f t="shared" si="782"/>
        <v>11</v>
      </c>
      <c r="K2953" s="5">
        <f t="shared" si="783"/>
        <v>2011</v>
      </c>
      <c r="L2953" s="18">
        <f t="shared" si="773"/>
        <v>2</v>
      </c>
      <c r="M2953" s="5">
        <f t="shared" si="774"/>
        <v>807</v>
      </c>
      <c r="N2953" s="5">
        <f t="shared" si="775"/>
        <v>690</v>
      </c>
      <c r="O2953" s="5">
        <f t="shared" si="776"/>
        <v>-1</v>
      </c>
      <c r="P2953" s="1">
        <f t="shared" si="777"/>
        <v>4.6500000000000004</v>
      </c>
      <c r="Q2953" s="1">
        <f t="shared" si="778"/>
        <v>-16.45</v>
      </c>
      <c r="R2953" s="1">
        <f t="shared" si="788"/>
        <v>-6.3499999999985448</v>
      </c>
      <c r="S2953" s="1">
        <f t="shared" si="784"/>
        <v>0</v>
      </c>
      <c r="T2953" s="1">
        <f t="shared" si="787"/>
        <v>13.87</v>
      </c>
      <c r="U2953" s="1">
        <f t="shared" si="785"/>
        <v>-4.75</v>
      </c>
      <c r="V2953" s="1">
        <f t="shared" si="779"/>
        <v>0</v>
      </c>
    </row>
    <row r="2954" spans="1:22" x14ac:dyDescent="0.25">
      <c r="A2954" t="s">
        <v>2965</v>
      </c>
      <c r="B2954" s="17">
        <f t="shared" si="771"/>
        <v>40857</v>
      </c>
      <c r="C2954" s="1">
        <f t="shared" si="772"/>
        <v>3.4</v>
      </c>
      <c r="D2954" s="1">
        <f t="shared" si="780"/>
        <v>13380.799999999992</v>
      </c>
      <c r="E2954" s="1">
        <f t="shared" si="789"/>
        <v>202.39999999999995</v>
      </c>
      <c r="F2954" s="1">
        <f t="shared" si="786"/>
        <v>801.65000000000055</v>
      </c>
      <c r="H2954" s="1"/>
      <c r="I2954" s="5">
        <f t="shared" si="781"/>
        <v>4</v>
      </c>
      <c r="J2954" s="5">
        <f t="shared" si="782"/>
        <v>11</v>
      </c>
      <c r="K2954" s="5">
        <f t="shared" si="783"/>
        <v>2011</v>
      </c>
      <c r="L2954" s="18">
        <f t="shared" si="773"/>
        <v>2</v>
      </c>
      <c r="M2954" s="5">
        <f t="shared" si="774"/>
        <v>765</v>
      </c>
      <c r="N2954" s="5">
        <f t="shared" si="775"/>
        <v>591</v>
      </c>
      <c r="O2954" s="5">
        <f t="shared" si="776"/>
        <v>-1</v>
      </c>
      <c r="P2954" s="1">
        <f t="shared" si="777"/>
        <v>22</v>
      </c>
      <c r="Q2954" s="1">
        <f t="shared" si="778"/>
        <v>-1.7</v>
      </c>
      <c r="R2954" s="1">
        <f t="shared" si="788"/>
        <v>-2.9499999999989086</v>
      </c>
      <c r="S2954" s="1">
        <f t="shared" si="784"/>
        <v>0</v>
      </c>
      <c r="T2954" s="1">
        <f t="shared" si="787"/>
        <v>14.9575</v>
      </c>
      <c r="U2954" s="1">
        <f t="shared" si="785"/>
        <v>3.4</v>
      </c>
      <c r="V2954" s="1">
        <f t="shared" si="779"/>
        <v>22</v>
      </c>
    </row>
    <row r="2955" spans="1:22" x14ac:dyDescent="0.25">
      <c r="A2955" t="s">
        <v>2966</v>
      </c>
      <c r="B2955" s="17">
        <f t="shared" ref="B2955:B2975" si="790">VALUE(LEFT(A2955,10))</f>
        <v>40858</v>
      </c>
      <c r="C2955" s="1">
        <f t="shared" si="772"/>
        <v>-14.05</v>
      </c>
      <c r="D2955" s="1">
        <f t="shared" si="780"/>
        <v>13366.749999999993</v>
      </c>
      <c r="E2955" s="1">
        <f t="shared" si="789"/>
        <v>188.34999999999994</v>
      </c>
      <c r="F2955" s="1">
        <f t="shared" si="786"/>
        <v>787.60000000000059</v>
      </c>
      <c r="H2955" s="1"/>
      <c r="I2955" s="5">
        <f t="shared" si="781"/>
        <v>5</v>
      </c>
      <c r="J2955" s="5">
        <f t="shared" si="782"/>
        <v>11</v>
      </c>
      <c r="K2955" s="5">
        <f t="shared" si="783"/>
        <v>2011</v>
      </c>
      <c r="L2955" s="18">
        <f t="shared" si="773"/>
        <v>2</v>
      </c>
      <c r="M2955" s="5">
        <f t="shared" si="774"/>
        <v>915</v>
      </c>
      <c r="N2955" s="5">
        <f t="shared" si="775"/>
        <v>855</v>
      </c>
      <c r="O2955" s="5">
        <f t="shared" si="776"/>
        <v>-1</v>
      </c>
      <c r="P2955" s="1">
        <f t="shared" si="777"/>
        <v>0</v>
      </c>
      <c r="Q2955" s="1">
        <f t="shared" si="778"/>
        <v>-16.2</v>
      </c>
      <c r="R2955" s="1">
        <f t="shared" si="788"/>
        <v>-16.999999999998181</v>
      </c>
      <c r="S2955" s="1">
        <f t="shared" si="784"/>
        <v>0</v>
      </c>
      <c r="T2955" s="1">
        <f t="shared" si="787"/>
        <v>14.955000000000002</v>
      </c>
      <c r="U2955" s="1">
        <f t="shared" si="785"/>
        <v>-14.05</v>
      </c>
      <c r="V2955" s="1">
        <f t="shared" si="779"/>
        <v>0</v>
      </c>
    </row>
    <row r="2956" spans="1:22" x14ac:dyDescent="0.25">
      <c r="A2956" t="s">
        <v>2967</v>
      </c>
      <c r="B2956" s="17">
        <f t="shared" si="790"/>
        <v>40861</v>
      </c>
      <c r="C2956" s="1">
        <f t="shared" ref="C2956:C3000" si="791">VALUE(MID($A2956,11,10))</f>
        <v>-2.95</v>
      </c>
      <c r="D2956" s="1">
        <f t="shared" si="780"/>
        <v>13363.799999999992</v>
      </c>
      <c r="E2956" s="1">
        <f t="shared" si="789"/>
        <v>185.39999999999995</v>
      </c>
      <c r="F2956" s="1">
        <f t="shared" si="786"/>
        <v>784.65000000000055</v>
      </c>
      <c r="H2956" s="1"/>
      <c r="I2956" s="5">
        <f t="shared" si="781"/>
        <v>1</v>
      </c>
      <c r="J2956" s="5">
        <f t="shared" si="782"/>
        <v>11</v>
      </c>
      <c r="K2956" s="5">
        <f t="shared" si="783"/>
        <v>2011</v>
      </c>
      <c r="L2956" s="18">
        <f t="shared" ref="L2956:L3000" si="792">VALUE(MID($A2956,31,10))</f>
        <v>1</v>
      </c>
      <c r="M2956" s="5">
        <f t="shared" ref="M2956:M3000" si="793">VALUE(MID($A2956,71,10))</f>
        <v>840</v>
      </c>
      <c r="N2956" s="5">
        <f t="shared" ref="N2956:N3000" si="794">VALUE(MID($A2956,81,10))</f>
        <v>888</v>
      </c>
      <c r="O2956" s="5">
        <f t="shared" ref="O2956:O2975" si="795">IF(M2956&lt;N2956,1,IF(N2956&lt;M2956,-1,0))</f>
        <v>1</v>
      </c>
      <c r="P2956" s="1">
        <f t="shared" ref="P2956:P3000" si="796">VALUE(MID($A2956,41,10))</f>
        <v>2.75</v>
      </c>
      <c r="Q2956" s="1">
        <f t="shared" ref="Q2956:Q3000" si="797">VALUE(MID($A2956,51,10))</f>
        <v>-4.5</v>
      </c>
      <c r="R2956" s="1">
        <f t="shared" si="788"/>
        <v>-19.949999999998909</v>
      </c>
      <c r="S2956" s="1">
        <f t="shared" si="784"/>
        <v>0</v>
      </c>
      <c r="T2956" s="1">
        <f t="shared" si="787"/>
        <v>14.529999999999998</v>
      </c>
      <c r="U2956" s="1">
        <f t="shared" si="785"/>
        <v>-2.95</v>
      </c>
      <c r="V2956" s="1">
        <f t="shared" ref="V2956:V3000" si="798">VALUE(MID($A2956,101,10))</f>
        <v>0</v>
      </c>
    </row>
    <row r="2957" spans="1:22" x14ac:dyDescent="0.25">
      <c r="A2957" t="s">
        <v>2968</v>
      </c>
      <c r="B2957" s="17">
        <f t="shared" si="790"/>
        <v>40862</v>
      </c>
      <c r="C2957" s="1">
        <f t="shared" si="791"/>
        <v>-13.6</v>
      </c>
      <c r="D2957" s="1">
        <f t="shared" ref="D2957:D2975" si="799">D2956+C2957</f>
        <v>13350.199999999992</v>
      </c>
      <c r="E2957" s="1">
        <f t="shared" si="789"/>
        <v>171.79999999999995</v>
      </c>
      <c r="F2957" s="1">
        <f t="shared" si="786"/>
        <v>771.05000000000052</v>
      </c>
      <c r="H2957" s="1"/>
      <c r="I2957" s="5">
        <f t="shared" ref="I2957:I2975" si="800">WEEKDAY(B2957,2)</f>
        <v>2</v>
      </c>
      <c r="J2957" s="5">
        <f t="shared" ref="J2957:J2975" si="801">MONTH(B2957)</f>
        <v>11</v>
      </c>
      <c r="K2957" s="5">
        <f t="shared" ref="K2957:K2975" si="802">YEAR(B2957)</f>
        <v>2011</v>
      </c>
      <c r="L2957" s="18">
        <f t="shared" si="792"/>
        <v>1</v>
      </c>
      <c r="M2957" s="5">
        <f t="shared" si="793"/>
        <v>531</v>
      </c>
      <c r="N2957" s="5">
        <f t="shared" si="794"/>
        <v>696</v>
      </c>
      <c r="O2957" s="5">
        <f t="shared" si="795"/>
        <v>1</v>
      </c>
      <c r="P2957" s="1">
        <f t="shared" si="796"/>
        <v>6.75</v>
      </c>
      <c r="Q2957" s="1">
        <f t="shared" si="797"/>
        <v>-14.7</v>
      </c>
      <c r="R2957" s="1">
        <f t="shared" si="788"/>
        <v>-33.549999999999272</v>
      </c>
      <c r="S2957" s="1">
        <f t="shared" ref="S2957:S2975" si="803">IF(AND(J2957=$S$2,K2957=$S$3),C2957,0)</f>
        <v>0</v>
      </c>
      <c r="T2957" s="1">
        <f t="shared" si="787"/>
        <v>13.757499999999999</v>
      </c>
      <c r="U2957" s="1">
        <f t="shared" ref="U2957:U2975" si="804">IF(AND(P2957&gt;$T$7*T2956,M2957&lt;N2957,C2957&lt;=0),0,C2957)</f>
        <v>-13.6</v>
      </c>
      <c r="V2957" s="1">
        <f t="shared" si="798"/>
        <v>0</v>
      </c>
    </row>
    <row r="2958" spans="1:22" x14ac:dyDescent="0.25">
      <c r="A2958" t="s">
        <v>2969</v>
      </c>
      <c r="B2958" s="17">
        <f t="shared" si="790"/>
        <v>40863</v>
      </c>
      <c r="C2958" s="1">
        <f t="shared" si="791"/>
        <v>25.65</v>
      </c>
      <c r="D2958" s="1">
        <f t="shared" si="799"/>
        <v>13375.849999999991</v>
      </c>
      <c r="E2958" s="1">
        <f t="shared" si="789"/>
        <v>197.44999999999996</v>
      </c>
      <c r="F2958" s="1">
        <f t="shared" si="786"/>
        <v>796.7000000000005</v>
      </c>
      <c r="H2958" s="1"/>
      <c r="I2958" s="5">
        <f t="shared" si="800"/>
        <v>3</v>
      </c>
      <c r="J2958" s="5">
        <f t="shared" si="801"/>
        <v>11</v>
      </c>
      <c r="K2958" s="5">
        <f t="shared" si="802"/>
        <v>2011</v>
      </c>
      <c r="L2958" s="18">
        <f t="shared" si="792"/>
        <v>1</v>
      </c>
      <c r="M2958" s="5">
        <f t="shared" si="793"/>
        <v>900</v>
      </c>
      <c r="N2958" s="5">
        <f t="shared" si="794"/>
        <v>516</v>
      </c>
      <c r="O2958" s="5">
        <f t="shared" si="795"/>
        <v>-1</v>
      </c>
      <c r="P2958" s="1">
        <f t="shared" si="796"/>
        <v>27.35</v>
      </c>
      <c r="Q2958" s="1">
        <f t="shared" si="797"/>
        <v>-1.75</v>
      </c>
      <c r="R2958" s="1">
        <f t="shared" si="788"/>
        <v>-7.8999999999996362</v>
      </c>
      <c r="S2958" s="1">
        <f t="shared" si="803"/>
        <v>0</v>
      </c>
      <c r="T2958" s="1">
        <f t="shared" si="787"/>
        <v>13.4275</v>
      </c>
      <c r="U2958" s="1">
        <f t="shared" si="804"/>
        <v>25.65</v>
      </c>
      <c r="V2958" s="1">
        <f t="shared" si="798"/>
        <v>15.55</v>
      </c>
    </row>
    <row r="2959" spans="1:22" x14ac:dyDescent="0.25">
      <c r="A2959" t="s">
        <v>2970</v>
      </c>
      <c r="B2959" s="17">
        <f t="shared" si="790"/>
        <v>40864</v>
      </c>
      <c r="C2959" s="1">
        <f t="shared" si="791"/>
        <v>42.6</v>
      </c>
      <c r="D2959" s="1">
        <f t="shared" si="799"/>
        <v>13418.449999999992</v>
      </c>
      <c r="E2959" s="1">
        <f t="shared" si="789"/>
        <v>240.04999999999995</v>
      </c>
      <c r="F2959" s="1">
        <f t="shared" si="786"/>
        <v>839.30000000000052</v>
      </c>
      <c r="H2959" s="1"/>
      <c r="I2959" s="5">
        <f t="shared" si="800"/>
        <v>4</v>
      </c>
      <c r="J2959" s="5">
        <f t="shared" si="801"/>
        <v>11</v>
      </c>
      <c r="K2959" s="5">
        <f t="shared" si="802"/>
        <v>2011</v>
      </c>
      <c r="L2959" s="18">
        <f t="shared" si="792"/>
        <v>4</v>
      </c>
      <c r="M2959" s="5">
        <f t="shared" si="793"/>
        <v>882</v>
      </c>
      <c r="N2959" s="5">
        <f t="shared" si="794"/>
        <v>531</v>
      </c>
      <c r="O2959" s="5">
        <f t="shared" si="795"/>
        <v>-1</v>
      </c>
      <c r="P2959" s="1">
        <f t="shared" si="796"/>
        <v>51.55</v>
      </c>
      <c r="Q2959" s="1">
        <f t="shared" si="797"/>
        <v>-15.5</v>
      </c>
      <c r="R2959" s="1">
        <f t="shared" si="788"/>
        <v>0</v>
      </c>
      <c r="S2959" s="1">
        <f t="shared" si="803"/>
        <v>0</v>
      </c>
      <c r="T2959" s="1">
        <f t="shared" si="787"/>
        <v>14.865</v>
      </c>
      <c r="U2959" s="1">
        <f t="shared" si="804"/>
        <v>42.6</v>
      </c>
      <c r="V2959" s="1">
        <f t="shared" si="798"/>
        <v>8.75</v>
      </c>
    </row>
    <row r="2960" spans="1:22" x14ac:dyDescent="0.25">
      <c r="A2960" t="s">
        <v>2971</v>
      </c>
      <c r="B2960" s="17">
        <f t="shared" si="790"/>
        <v>40865</v>
      </c>
      <c r="C2960" s="1">
        <f t="shared" si="791"/>
        <v>-14.4</v>
      </c>
      <c r="D2960" s="1">
        <f t="shared" si="799"/>
        <v>13404.049999999992</v>
      </c>
      <c r="E2960" s="1">
        <f t="shared" si="789"/>
        <v>225.64999999999995</v>
      </c>
      <c r="F2960" s="1">
        <f t="shared" si="786"/>
        <v>824.90000000000055</v>
      </c>
      <c r="H2960" s="1"/>
      <c r="I2960" s="5">
        <f t="shared" si="800"/>
        <v>5</v>
      </c>
      <c r="J2960" s="5">
        <f t="shared" si="801"/>
        <v>11</v>
      </c>
      <c r="K2960" s="5">
        <f t="shared" si="802"/>
        <v>2011</v>
      </c>
      <c r="L2960" s="18">
        <f t="shared" si="792"/>
        <v>3</v>
      </c>
      <c r="M2960" s="5">
        <f t="shared" si="793"/>
        <v>687</v>
      </c>
      <c r="N2960" s="5">
        <f t="shared" si="794"/>
        <v>762</v>
      </c>
      <c r="O2960" s="5">
        <f t="shared" si="795"/>
        <v>1</v>
      </c>
      <c r="P2960" s="1">
        <f t="shared" si="796"/>
        <v>13.9</v>
      </c>
      <c r="Q2960" s="1">
        <f t="shared" si="797"/>
        <v>-15.35</v>
      </c>
      <c r="R2960" s="1">
        <f t="shared" si="788"/>
        <v>-14.399999999999636</v>
      </c>
      <c r="S2960" s="1">
        <f t="shared" si="803"/>
        <v>0</v>
      </c>
      <c r="T2960" s="1">
        <f t="shared" si="787"/>
        <v>15.194999999999999</v>
      </c>
      <c r="U2960" s="1">
        <f t="shared" si="804"/>
        <v>-14.4</v>
      </c>
      <c r="V2960" s="1">
        <f t="shared" si="798"/>
        <v>5.3</v>
      </c>
    </row>
    <row r="2961" spans="1:22" x14ac:dyDescent="0.25">
      <c r="A2961" t="s">
        <v>2972</v>
      </c>
      <c r="B2961" s="17">
        <f t="shared" si="790"/>
        <v>40868</v>
      </c>
      <c r="C2961" s="1">
        <f t="shared" si="791"/>
        <v>-6.8</v>
      </c>
      <c r="D2961" s="1">
        <f t="shared" si="799"/>
        <v>13397.249999999993</v>
      </c>
      <c r="E2961" s="1">
        <f t="shared" si="789"/>
        <v>218.84999999999994</v>
      </c>
      <c r="F2961" s="1">
        <f t="shared" si="786"/>
        <v>818.10000000000059</v>
      </c>
      <c r="H2961" s="1"/>
      <c r="I2961" s="5">
        <f t="shared" si="800"/>
        <v>1</v>
      </c>
      <c r="J2961" s="5">
        <f t="shared" si="801"/>
        <v>11</v>
      </c>
      <c r="K2961" s="5">
        <f t="shared" si="802"/>
        <v>2011</v>
      </c>
      <c r="L2961" s="18">
        <f t="shared" si="792"/>
        <v>1</v>
      </c>
      <c r="M2961" s="5">
        <f t="shared" si="793"/>
        <v>648</v>
      </c>
      <c r="N2961" s="5">
        <f t="shared" si="794"/>
        <v>843</v>
      </c>
      <c r="O2961" s="5">
        <f t="shared" si="795"/>
        <v>1</v>
      </c>
      <c r="P2961" s="1">
        <f t="shared" si="796"/>
        <v>10.25</v>
      </c>
      <c r="Q2961" s="1">
        <f t="shared" si="797"/>
        <v>-10.35</v>
      </c>
      <c r="R2961" s="1">
        <f t="shared" si="788"/>
        <v>-21.199999999998909</v>
      </c>
      <c r="S2961" s="1">
        <f t="shared" si="803"/>
        <v>0</v>
      </c>
      <c r="T2961" s="1">
        <f t="shared" si="787"/>
        <v>14.257499999999999</v>
      </c>
      <c r="U2961" s="1">
        <f t="shared" si="804"/>
        <v>-6.8</v>
      </c>
      <c r="V2961" s="1">
        <f t="shared" si="798"/>
        <v>0</v>
      </c>
    </row>
    <row r="2962" spans="1:22" x14ac:dyDescent="0.25">
      <c r="A2962" t="s">
        <v>2973</v>
      </c>
      <c r="B2962" s="17">
        <f t="shared" si="790"/>
        <v>40869</v>
      </c>
      <c r="C2962" s="1">
        <f t="shared" si="791"/>
        <v>18.25</v>
      </c>
      <c r="D2962" s="1">
        <f t="shared" si="799"/>
        <v>13415.499999999993</v>
      </c>
      <c r="E2962" s="1">
        <f t="shared" si="789"/>
        <v>237.09999999999994</v>
      </c>
      <c r="F2962" s="1">
        <f t="shared" si="786"/>
        <v>836.35000000000059</v>
      </c>
      <c r="H2962" s="1"/>
      <c r="I2962" s="5">
        <f t="shared" si="800"/>
        <v>2</v>
      </c>
      <c r="J2962" s="5">
        <f t="shared" si="801"/>
        <v>11</v>
      </c>
      <c r="K2962" s="5">
        <f t="shared" si="802"/>
        <v>2011</v>
      </c>
      <c r="L2962" s="18">
        <f t="shared" si="792"/>
        <v>2</v>
      </c>
      <c r="M2962" s="5">
        <f t="shared" si="793"/>
        <v>669</v>
      </c>
      <c r="N2962" s="5">
        <f t="shared" si="794"/>
        <v>528</v>
      </c>
      <c r="O2962" s="5">
        <f t="shared" si="795"/>
        <v>-1</v>
      </c>
      <c r="P2962" s="1">
        <f t="shared" si="796"/>
        <v>18.25</v>
      </c>
      <c r="Q2962" s="1">
        <f t="shared" si="797"/>
        <v>-2.9</v>
      </c>
      <c r="R2962" s="1">
        <f t="shared" si="788"/>
        <v>-2.9499999999989086</v>
      </c>
      <c r="S2962" s="1">
        <f t="shared" si="803"/>
        <v>0</v>
      </c>
      <c r="T2962" s="1">
        <f t="shared" si="787"/>
        <v>14.829999999999998</v>
      </c>
      <c r="U2962" s="1">
        <f t="shared" si="804"/>
        <v>18.25</v>
      </c>
      <c r="V2962" s="1">
        <f t="shared" si="798"/>
        <v>15.95</v>
      </c>
    </row>
    <row r="2963" spans="1:22" x14ac:dyDescent="0.25">
      <c r="A2963" t="s">
        <v>2974</v>
      </c>
      <c r="B2963" s="17">
        <f t="shared" si="790"/>
        <v>40870</v>
      </c>
      <c r="C2963" s="1">
        <f t="shared" si="791"/>
        <v>3.65</v>
      </c>
      <c r="D2963" s="1">
        <f t="shared" si="799"/>
        <v>13419.149999999992</v>
      </c>
      <c r="E2963" s="1">
        <f t="shared" si="789"/>
        <v>240.74999999999994</v>
      </c>
      <c r="F2963" s="1">
        <f t="shared" si="786"/>
        <v>840.00000000000057</v>
      </c>
      <c r="H2963" s="1"/>
      <c r="I2963" s="5">
        <f t="shared" si="800"/>
        <v>3</v>
      </c>
      <c r="J2963" s="5">
        <f t="shared" si="801"/>
        <v>11</v>
      </c>
      <c r="K2963" s="5">
        <f t="shared" si="802"/>
        <v>2011</v>
      </c>
      <c r="L2963" s="18">
        <f t="shared" si="792"/>
        <v>2</v>
      </c>
      <c r="M2963" s="5">
        <f t="shared" si="793"/>
        <v>900</v>
      </c>
      <c r="N2963" s="5">
        <f t="shared" si="794"/>
        <v>885</v>
      </c>
      <c r="O2963" s="5">
        <f t="shared" si="795"/>
        <v>-1</v>
      </c>
      <c r="P2963" s="1">
        <f t="shared" si="796"/>
        <v>4.55</v>
      </c>
      <c r="Q2963" s="1">
        <f t="shared" si="797"/>
        <v>-15.45</v>
      </c>
      <c r="R2963" s="1">
        <f t="shared" si="788"/>
        <v>0</v>
      </c>
      <c r="S2963" s="1">
        <f t="shared" si="803"/>
        <v>0</v>
      </c>
      <c r="T2963" s="1">
        <f t="shared" si="787"/>
        <v>13.287500000000003</v>
      </c>
      <c r="U2963" s="1">
        <f t="shared" si="804"/>
        <v>3.65</v>
      </c>
      <c r="V2963" s="1">
        <f t="shared" si="798"/>
        <v>0</v>
      </c>
    </row>
    <row r="2964" spans="1:22" x14ac:dyDescent="0.25">
      <c r="A2964" t="s">
        <v>2975</v>
      </c>
      <c r="B2964" s="17">
        <f t="shared" si="790"/>
        <v>40875</v>
      </c>
      <c r="C2964" s="1">
        <f t="shared" si="791"/>
        <v>-5.45</v>
      </c>
      <c r="D2964" s="1">
        <f t="shared" si="799"/>
        <v>13413.699999999992</v>
      </c>
      <c r="E2964" s="1">
        <f t="shared" si="789"/>
        <v>235.29999999999995</v>
      </c>
      <c r="F2964" s="1">
        <f t="shared" si="786"/>
        <v>834.55000000000052</v>
      </c>
      <c r="H2964" s="1"/>
      <c r="I2964" s="5">
        <f t="shared" si="800"/>
        <v>1</v>
      </c>
      <c r="J2964" s="5">
        <f t="shared" si="801"/>
        <v>11</v>
      </c>
      <c r="K2964" s="5">
        <f t="shared" si="802"/>
        <v>2011</v>
      </c>
      <c r="L2964" s="18">
        <f t="shared" si="792"/>
        <v>1</v>
      </c>
      <c r="M2964" s="5">
        <f t="shared" si="793"/>
        <v>579</v>
      </c>
      <c r="N2964" s="5">
        <f t="shared" si="794"/>
        <v>858</v>
      </c>
      <c r="O2964" s="5">
        <f t="shared" si="795"/>
        <v>1</v>
      </c>
      <c r="P2964" s="1">
        <f t="shared" si="796"/>
        <v>4.75</v>
      </c>
      <c r="Q2964" s="1">
        <f t="shared" si="797"/>
        <v>-8.75</v>
      </c>
      <c r="R2964" s="1">
        <f t="shared" si="788"/>
        <v>-5.4500000000007276</v>
      </c>
      <c r="S2964" s="1">
        <f t="shared" si="803"/>
        <v>0</v>
      </c>
      <c r="T2964" s="1">
        <f t="shared" si="787"/>
        <v>12.629999999999999</v>
      </c>
      <c r="U2964" s="1">
        <f t="shared" si="804"/>
        <v>-5.45</v>
      </c>
      <c r="V2964" s="1">
        <f t="shared" si="798"/>
        <v>0</v>
      </c>
    </row>
    <row r="2965" spans="1:22" x14ac:dyDescent="0.25">
      <c r="A2965" t="s">
        <v>2976</v>
      </c>
      <c r="B2965" s="17">
        <f t="shared" si="790"/>
        <v>40876</v>
      </c>
      <c r="C2965" s="1">
        <f t="shared" si="791"/>
        <v>4.7</v>
      </c>
      <c r="D2965" s="1">
        <f t="shared" si="799"/>
        <v>13418.399999999992</v>
      </c>
      <c r="E2965" s="1">
        <f t="shared" si="789"/>
        <v>239.99999999999994</v>
      </c>
      <c r="F2965" s="1">
        <f t="shared" si="786"/>
        <v>839.25000000000057</v>
      </c>
      <c r="H2965" s="1"/>
      <c r="I2965" s="5">
        <f t="shared" si="800"/>
        <v>2</v>
      </c>
      <c r="J2965" s="5">
        <f t="shared" si="801"/>
        <v>11</v>
      </c>
      <c r="K2965" s="5">
        <f t="shared" si="802"/>
        <v>2011</v>
      </c>
      <c r="L2965" s="18">
        <f t="shared" si="792"/>
        <v>6</v>
      </c>
      <c r="M2965" s="5">
        <f t="shared" si="793"/>
        <v>546</v>
      </c>
      <c r="N2965" s="5">
        <f t="shared" si="794"/>
        <v>567</v>
      </c>
      <c r="O2965" s="5">
        <f t="shared" si="795"/>
        <v>1</v>
      </c>
      <c r="P2965" s="1">
        <f t="shared" si="796"/>
        <v>17.350000000000001</v>
      </c>
      <c r="Q2965" s="1">
        <f t="shared" si="797"/>
        <v>-33.65</v>
      </c>
      <c r="R2965" s="1">
        <f t="shared" si="788"/>
        <v>-0.75</v>
      </c>
      <c r="S2965" s="1">
        <f t="shared" si="803"/>
        <v>0</v>
      </c>
      <c r="T2965" s="1">
        <f t="shared" si="787"/>
        <v>12.684999999999999</v>
      </c>
      <c r="U2965" s="1">
        <f t="shared" si="804"/>
        <v>4.7</v>
      </c>
      <c r="V2965" s="1">
        <f t="shared" si="798"/>
        <v>8.25</v>
      </c>
    </row>
    <row r="2966" spans="1:22" x14ac:dyDescent="0.25">
      <c r="A2966" t="s">
        <v>2977</v>
      </c>
      <c r="B2966" s="17">
        <f t="shared" si="790"/>
        <v>40877</v>
      </c>
      <c r="C2966" s="1">
        <f t="shared" si="791"/>
        <v>11.15</v>
      </c>
      <c r="D2966" s="1">
        <f t="shared" si="799"/>
        <v>13429.549999999992</v>
      </c>
      <c r="E2966" s="1">
        <f t="shared" si="789"/>
        <v>251.14999999999995</v>
      </c>
      <c r="F2966" s="1">
        <f t="shared" ref="F2966:F2975" si="805">F2965+C2966</f>
        <v>850.40000000000055</v>
      </c>
      <c r="H2966" s="1"/>
      <c r="I2966" s="5">
        <f t="shared" si="800"/>
        <v>3</v>
      </c>
      <c r="J2966" s="5">
        <f t="shared" si="801"/>
        <v>11</v>
      </c>
      <c r="K2966" s="5">
        <f t="shared" si="802"/>
        <v>2011</v>
      </c>
      <c r="L2966" s="18">
        <f t="shared" si="792"/>
        <v>2</v>
      </c>
      <c r="M2966" s="5">
        <f t="shared" si="793"/>
        <v>900</v>
      </c>
      <c r="N2966" s="5">
        <f t="shared" si="794"/>
        <v>771</v>
      </c>
      <c r="O2966" s="5">
        <f t="shared" si="795"/>
        <v>-1</v>
      </c>
      <c r="P2966" s="1">
        <f t="shared" si="796"/>
        <v>14.3</v>
      </c>
      <c r="Q2966" s="1">
        <f t="shared" si="797"/>
        <v>-13.7</v>
      </c>
      <c r="R2966" s="1">
        <f t="shared" si="788"/>
        <v>0</v>
      </c>
      <c r="S2966" s="1">
        <f t="shared" si="803"/>
        <v>0</v>
      </c>
      <c r="T2966" s="1">
        <f t="shared" si="787"/>
        <v>13.220000000000002</v>
      </c>
      <c r="U2966" s="1">
        <f t="shared" si="804"/>
        <v>11.15</v>
      </c>
      <c r="V2966" s="1">
        <f t="shared" si="798"/>
        <v>14.3</v>
      </c>
    </row>
    <row r="2967" spans="1:22" x14ac:dyDescent="0.25">
      <c r="A2967" t="s">
        <v>2978</v>
      </c>
      <c r="B2967" s="17">
        <f t="shared" si="790"/>
        <v>40878</v>
      </c>
      <c r="C2967" s="1">
        <f t="shared" si="791"/>
        <v>28.05</v>
      </c>
      <c r="D2967" s="1">
        <f t="shared" si="799"/>
        <v>13457.599999999991</v>
      </c>
      <c r="E2967" s="1">
        <f t="shared" si="789"/>
        <v>279.19999999999993</v>
      </c>
      <c r="F2967" s="1">
        <f t="shared" si="805"/>
        <v>878.4500000000005</v>
      </c>
      <c r="H2967" s="1"/>
      <c r="I2967" s="5">
        <f t="shared" si="800"/>
        <v>4</v>
      </c>
      <c r="J2967" s="5">
        <f t="shared" si="801"/>
        <v>12</v>
      </c>
      <c r="K2967" s="5">
        <f t="shared" si="802"/>
        <v>2011</v>
      </c>
      <c r="L2967" s="18">
        <f t="shared" si="792"/>
        <v>5</v>
      </c>
      <c r="M2967" s="5">
        <f t="shared" si="793"/>
        <v>765</v>
      </c>
      <c r="N2967" s="5">
        <f t="shared" si="794"/>
        <v>546</v>
      </c>
      <c r="O2967" s="5">
        <f t="shared" si="795"/>
        <v>-1</v>
      </c>
      <c r="P2967" s="1">
        <f t="shared" si="796"/>
        <v>28.05</v>
      </c>
      <c r="Q2967" s="1">
        <f t="shared" si="797"/>
        <v>-25.45</v>
      </c>
      <c r="R2967" s="1">
        <f t="shared" si="788"/>
        <v>0</v>
      </c>
      <c r="S2967" s="1">
        <f t="shared" si="803"/>
        <v>0</v>
      </c>
      <c r="T2967" s="1">
        <f t="shared" si="787"/>
        <v>14.485000000000003</v>
      </c>
      <c r="U2967" s="1">
        <f t="shared" si="804"/>
        <v>28.05</v>
      </c>
      <c r="V2967" s="1">
        <f t="shared" si="798"/>
        <v>26.15</v>
      </c>
    </row>
    <row r="2968" spans="1:22" x14ac:dyDescent="0.25">
      <c r="A2968" t="s">
        <v>2979</v>
      </c>
      <c r="B2968" s="17">
        <f t="shared" si="790"/>
        <v>40879</v>
      </c>
      <c r="C2968" s="1">
        <f t="shared" si="791"/>
        <v>22.85</v>
      </c>
      <c r="D2968" s="1">
        <f t="shared" si="799"/>
        <v>13480.449999999992</v>
      </c>
      <c r="E2968" s="1">
        <f t="shared" si="789"/>
        <v>302.04999999999995</v>
      </c>
      <c r="F2968" s="1">
        <f t="shared" si="805"/>
        <v>901.30000000000052</v>
      </c>
      <c r="H2968" s="1"/>
      <c r="I2968" s="5">
        <f t="shared" si="800"/>
        <v>5</v>
      </c>
      <c r="J2968" s="5">
        <f t="shared" si="801"/>
        <v>12</v>
      </c>
      <c r="K2968" s="5">
        <f t="shared" si="802"/>
        <v>2011</v>
      </c>
      <c r="L2968" s="18">
        <f t="shared" si="792"/>
        <v>2</v>
      </c>
      <c r="M2968" s="5">
        <f t="shared" si="793"/>
        <v>894</v>
      </c>
      <c r="N2968" s="5">
        <f t="shared" si="794"/>
        <v>561</v>
      </c>
      <c r="O2968" s="5">
        <f t="shared" si="795"/>
        <v>-1</v>
      </c>
      <c r="P2968" s="1">
        <f t="shared" si="796"/>
        <v>25.75</v>
      </c>
      <c r="Q2968" s="1">
        <f t="shared" si="797"/>
        <v>-8.75</v>
      </c>
      <c r="R2968" s="1">
        <f t="shared" si="788"/>
        <v>0</v>
      </c>
      <c r="S2968" s="1">
        <f t="shared" si="803"/>
        <v>0</v>
      </c>
      <c r="T2968" s="1">
        <f t="shared" si="787"/>
        <v>15.13</v>
      </c>
      <c r="U2968" s="1">
        <f t="shared" si="804"/>
        <v>22.85</v>
      </c>
      <c r="V2968" s="1">
        <f t="shared" si="798"/>
        <v>0</v>
      </c>
    </row>
    <row r="2969" spans="1:22" x14ac:dyDescent="0.25">
      <c r="A2969" t="s">
        <v>2980</v>
      </c>
      <c r="B2969" s="17">
        <f t="shared" si="790"/>
        <v>40882</v>
      </c>
      <c r="C2969" s="1">
        <f t="shared" si="791"/>
        <v>-11.35</v>
      </c>
      <c r="D2969" s="1">
        <f t="shared" si="799"/>
        <v>13469.099999999991</v>
      </c>
      <c r="E2969" s="1">
        <f t="shared" si="789"/>
        <v>290.69999999999993</v>
      </c>
      <c r="F2969" s="1">
        <f t="shared" si="805"/>
        <v>889.9500000000005</v>
      </c>
      <c r="H2969" s="1"/>
      <c r="I2969" s="5">
        <f t="shared" si="800"/>
        <v>1</v>
      </c>
      <c r="J2969" s="5">
        <f t="shared" si="801"/>
        <v>12</v>
      </c>
      <c r="K2969" s="5">
        <f t="shared" si="802"/>
        <v>2011</v>
      </c>
      <c r="L2969" s="18">
        <f t="shared" si="792"/>
        <v>1</v>
      </c>
      <c r="M2969" s="5">
        <f t="shared" si="793"/>
        <v>528</v>
      </c>
      <c r="N2969" s="5">
        <f t="shared" si="794"/>
        <v>774</v>
      </c>
      <c r="O2969" s="5">
        <f t="shared" si="795"/>
        <v>1</v>
      </c>
      <c r="P2969" s="1">
        <f t="shared" si="796"/>
        <v>0.75</v>
      </c>
      <c r="Q2969" s="1">
        <f t="shared" si="797"/>
        <v>-14.7</v>
      </c>
      <c r="R2969" s="1">
        <f t="shared" si="788"/>
        <v>-11.350000000000364</v>
      </c>
      <c r="S2969" s="1">
        <f t="shared" si="803"/>
        <v>0</v>
      </c>
      <c r="T2969" s="1">
        <f t="shared" si="787"/>
        <v>14.110000000000003</v>
      </c>
      <c r="U2969" s="1">
        <f t="shared" si="804"/>
        <v>-11.35</v>
      </c>
      <c r="V2969" s="1">
        <f t="shared" si="798"/>
        <v>0</v>
      </c>
    </row>
    <row r="2970" spans="1:22" x14ac:dyDescent="0.25">
      <c r="A2970" t="s">
        <v>2981</v>
      </c>
      <c r="B2970" s="17">
        <f t="shared" si="790"/>
        <v>40883</v>
      </c>
      <c r="C2970" s="1">
        <f t="shared" si="791"/>
        <v>13.5</v>
      </c>
      <c r="D2970" s="1">
        <f t="shared" si="799"/>
        <v>13482.599999999991</v>
      </c>
      <c r="E2970" s="1">
        <f t="shared" si="789"/>
        <v>304.19999999999993</v>
      </c>
      <c r="F2970" s="1">
        <f t="shared" si="805"/>
        <v>903.4500000000005</v>
      </c>
      <c r="H2970" s="1"/>
      <c r="I2970" s="5">
        <f t="shared" si="800"/>
        <v>2</v>
      </c>
      <c r="J2970" s="5">
        <f t="shared" si="801"/>
        <v>12</v>
      </c>
      <c r="K2970" s="5">
        <f t="shared" si="802"/>
        <v>2011</v>
      </c>
      <c r="L2970" s="18">
        <f t="shared" si="792"/>
        <v>2</v>
      </c>
      <c r="M2970" s="5">
        <f t="shared" si="793"/>
        <v>855</v>
      </c>
      <c r="N2970" s="5">
        <f t="shared" si="794"/>
        <v>531</v>
      </c>
      <c r="O2970" s="5">
        <f t="shared" si="795"/>
        <v>-1</v>
      </c>
      <c r="P2970" s="1">
        <f t="shared" si="796"/>
        <v>21.7</v>
      </c>
      <c r="Q2970" s="1">
        <f t="shared" si="797"/>
        <v>-3.5</v>
      </c>
      <c r="R2970" s="1">
        <f t="shared" si="788"/>
        <v>0</v>
      </c>
      <c r="S2970" s="1">
        <f t="shared" si="803"/>
        <v>0</v>
      </c>
      <c r="T2970" s="1">
        <f t="shared" si="787"/>
        <v>15.057500000000001</v>
      </c>
      <c r="U2970" s="1">
        <f t="shared" si="804"/>
        <v>13.5</v>
      </c>
      <c r="V2970" s="1">
        <f t="shared" si="798"/>
        <v>21.7</v>
      </c>
    </row>
    <row r="2971" spans="1:22" x14ac:dyDescent="0.25">
      <c r="A2971" t="s">
        <v>2982</v>
      </c>
      <c r="B2971" s="17">
        <f t="shared" si="790"/>
        <v>40884</v>
      </c>
      <c r="C2971" s="1">
        <f t="shared" si="791"/>
        <v>-22.55</v>
      </c>
      <c r="D2971" s="1">
        <f t="shared" si="799"/>
        <v>13460.049999999992</v>
      </c>
      <c r="E2971" s="1">
        <f t="shared" si="789"/>
        <v>281.64999999999992</v>
      </c>
      <c r="F2971" s="1">
        <f t="shared" si="805"/>
        <v>880.90000000000055</v>
      </c>
      <c r="H2971" s="1"/>
      <c r="I2971" s="5">
        <f t="shared" si="800"/>
        <v>3</v>
      </c>
      <c r="J2971" s="5">
        <f t="shared" si="801"/>
        <v>12</v>
      </c>
      <c r="K2971" s="5">
        <f t="shared" si="802"/>
        <v>2011</v>
      </c>
      <c r="L2971" s="18">
        <f t="shared" si="792"/>
        <v>2</v>
      </c>
      <c r="M2971" s="5">
        <f t="shared" si="793"/>
        <v>573</v>
      </c>
      <c r="N2971" s="5">
        <f t="shared" si="794"/>
        <v>690</v>
      </c>
      <c r="O2971" s="5">
        <f t="shared" si="795"/>
        <v>1</v>
      </c>
      <c r="P2971" s="1">
        <f t="shared" si="796"/>
        <v>4.3</v>
      </c>
      <c r="Q2971" s="1">
        <f t="shared" si="797"/>
        <v>-22.7</v>
      </c>
      <c r="R2971" s="1">
        <f t="shared" si="788"/>
        <v>-22.549999999999272</v>
      </c>
      <c r="S2971" s="1">
        <f t="shared" si="803"/>
        <v>0</v>
      </c>
      <c r="T2971" s="1">
        <f t="shared" si="787"/>
        <v>15.132500000000002</v>
      </c>
      <c r="U2971" s="1">
        <f t="shared" si="804"/>
        <v>-22.55</v>
      </c>
      <c r="V2971" s="1">
        <f t="shared" si="798"/>
        <v>0</v>
      </c>
    </row>
    <row r="2972" spans="1:22" x14ac:dyDescent="0.25">
      <c r="A2972" t="s">
        <v>2983</v>
      </c>
      <c r="B2972" s="17">
        <f t="shared" si="790"/>
        <v>40885</v>
      </c>
      <c r="C2972" s="1">
        <f t="shared" si="791"/>
        <v>1.65</v>
      </c>
      <c r="D2972" s="1">
        <f t="shared" si="799"/>
        <v>13461.699999999992</v>
      </c>
      <c r="E2972" s="1">
        <f t="shared" si="789"/>
        <v>283.2999999999999</v>
      </c>
      <c r="F2972" s="1">
        <f t="shared" si="805"/>
        <v>882.55000000000052</v>
      </c>
      <c r="H2972" s="1"/>
      <c r="I2972" s="5">
        <f t="shared" si="800"/>
        <v>4</v>
      </c>
      <c r="J2972" s="5">
        <f t="shared" si="801"/>
        <v>12</v>
      </c>
      <c r="K2972" s="5">
        <f t="shared" si="802"/>
        <v>2011</v>
      </c>
      <c r="L2972" s="18">
        <f t="shared" si="792"/>
        <v>2</v>
      </c>
      <c r="M2972" s="5">
        <f t="shared" si="793"/>
        <v>837</v>
      </c>
      <c r="N2972" s="5">
        <f t="shared" si="794"/>
        <v>678</v>
      </c>
      <c r="O2972" s="5">
        <f t="shared" si="795"/>
        <v>-1</v>
      </c>
      <c r="P2972" s="1">
        <f t="shared" si="796"/>
        <v>11.3</v>
      </c>
      <c r="Q2972" s="1">
        <f t="shared" si="797"/>
        <v>-10.7</v>
      </c>
      <c r="R2972" s="1">
        <f t="shared" si="788"/>
        <v>-20.899999999999636</v>
      </c>
      <c r="S2972" s="1">
        <f t="shared" si="803"/>
        <v>0</v>
      </c>
      <c r="T2972" s="1">
        <f t="shared" si="787"/>
        <v>14.512500000000003</v>
      </c>
      <c r="U2972" s="1">
        <f t="shared" si="804"/>
        <v>1.65</v>
      </c>
      <c r="V2972" s="1">
        <f t="shared" si="798"/>
        <v>0</v>
      </c>
    </row>
    <row r="2973" spans="1:22" x14ac:dyDescent="0.25">
      <c r="A2973" t="s">
        <v>2984</v>
      </c>
      <c r="B2973" s="17">
        <f t="shared" si="790"/>
        <v>40886</v>
      </c>
      <c r="C2973" s="1">
        <f t="shared" si="791"/>
        <v>9.35</v>
      </c>
      <c r="D2973" s="1">
        <f t="shared" si="799"/>
        <v>13471.049999999992</v>
      </c>
      <c r="E2973" s="1">
        <f t="shared" si="789"/>
        <v>292.64999999999992</v>
      </c>
      <c r="F2973" s="1">
        <f t="shared" si="805"/>
        <v>891.90000000000055</v>
      </c>
      <c r="H2973" s="1"/>
      <c r="I2973" s="5">
        <f t="shared" si="800"/>
        <v>5</v>
      </c>
      <c r="J2973" s="5">
        <f t="shared" si="801"/>
        <v>12</v>
      </c>
      <c r="K2973" s="5">
        <f t="shared" si="802"/>
        <v>2011</v>
      </c>
      <c r="L2973" s="18">
        <f t="shared" si="792"/>
        <v>1</v>
      </c>
      <c r="M2973" s="5">
        <f t="shared" si="793"/>
        <v>834</v>
      </c>
      <c r="N2973" s="5">
        <f t="shared" si="794"/>
        <v>528</v>
      </c>
      <c r="O2973" s="5">
        <f t="shared" si="795"/>
        <v>-1</v>
      </c>
      <c r="P2973" s="1">
        <f t="shared" si="796"/>
        <v>10.3</v>
      </c>
      <c r="Q2973" s="1">
        <f t="shared" si="797"/>
        <v>-5.7</v>
      </c>
      <c r="R2973" s="1">
        <f t="shared" si="788"/>
        <v>-11.549999999999272</v>
      </c>
      <c r="S2973" s="1">
        <f t="shared" si="803"/>
        <v>0</v>
      </c>
      <c r="T2973" s="1">
        <f t="shared" si="787"/>
        <v>14.795000000000005</v>
      </c>
      <c r="U2973" s="1">
        <f t="shared" si="804"/>
        <v>9.35</v>
      </c>
      <c r="V2973" s="1">
        <f t="shared" si="798"/>
        <v>10.3</v>
      </c>
    </row>
    <row r="2974" spans="1:22" x14ac:dyDescent="0.25">
      <c r="A2974" t="s">
        <v>2985</v>
      </c>
      <c r="B2974" s="17">
        <f t="shared" si="790"/>
        <v>40889</v>
      </c>
      <c r="C2974" s="1">
        <f t="shared" si="791"/>
        <v>8.35</v>
      </c>
      <c r="D2974" s="1">
        <f t="shared" si="799"/>
        <v>13479.399999999992</v>
      </c>
      <c r="E2974" s="1">
        <f t="shared" si="789"/>
        <v>300.99999999999994</v>
      </c>
      <c r="F2974" s="1">
        <f t="shared" si="805"/>
        <v>900.25000000000057</v>
      </c>
      <c r="H2974" s="1"/>
      <c r="I2974" s="5">
        <f t="shared" si="800"/>
        <v>1</v>
      </c>
      <c r="J2974" s="5">
        <f t="shared" si="801"/>
        <v>12</v>
      </c>
      <c r="K2974" s="5">
        <f t="shared" si="802"/>
        <v>2011</v>
      </c>
      <c r="L2974" s="18">
        <f t="shared" si="792"/>
        <v>2</v>
      </c>
      <c r="M2974" s="5">
        <f t="shared" si="793"/>
        <v>657</v>
      </c>
      <c r="N2974" s="5">
        <f t="shared" si="794"/>
        <v>531</v>
      </c>
      <c r="O2974" s="5">
        <f t="shared" si="795"/>
        <v>-1</v>
      </c>
      <c r="P2974" s="1">
        <f t="shared" si="796"/>
        <v>27.5</v>
      </c>
      <c r="Q2974" s="1">
        <f t="shared" si="797"/>
        <v>-2.5</v>
      </c>
      <c r="R2974" s="1">
        <f t="shared" si="788"/>
        <v>-3.1999999999989086</v>
      </c>
      <c r="S2974" s="1">
        <f t="shared" si="803"/>
        <v>0</v>
      </c>
      <c r="T2974" s="1">
        <f t="shared" si="787"/>
        <v>15.070000000000002</v>
      </c>
      <c r="U2974" s="1">
        <f t="shared" si="804"/>
        <v>8.35</v>
      </c>
      <c r="V2974" s="1">
        <f t="shared" si="798"/>
        <v>0</v>
      </c>
    </row>
    <row r="2975" spans="1:22" x14ac:dyDescent="0.25">
      <c r="A2975" t="s">
        <v>2986</v>
      </c>
      <c r="B2975" s="17">
        <f t="shared" si="790"/>
        <v>40890</v>
      </c>
      <c r="C2975" s="1">
        <f t="shared" si="791"/>
        <v>5.75</v>
      </c>
      <c r="D2975" s="1">
        <f t="shared" si="799"/>
        <v>13485.149999999992</v>
      </c>
      <c r="E2975" s="1">
        <f t="shared" si="789"/>
        <v>306.74999999999994</v>
      </c>
      <c r="F2975" s="1">
        <f t="shared" si="805"/>
        <v>906.00000000000057</v>
      </c>
      <c r="H2975" s="1"/>
      <c r="I2975" s="5">
        <f t="shared" si="800"/>
        <v>2</v>
      </c>
      <c r="J2975" s="5">
        <f t="shared" si="801"/>
        <v>12</v>
      </c>
      <c r="K2975" s="5">
        <f t="shared" si="802"/>
        <v>2011</v>
      </c>
      <c r="L2975" s="18">
        <f t="shared" si="792"/>
        <v>1</v>
      </c>
      <c r="M2975" s="5">
        <f t="shared" si="793"/>
        <v>786</v>
      </c>
      <c r="N2975" s="5">
        <f t="shared" si="794"/>
        <v>516</v>
      </c>
      <c r="O2975" s="5">
        <f t="shared" si="795"/>
        <v>-1</v>
      </c>
      <c r="P2975" s="1">
        <f t="shared" si="796"/>
        <v>5.75</v>
      </c>
      <c r="Q2975" s="1">
        <f t="shared" si="797"/>
        <v>-3.75</v>
      </c>
      <c r="R2975" s="1">
        <f t="shared" si="788"/>
        <v>0</v>
      </c>
      <c r="S2975" s="1">
        <f t="shared" si="803"/>
        <v>0</v>
      </c>
      <c r="T2975" s="1">
        <f t="shared" ref="T2975" si="806">AVERAGE(P2956:P2975)</f>
        <v>15.357500000000002</v>
      </c>
      <c r="U2975" s="1">
        <f t="shared" si="804"/>
        <v>5.75</v>
      </c>
      <c r="V2975" s="1">
        <f t="shared" si="798"/>
        <v>5.45</v>
      </c>
    </row>
    <row r="2976" spans="1:22" x14ac:dyDescent="0.25">
      <c r="A2976" t="s">
        <v>2987</v>
      </c>
      <c r="B2976" s="17">
        <f t="shared" ref="B2976:B3000" si="807">VALUE(LEFT(A2976,10))</f>
        <v>40891</v>
      </c>
      <c r="C2976" s="1">
        <f t="shared" si="791"/>
        <v>-25.45</v>
      </c>
      <c r="D2976" s="1">
        <f t="shared" ref="D2976:D3000" si="808">D2975+C2976</f>
        <v>13459.699999999992</v>
      </c>
      <c r="E2976" s="1">
        <f t="shared" ref="E2976:E3000" si="809">E2975+C2976</f>
        <v>281.29999999999995</v>
      </c>
      <c r="F2976" s="1">
        <f t="shared" ref="F2976:F3000" si="810">F2975+C2976</f>
        <v>880.55000000000052</v>
      </c>
      <c r="H2976" s="1"/>
      <c r="I2976" s="5">
        <f t="shared" ref="I2976:I3000" si="811">WEEKDAY(B2976,2)</f>
        <v>3</v>
      </c>
      <c r="J2976" s="5">
        <f t="shared" ref="J2976:J3000" si="812">MONTH(B2976)</f>
        <v>12</v>
      </c>
      <c r="K2976" s="5">
        <f t="shared" ref="K2976:K3000" si="813">YEAR(B2976)</f>
        <v>2011</v>
      </c>
      <c r="L2976" s="18">
        <f t="shared" si="792"/>
        <v>2</v>
      </c>
      <c r="M2976" s="5">
        <f t="shared" si="793"/>
        <v>525</v>
      </c>
      <c r="N2976" s="5">
        <f t="shared" si="794"/>
        <v>741</v>
      </c>
      <c r="O2976" s="5">
        <f t="shared" ref="O2976:O3000" si="814">IF(M2976&lt;N2976,1,IF(N2976&lt;M2976,-1,0))</f>
        <v>1</v>
      </c>
      <c r="P2976" s="1">
        <f t="shared" si="796"/>
        <v>6.25</v>
      </c>
      <c r="Q2976" s="1">
        <f t="shared" si="797"/>
        <v>-27.85</v>
      </c>
      <c r="R2976" s="1">
        <f t="shared" ref="R2976:R3000" si="815">D2976-MAX(D2955:D2976)</f>
        <v>-25.450000000000728</v>
      </c>
      <c r="S2976" s="1">
        <f t="shared" ref="S2976:S3000" si="816">IF(AND(J2976=$S$2,K2976=$S$3),C2976,0)</f>
        <v>0</v>
      </c>
      <c r="T2976" s="1">
        <f t="shared" ref="T2976:T3000" si="817">AVERAGE(P2957:P2976)</f>
        <v>15.532500000000002</v>
      </c>
      <c r="U2976" s="1">
        <f t="shared" ref="U2976:U3000" si="818">IF(AND(P2976&gt;$T$7*T2975,M2976&lt;N2976,C2976&lt;=0),0,C2976)</f>
        <v>-25.45</v>
      </c>
      <c r="V2976" s="1">
        <f t="shared" si="798"/>
        <v>0</v>
      </c>
    </row>
    <row r="2977" spans="1:22" x14ac:dyDescent="0.25">
      <c r="A2977" t="s">
        <v>2988</v>
      </c>
      <c r="B2977" s="17">
        <f t="shared" si="807"/>
        <v>40892</v>
      </c>
      <c r="C2977" s="1">
        <f t="shared" si="791"/>
        <v>6.6</v>
      </c>
      <c r="D2977" s="1">
        <f t="shared" si="808"/>
        <v>13466.299999999992</v>
      </c>
      <c r="E2977" s="1">
        <f t="shared" si="809"/>
        <v>287.89999999999998</v>
      </c>
      <c r="F2977" s="1">
        <f t="shared" si="810"/>
        <v>887.15000000000055</v>
      </c>
      <c r="H2977" s="1"/>
      <c r="I2977" s="5">
        <f t="shared" si="811"/>
        <v>4</v>
      </c>
      <c r="J2977" s="5">
        <f t="shared" si="812"/>
        <v>12</v>
      </c>
      <c r="K2977" s="5">
        <f t="shared" si="813"/>
        <v>2011</v>
      </c>
      <c r="L2977" s="18">
        <f t="shared" si="792"/>
        <v>2</v>
      </c>
      <c r="M2977" s="5">
        <f t="shared" si="793"/>
        <v>897</v>
      </c>
      <c r="N2977" s="5">
        <f t="shared" si="794"/>
        <v>684</v>
      </c>
      <c r="O2977" s="5">
        <f t="shared" si="814"/>
        <v>-1</v>
      </c>
      <c r="P2977" s="1">
        <f t="shared" si="796"/>
        <v>11.25</v>
      </c>
      <c r="Q2977" s="1">
        <f t="shared" si="797"/>
        <v>-3.25</v>
      </c>
      <c r="R2977" s="1">
        <f t="shared" si="815"/>
        <v>-18.850000000000364</v>
      </c>
      <c r="S2977" s="1">
        <f t="shared" si="816"/>
        <v>0</v>
      </c>
      <c r="T2977" s="1">
        <f t="shared" si="817"/>
        <v>15.757500000000002</v>
      </c>
      <c r="U2977" s="1">
        <f t="shared" si="818"/>
        <v>6.6</v>
      </c>
      <c r="V2977" s="1">
        <f t="shared" si="798"/>
        <v>0</v>
      </c>
    </row>
    <row r="2978" spans="1:22" x14ac:dyDescent="0.25">
      <c r="A2978" t="s">
        <v>2989</v>
      </c>
      <c r="B2978" s="17">
        <f t="shared" si="807"/>
        <v>40893</v>
      </c>
      <c r="C2978" s="1">
        <f t="shared" si="791"/>
        <v>-8.3000000000000007</v>
      </c>
      <c r="D2978" s="1">
        <f t="shared" si="808"/>
        <v>13457.999999999993</v>
      </c>
      <c r="E2978" s="1">
        <f t="shared" si="809"/>
        <v>279.59999999999997</v>
      </c>
      <c r="F2978" s="1">
        <f t="shared" si="810"/>
        <v>878.85000000000059</v>
      </c>
      <c r="H2978" s="1"/>
      <c r="I2978" s="5">
        <f t="shared" si="811"/>
        <v>5</v>
      </c>
      <c r="J2978" s="5">
        <f t="shared" si="812"/>
        <v>12</v>
      </c>
      <c r="K2978" s="5">
        <f t="shared" si="813"/>
        <v>2011</v>
      </c>
      <c r="L2978" s="18">
        <f t="shared" si="792"/>
        <v>2</v>
      </c>
      <c r="M2978" s="5">
        <f t="shared" si="793"/>
        <v>561</v>
      </c>
      <c r="N2978" s="5">
        <f t="shared" si="794"/>
        <v>663</v>
      </c>
      <c r="O2978" s="5">
        <f t="shared" si="814"/>
        <v>1</v>
      </c>
      <c r="P2978" s="1">
        <f t="shared" si="796"/>
        <v>10.050000000000001</v>
      </c>
      <c r="Q2978" s="1">
        <f t="shared" si="797"/>
        <v>-11.9</v>
      </c>
      <c r="R2978" s="1">
        <f t="shared" si="815"/>
        <v>-27.149999999999636</v>
      </c>
      <c r="S2978" s="1">
        <f t="shared" si="816"/>
        <v>0</v>
      </c>
      <c r="T2978" s="1">
        <f t="shared" si="817"/>
        <v>14.892500000000004</v>
      </c>
      <c r="U2978" s="1">
        <f t="shared" si="818"/>
        <v>-8.3000000000000007</v>
      </c>
      <c r="V2978" s="1">
        <f t="shared" si="798"/>
        <v>0</v>
      </c>
    </row>
    <row r="2979" spans="1:22" x14ac:dyDescent="0.25">
      <c r="A2979" t="s">
        <v>2990</v>
      </c>
      <c r="B2979" s="17">
        <f t="shared" si="807"/>
        <v>40896</v>
      </c>
      <c r="C2979" s="1">
        <f t="shared" si="791"/>
        <v>-20.6</v>
      </c>
      <c r="D2979" s="1">
        <f t="shared" si="808"/>
        <v>13437.399999999992</v>
      </c>
      <c r="E2979" s="1">
        <f t="shared" si="809"/>
        <v>258.99999999999994</v>
      </c>
      <c r="F2979" s="1">
        <f t="shared" si="810"/>
        <v>858.25000000000057</v>
      </c>
      <c r="H2979" s="1"/>
      <c r="I2979" s="5">
        <f t="shared" si="811"/>
        <v>1</v>
      </c>
      <c r="J2979" s="5">
        <f t="shared" si="812"/>
        <v>12</v>
      </c>
      <c r="K2979" s="5">
        <f t="shared" si="813"/>
        <v>2011</v>
      </c>
      <c r="L2979" s="18">
        <f t="shared" si="792"/>
        <v>2</v>
      </c>
      <c r="M2979" s="5">
        <f t="shared" si="793"/>
        <v>522</v>
      </c>
      <c r="N2979" s="5">
        <f t="shared" si="794"/>
        <v>612</v>
      </c>
      <c r="O2979" s="5">
        <f t="shared" si="814"/>
        <v>1</v>
      </c>
      <c r="P2979" s="1">
        <f t="shared" si="796"/>
        <v>1.5</v>
      </c>
      <c r="Q2979" s="1">
        <f t="shared" si="797"/>
        <v>-24</v>
      </c>
      <c r="R2979" s="1">
        <f t="shared" si="815"/>
        <v>-47.75</v>
      </c>
      <c r="S2979" s="1">
        <f t="shared" si="816"/>
        <v>0</v>
      </c>
      <c r="T2979" s="1">
        <f t="shared" si="817"/>
        <v>12.39</v>
      </c>
      <c r="U2979" s="1">
        <f t="shared" si="818"/>
        <v>-20.6</v>
      </c>
      <c r="V2979" s="1">
        <f t="shared" si="798"/>
        <v>0</v>
      </c>
    </row>
    <row r="2980" spans="1:22" x14ac:dyDescent="0.25">
      <c r="A2980" t="s">
        <v>2991</v>
      </c>
      <c r="B2980" s="17">
        <f t="shared" si="807"/>
        <v>40897</v>
      </c>
      <c r="C2980" s="1">
        <f t="shared" si="791"/>
        <v>16.399999999999999</v>
      </c>
      <c r="D2980" s="1">
        <f t="shared" si="808"/>
        <v>13453.799999999992</v>
      </c>
      <c r="E2980" s="1">
        <f t="shared" si="809"/>
        <v>275.39999999999992</v>
      </c>
      <c r="F2980" s="1">
        <f t="shared" si="810"/>
        <v>874.65000000000055</v>
      </c>
      <c r="H2980" s="1"/>
      <c r="I2980" s="5">
        <f t="shared" si="811"/>
        <v>2</v>
      </c>
      <c r="J2980" s="5">
        <f t="shared" si="812"/>
        <v>12</v>
      </c>
      <c r="K2980" s="5">
        <f t="shared" si="813"/>
        <v>2011</v>
      </c>
      <c r="L2980" s="18">
        <f t="shared" si="792"/>
        <v>2</v>
      </c>
      <c r="M2980" s="5">
        <f t="shared" si="793"/>
        <v>885</v>
      </c>
      <c r="N2980" s="5">
        <f t="shared" si="794"/>
        <v>525</v>
      </c>
      <c r="O2980" s="5">
        <f t="shared" si="814"/>
        <v>-1</v>
      </c>
      <c r="P2980" s="1">
        <f t="shared" si="796"/>
        <v>19.55</v>
      </c>
      <c r="Q2980" s="1">
        <f t="shared" si="797"/>
        <v>-7.45</v>
      </c>
      <c r="R2980" s="1">
        <f t="shared" si="815"/>
        <v>-31.350000000000364</v>
      </c>
      <c r="S2980" s="1">
        <f t="shared" si="816"/>
        <v>0</v>
      </c>
      <c r="T2980" s="1">
        <f t="shared" si="817"/>
        <v>12.672500000000003</v>
      </c>
      <c r="U2980" s="1">
        <f t="shared" si="818"/>
        <v>16.399999999999999</v>
      </c>
      <c r="V2980" s="1">
        <f t="shared" si="798"/>
        <v>19.55</v>
      </c>
    </row>
    <row r="2981" spans="1:22" x14ac:dyDescent="0.25">
      <c r="A2981" t="s">
        <v>2992</v>
      </c>
      <c r="B2981" s="17">
        <f t="shared" si="807"/>
        <v>40898</v>
      </c>
      <c r="C2981" s="1">
        <f t="shared" si="791"/>
        <v>-42.45</v>
      </c>
      <c r="D2981" s="1">
        <f t="shared" si="808"/>
        <v>13411.349999999991</v>
      </c>
      <c r="E2981" s="1">
        <f t="shared" si="809"/>
        <v>232.94999999999993</v>
      </c>
      <c r="F2981" s="1">
        <f t="shared" si="810"/>
        <v>832.2000000000005</v>
      </c>
      <c r="H2981" s="1"/>
      <c r="I2981" s="5">
        <f t="shared" si="811"/>
        <v>3</v>
      </c>
      <c r="J2981" s="5">
        <f t="shared" si="812"/>
        <v>12</v>
      </c>
      <c r="K2981" s="5">
        <f t="shared" si="813"/>
        <v>2011</v>
      </c>
      <c r="L2981" s="18">
        <f t="shared" si="792"/>
        <v>5</v>
      </c>
      <c r="M2981" s="5">
        <f t="shared" si="793"/>
        <v>576</v>
      </c>
      <c r="N2981" s="5">
        <f t="shared" si="794"/>
        <v>879</v>
      </c>
      <c r="O2981" s="5">
        <f t="shared" si="814"/>
        <v>1</v>
      </c>
      <c r="P2981" s="1">
        <f t="shared" si="796"/>
        <v>4.25</v>
      </c>
      <c r="Q2981" s="1">
        <f t="shared" si="797"/>
        <v>-44.25</v>
      </c>
      <c r="R2981" s="1">
        <f t="shared" si="815"/>
        <v>-73.800000000001091</v>
      </c>
      <c r="S2981" s="1">
        <f t="shared" si="816"/>
        <v>0</v>
      </c>
      <c r="T2981" s="1">
        <f t="shared" si="817"/>
        <v>12.372500000000002</v>
      </c>
      <c r="U2981" s="1">
        <f t="shared" si="818"/>
        <v>-42.45</v>
      </c>
      <c r="V2981" s="1">
        <f t="shared" si="798"/>
        <v>0</v>
      </c>
    </row>
    <row r="2982" spans="1:22" x14ac:dyDescent="0.25">
      <c r="A2982" t="s">
        <v>2993</v>
      </c>
      <c r="B2982" s="17">
        <f t="shared" si="807"/>
        <v>40899</v>
      </c>
      <c r="C2982" s="1">
        <f t="shared" si="791"/>
        <v>-0.75</v>
      </c>
      <c r="D2982" s="1">
        <f t="shared" si="808"/>
        <v>13410.599999999991</v>
      </c>
      <c r="E2982" s="1">
        <f t="shared" si="809"/>
        <v>232.19999999999993</v>
      </c>
      <c r="F2982" s="1">
        <f t="shared" si="810"/>
        <v>831.4500000000005</v>
      </c>
      <c r="H2982" s="1"/>
      <c r="I2982" s="5">
        <f t="shared" si="811"/>
        <v>4</v>
      </c>
      <c r="J2982" s="5">
        <f t="shared" si="812"/>
        <v>12</v>
      </c>
      <c r="K2982" s="5">
        <f t="shared" si="813"/>
        <v>2011</v>
      </c>
      <c r="L2982" s="18">
        <f t="shared" si="792"/>
        <v>3</v>
      </c>
      <c r="M2982" s="5">
        <f t="shared" si="793"/>
        <v>516</v>
      </c>
      <c r="N2982" s="5">
        <f t="shared" si="794"/>
        <v>840</v>
      </c>
      <c r="O2982" s="5">
        <f t="shared" si="814"/>
        <v>1</v>
      </c>
      <c r="P2982" s="1">
        <f t="shared" si="796"/>
        <v>2.5</v>
      </c>
      <c r="Q2982" s="1">
        <f t="shared" si="797"/>
        <v>-8.65</v>
      </c>
      <c r="R2982" s="1">
        <f t="shared" si="815"/>
        <v>-74.550000000001091</v>
      </c>
      <c r="S2982" s="1">
        <f t="shared" si="816"/>
        <v>0</v>
      </c>
      <c r="T2982" s="1">
        <f t="shared" si="817"/>
        <v>11.585000000000003</v>
      </c>
      <c r="U2982" s="1">
        <f t="shared" si="818"/>
        <v>-0.75</v>
      </c>
      <c r="V2982" s="1">
        <f t="shared" si="798"/>
        <v>0.35</v>
      </c>
    </row>
    <row r="2983" spans="1:22" x14ac:dyDescent="0.25">
      <c r="A2983" t="s">
        <v>2994</v>
      </c>
      <c r="B2983" s="17">
        <f t="shared" si="807"/>
        <v>40900</v>
      </c>
      <c r="C2983" s="1">
        <f t="shared" si="791"/>
        <v>1.45</v>
      </c>
      <c r="D2983" s="1">
        <f t="shared" si="808"/>
        <v>13412.049999999992</v>
      </c>
      <c r="E2983" s="1">
        <f t="shared" si="809"/>
        <v>233.64999999999992</v>
      </c>
      <c r="F2983" s="1">
        <f t="shared" si="810"/>
        <v>832.90000000000055</v>
      </c>
      <c r="H2983" s="1"/>
      <c r="I2983" s="5">
        <f t="shared" si="811"/>
        <v>5</v>
      </c>
      <c r="J2983" s="5">
        <f t="shared" si="812"/>
        <v>12</v>
      </c>
      <c r="K2983" s="5">
        <f t="shared" si="813"/>
        <v>2011</v>
      </c>
      <c r="L2983" s="18">
        <f t="shared" si="792"/>
        <v>2</v>
      </c>
      <c r="M2983" s="5">
        <f t="shared" si="793"/>
        <v>528</v>
      </c>
      <c r="N2983" s="5">
        <f t="shared" si="794"/>
        <v>645</v>
      </c>
      <c r="O2983" s="5">
        <f t="shared" si="814"/>
        <v>1</v>
      </c>
      <c r="P2983" s="1">
        <f t="shared" si="796"/>
        <v>4.25</v>
      </c>
      <c r="Q2983" s="1">
        <f t="shared" si="797"/>
        <v>-6.15</v>
      </c>
      <c r="R2983" s="1">
        <f t="shared" si="815"/>
        <v>-73.100000000000364</v>
      </c>
      <c r="S2983" s="1">
        <f t="shared" si="816"/>
        <v>0</v>
      </c>
      <c r="T2983" s="1">
        <f t="shared" si="817"/>
        <v>11.570000000000002</v>
      </c>
      <c r="U2983" s="1">
        <f t="shared" si="818"/>
        <v>1.45</v>
      </c>
      <c r="V2983" s="1">
        <f t="shared" si="798"/>
        <v>2.85</v>
      </c>
    </row>
    <row r="2984" spans="1:22" x14ac:dyDescent="0.25">
      <c r="A2984" t="s">
        <v>2995</v>
      </c>
      <c r="B2984" s="17">
        <f t="shared" si="807"/>
        <v>40904</v>
      </c>
      <c r="C2984" s="1">
        <f t="shared" si="791"/>
        <v>1.1000000000000001</v>
      </c>
      <c r="D2984" s="1">
        <f t="shared" si="808"/>
        <v>13413.149999999992</v>
      </c>
      <c r="E2984" s="1">
        <f t="shared" si="809"/>
        <v>234.74999999999991</v>
      </c>
      <c r="F2984" s="1">
        <f t="shared" si="810"/>
        <v>834.00000000000057</v>
      </c>
      <c r="H2984" s="1"/>
      <c r="I2984" s="5">
        <f t="shared" si="811"/>
        <v>2</v>
      </c>
      <c r="J2984" s="5">
        <f t="shared" si="812"/>
        <v>12</v>
      </c>
      <c r="K2984" s="5">
        <f t="shared" si="813"/>
        <v>2011</v>
      </c>
      <c r="L2984" s="18">
        <f t="shared" si="792"/>
        <v>1</v>
      </c>
      <c r="M2984" s="5">
        <f t="shared" si="793"/>
        <v>525</v>
      </c>
      <c r="N2984" s="5">
        <f t="shared" si="794"/>
        <v>543</v>
      </c>
      <c r="O2984" s="5">
        <f t="shared" si="814"/>
        <v>1</v>
      </c>
      <c r="P2984" s="1">
        <f t="shared" si="796"/>
        <v>2.2999999999999998</v>
      </c>
      <c r="Q2984" s="1">
        <f t="shared" si="797"/>
        <v>-2.2000000000000002</v>
      </c>
      <c r="R2984" s="1">
        <f t="shared" si="815"/>
        <v>-72</v>
      </c>
      <c r="S2984" s="1">
        <f t="shared" si="816"/>
        <v>0</v>
      </c>
      <c r="T2984" s="1">
        <f t="shared" si="817"/>
        <v>11.447500000000002</v>
      </c>
      <c r="U2984" s="1">
        <f t="shared" si="818"/>
        <v>1.1000000000000001</v>
      </c>
      <c r="V2984" s="1">
        <f t="shared" si="798"/>
        <v>0</v>
      </c>
    </row>
    <row r="2985" spans="1:22" x14ac:dyDescent="0.25">
      <c r="A2985" t="s">
        <v>2996</v>
      </c>
      <c r="B2985" s="17">
        <f t="shared" si="807"/>
        <v>40905</v>
      </c>
      <c r="C2985" s="1">
        <f t="shared" si="791"/>
        <v>28.1</v>
      </c>
      <c r="D2985" s="1">
        <f t="shared" si="808"/>
        <v>13441.249999999993</v>
      </c>
      <c r="E2985" s="1">
        <f t="shared" si="809"/>
        <v>262.84999999999991</v>
      </c>
      <c r="F2985" s="1">
        <f t="shared" si="810"/>
        <v>862.10000000000059</v>
      </c>
      <c r="H2985" s="1"/>
      <c r="I2985" s="5">
        <f t="shared" si="811"/>
        <v>3</v>
      </c>
      <c r="J2985" s="5">
        <f t="shared" si="812"/>
        <v>12</v>
      </c>
      <c r="K2985" s="5">
        <f t="shared" si="813"/>
        <v>2011</v>
      </c>
      <c r="L2985" s="18">
        <f t="shared" si="792"/>
        <v>2</v>
      </c>
      <c r="M2985" s="5">
        <f t="shared" si="793"/>
        <v>870</v>
      </c>
      <c r="N2985" s="5">
        <f t="shared" si="794"/>
        <v>915</v>
      </c>
      <c r="O2985" s="5">
        <f t="shared" si="814"/>
        <v>1</v>
      </c>
      <c r="P2985" s="1">
        <f t="shared" si="796"/>
        <v>32.75</v>
      </c>
      <c r="Q2985" s="1">
        <f t="shared" si="797"/>
        <v>0</v>
      </c>
      <c r="R2985" s="1">
        <f t="shared" si="815"/>
        <v>-43.899999999999636</v>
      </c>
      <c r="S2985" s="1">
        <f t="shared" si="816"/>
        <v>0</v>
      </c>
      <c r="T2985" s="1">
        <f t="shared" si="817"/>
        <v>12.217500000000001</v>
      </c>
      <c r="U2985" s="1">
        <f t="shared" si="818"/>
        <v>28.1</v>
      </c>
      <c r="V2985" s="1">
        <f t="shared" si="798"/>
        <v>0</v>
      </c>
    </row>
    <row r="2986" spans="1:22" x14ac:dyDescent="0.25">
      <c r="A2986" t="s">
        <v>2997</v>
      </c>
      <c r="B2986" s="17">
        <f t="shared" si="807"/>
        <v>40906</v>
      </c>
      <c r="C2986" s="1">
        <f t="shared" si="791"/>
        <v>-3.55</v>
      </c>
      <c r="D2986" s="1">
        <f t="shared" si="808"/>
        <v>13437.699999999993</v>
      </c>
      <c r="E2986" s="1">
        <f t="shared" si="809"/>
        <v>259.2999999999999</v>
      </c>
      <c r="F2986" s="1">
        <f t="shared" si="810"/>
        <v>858.55000000000064</v>
      </c>
      <c r="H2986" s="1"/>
      <c r="I2986" s="5">
        <f t="shared" si="811"/>
        <v>4</v>
      </c>
      <c r="J2986" s="5">
        <f t="shared" si="812"/>
        <v>12</v>
      </c>
      <c r="K2986" s="5">
        <f t="shared" si="813"/>
        <v>2011</v>
      </c>
      <c r="L2986" s="18">
        <f t="shared" si="792"/>
        <v>2</v>
      </c>
      <c r="M2986" s="5">
        <f t="shared" si="793"/>
        <v>531</v>
      </c>
      <c r="N2986" s="5">
        <f t="shared" si="794"/>
        <v>699</v>
      </c>
      <c r="O2986" s="5">
        <f t="shared" si="814"/>
        <v>1</v>
      </c>
      <c r="P2986" s="1">
        <f t="shared" si="796"/>
        <v>1.75</v>
      </c>
      <c r="Q2986" s="1">
        <f t="shared" si="797"/>
        <v>-12.9</v>
      </c>
      <c r="R2986" s="1">
        <f t="shared" si="815"/>
        <v>-47.449999999998909</v>
      </c>
      <c r="S2986" s="1">
        <f t="shared" si="816"/>
        <v>0</v>
      </c>
      <c r="T2986" s="1">
        <f t="shared" si="817"/>
        <v>11.59</v>
      </c>
      <c r="U2986" s="1">
        <f t="shared" si="818"/>
        <v>-3.55</v>
      </c>
      <c r="V2986" s="1">
        <f t="shared" si="798"/>
        <v>0</v>
      </c>
    </row>
    <row r="2987" spans="1:22" x14ac:dyDescent="0.25">
      <c r="A2987" t="s">
        <v>2998</v>
      </c>
      <c r="B2987" s="17">
        <f t="shared" si="807"/>
        <v>40907</v>
      </c>
      <c r="C2987" s="1">
        <f t="shared" si="791"/>
        <v>7.4</v>
      </c>
      <c r="D2987" s="1">
        <f t="shared" si="808"/>
        <v>13445.099999999993</v>
      </c>
      <c r="E2987" s="1">
        <f t="shared" si="809"/>
        <v>266.69999999999987</v>
      </c>
      <c r="F2987" s="1">
        <f t="shared" si="810"/>
        <v>865.95000000000061</v>
      </c>
      <c r="H2987" s="1"/>
      <c r="I2987" s="5">
        <f t="shared" si="811"/>
        <v>5</v>
      </c>
      <c r="J2987" s="5">
        <f t="shared" si="812"/>
        <v>12</v>
      </c>
      <c r="K2987" s="5">
        <f t="shared" si="813"/>
        <v>2011</v>
      </c>
      <c r="L2987" s="18">
        <f t="shared" si="792"/>
        <v>1</v>
      </c>
      <c r="M2987" s="5">
        <f t="shared" si="793"/>
        <v>900</v>
      </c>
      <c r="N2987" s="5">
        <f t="shared" si="794"/>
        <v>525</v>
      </c>
      <c r="O2987" s="5">
        <f t="shared" si="814"/>
        <v>-1</v>
      </c>
      <c r="P2987" s="1">
        <f t="shared" si="796"/>
        <v>7.85</v>
      </c>
      <c r="Q2987" s="1">
        <f t="shared" si="797"/>
        <v>-1.25</v>
      </c>
      <c r="R2987" s="1">
        <f t="shared" si="815"/>
        <v>-40.049999999999272</v>
      </c>
      <c r="S2987" s="1">
        <f t="shared" si="816"/>
        <v>0</v>
      </c>
      <c r="T2987" s="1">
        <f t="shared" si="817"/>
        <v>10.580000000000002</v>
      </c>
      <c r="U2987" s="1">
        <f t="shared" si="818"/>
        <v>7.4</v>
      </c>
      <c r="V2987" s="1">
        <f t="shared" si="798"/>
        <v>1.75</v>
      </c>
    </row>
    <row r="2988" spans="1:22" x14ac:dyDescent="0.25">
      <c r="A2988" t="s">
        <v>2999</v>
      </c>
      <c r="B2988" s="17">
        <f t="shared" si="807"/>
        <v>40911</v>
      </c>
      <c r="C2988" s="1">
        <f t="shared" si="791"/>
        <v>-14.75</v>
      </c>
      <c r="D2988" s="1">
        <f t="shared" si="808"/>
        <v>13430.349999999993</v>
      </c>
      <c r="E2988" s="1">
        <f t="shared" si="809"/>
        <v>251.94999999999987</v>
      </c>
      <c r="F2988" s="1">
        <f t="shared" si="810"/>
        <v>851.20000000000061</v>
      </c>
      <c r="H2988" s="1"/>
      <c r="I2988" s="5">
        <f t="shared" si="811"/>
        <v>2</v>
      </c>
      <c r="J2988" s="5">
        <f t="shared" si="812"/>
        <v>1</v>
      </c>
      <c r="K2988" s="5">
        <f t="shared" si="813"/>
        <v>2012</v>
      </c>
      <c r="L2988" s="18">
        <f t="shared" si="792"/>
        <v>2</v>
      </c>
      <c r="M2988" s="5">
        <f t="shared" si="793"/>
        <v>564</v>
      </c>
      <c r="N2988" s="5">
        <f t="shared" si="794"/>
        <v>900</v>
      </c>
      <c r="O2988" s="5">
        <f t="shared" si="814"/>
        <v>1</v>
      </c>
      <c r="P2988" s="1">
        <f t="shared" si="796"/>
        <v>2.8</v>
      </c>
      <c r="Q2988" s="1">
        <f t="shared" si="797"/>
        <v>-15.8</v>
      </c>
      <c r="R2988" s="1">
        <f t="shared" si="815"/>
        <v>-54.799999999999272</v>
      </c>
      <c r="S2988" s="1">
        <f t="shared" si="816"/>
        <v>0</v>
      </c>
      <c r="T2988" s="1">
        <f t="shared" si="817"/>
        <v>9.432500000000001</v>
      </c>
      <c r="U2988" s="1">
        <f t="shared" si="818"/>
        <v>-14.75</v>
      </c>
      <c r="V2988" s="1">
        <f t="shared" si="798"/>
        <v>0</v>
      </c>
    </row>
    <row r="2989" spans="1:22" x14ac:dyDescent="0.25">
      <c r="A2989" t="s">
        <v>3000</v>
      </c>
      <c r="B2989" s="17">
        <f t="shared" si="807"/>
        <v>40912</v>
      </c>
      <c r="C2989" s="1">
        <f t="shared" si="791"/>
        <v>11.2</v>
      </c>
      <c r="D2989" s="1">
        <f t="shared" si="808"/>
        <v>13441.549999999994</v>
      </c>
      <c r="E2989" s="1">
        <f t="shared" si="809"/>
        <v>263.14999999999986</v>
      </c>
      <c r="F2989" s="1">
        <f t="shared" si="810"/>
        <v>862.40000000000066</v>
      </c>
      <c r="H2989" s="1"/>
      <c r="I2989" s="5">
        <f t="shared" si="811"/>
        <v>3</v>
      </c>
      <c r="J2989" s="5">
        <f t="shared" si="812"/>
        <v>1</v>
      </c>
      <c r="K2989" s="5">
        <f t="shared" si="813"/>
        <v>2012</v>
      </c>
      <c r="L2989" s="18">
        <f t="shared" si="792"/>
        <v>2</v>
      </c>
      <c r="M2989" s="5">
        <f t="shared" si="793"/>
        <v>681</v>
      </c>
      <c r="N2989" s="5">
        <f t="shared" si="794"/>
        <v>519</v>
      </c>
      <c r="O2989" s="5">
        <f t="shared" si="814"/>
        <v>-1</v>
      </c>
      <c r="P2989" s="1">
        <f t="shared" si="796"/>
        <v>11.2</v>
      </c>
      <c r="Q2989" s="1">
        <f t="shared" si="797"/>
        <v>-2</v>
      </c>
      <c r="R2989" s="1">
        <f t="shared" si="815"/>
        <v>-43.599999999998545</v>
      </c>
      <c r="S2989" s="1">
        <f t="shared" si="816"/>
        <v>0</v>
      </c>
      <c r="T2989" s="1">
        <f t="shared" si="817"/>
        <v>9.9550000000000001</v>
      </c>
      <c r="U2989" s="1">
        <f t="shared" si="818"/>
        <v>11.2</v>
      </c>
      <c r="V2989" s="1">
        <f t="shared" si="798"/>
        <v>11.15</v>
      </c>
    </row>
    <row r="2990" spans="1:22" x14ac:dyDescent="0.25">
      <c r="A2990" t="s">
        <v>3001</v>
      </c>
      <c r="B2990" s="17">
        <f t="shared" si="807"/>
        <v>40913</v>
      </c>
      <c r="C2990" s="1">
        <f t="shared" si="791"/>
        <v>17.350000000000001</v>
      </c>
      <c r="D2990" s="1">
        <f t="shared" si="808"/>
        <v>13458.899999999994</v>
      </c>
      <c r="E2990" s="1">
        <f t="shared" si="809"/>
        <v>280.49999999999989</v>
      </c>
      <c r="F2990" s="1">
        <f t="shared" si="810"/>
        <v>879.75000000000068</v>
      </c>
      <c r="H2990" s="1"/>
      <c r="I2990" s="5">
        <f t="shared" si="811"/>
        <v>4</v>
      </c>
      <c r="J2990" s="5">
        <f t="shared" si="812"/>
        <v>1</v>
      </c>
      <c r="K2990" s="5">
        <f t="shared" si="813"/>
        <v>2012</v>
      </c>
      <c r="L2990" s="18">
        <f t="shared" si="792"/>
        <v>2</v>
      </c>
      <c r="M2990" s="5">
        <f t="shared" si="793"/>
        <v>765</v>
      </c>
      <c r="N2990" s="5">
        <f t="shared" si="794"/>
        <v>543</v>
      </c>
      <c r="O2990" s="5">
        <f t="shared" si="814"/>
        <v>-1</v>
      </c>
      <c r="P2990" s="1">
        <f t="shared" si="796"/>
        <v>21.25</v>
      </c>
      <c r="Q2990" s="1">
        <f t="shared" si="797"/>
        <v>-5.75</v>
      </c>
      <c r="R2990" s="1">
        <f t="shared" si="815"/>
        <v>-26.249999999998181</v>
      </c>
      <c r="S2990" s="1">
        <f t="shared" si="816"/>
        <v>0</v>
      </c>
      <c r="T2990" s="1">
        <f t="shared" si="817"/>
        <v>9.932500000000001</v>
      </c>
      <c r="U2990" s="1">
        <f t="shared" si="818"/>
        <v>17.350000000000001</v>
      </c>
      <c r="V2990" s="1">
        <f t="shared" si="798"/>
        <v>21.25</v>
      </c>
    </row>
    <row r="2991" spans="1:22" x14ac:dyDescent="0.25">
      <c r="A2991" t="s">
        <v>3002</v>
      </c>
      <c r="B2991" s="17">
        <f t="shared" si="807"/>
        <v>40914</v>
      </c>
      <c r="C2991" s="1">
        <f t="shared" si="791"/>
        <v>1.55</v>
      </c>
      <c r="D2991" s="1">
        <f t="shared" si="808"/>
        <v>13460.449999999993</v>
      </c>
      <c r="E2991" s="1">
        <f t="shared" si="809"/>
        <v>282.0499999999999</v>
      </c>
      <c r="F2991" s="1">
        <f t="shared" si="810"/>
        <v>881.30000000000064</v>
      </c>
      <c r="H2991" s="1"/>
      <c r="I2991" s="5">
        <f t="shared" si="811"/>
        <v>5</v>
      </c>
      <c r="J2991" s="5">
        <f t="shared" si="812"/>
        <v>1</v>
      </c>
      <c r="K2991" s="5">
        <f t="shared" si="813"/>
        <v>2012</v>
      </c>
      <c r="L2991" s="18">
        <f t="shared" si="792"/>
        <v>1</v>
      </c>
      <c r="M2991" s="5">
        <f t="shared" si="793"/>
        <v>534</v>
      </c>
      <c r="N2991" s="5">
        <f t="shared" si="794"/>
        <v>645</v>
      </c>
      <c r="O2991" s="5">
        <f t="shared" si="814"/>
        <v>1</v>
      </c>
      <c r="P2991" s="1">
        <f t="shared" si="796"/>
        <v>6.75</v>
      </c>
      <c r="Q2991" s="1">
        <f t="shared" si="797"/>
        <v>-2</v>
      </c>
      <c r="R2991" s="1">
        <f t="shared" si="815"/>
        <v>-24.699999999998909</v>
      </c>
      <c r="S2991" s="1">
        <f t="shared" si="816"/>
        <v>0</v>
      </c>
      <c r="T2991" s="1">
        <f t="shared" si="817"/>
        <v>10.055</v>
      </c>
      <c r="U2991" s="1">
        <f t="shared" si="818"/>
        <v>1.55</v>
      </c>
      <c r="V2991" s="1">
        <f t="shared" si="798"/>
        <v>0</v>
      </c>
    </row>
    <row r="2992" spans="1:22" x14ac:dyDescent="0.25">
      <c r="A2992" t="s">
        <v>3003</v>
      </c>
      <c r="B2992" s="17">
        <f t="shared" si="807"/>
        <v>40917</v>
      </c>
      <c r="C2992" s="1">
        <f t="shared" si="791"/>
        <v>-3.15</v>
      </c>
      <c r="D2992" s="1">
        <f t="shared" si="808"/>
        <v>13457.299999999994</v>
      </c>
      <c r="E2992" s="1">
        <f t="shared" si="809"/>
        <v>278.89999999999992</v>
      </c>
      <c r="F2992" s="1">
        <f t="shared" si="810"/>
        <v>878.15000000000066</v>
      </c>
      <c r="H2992" s="1"/>
      <c r="I2992" s="5">
        <f t="shared" si="811"/>
        <v>1</v>
      </c>
      <c r="J2992" s="5">
        <f t="shared" si="812"/>
        <v>1</v>
      </c>
      <c r="K2992" s="5">
        <f t="shared" si="813"/>
        <v>2012</v>
      </c>
      <c r="L2992" s="18">
        <f t="shared" si="792"/>
        <v>2</v>
      </c>
      <c r="M2992" s="5">
        <f t="shared" si="793"/>
        <v>621</v>
      </c>
      <c r="N2992" s="5">
        <f t="shared" si="794"/>
        <v>573</v>
      </c>
      <c r="O2992" s="5">
        <f t="shared" si="814"/>
        <v>-1</v>
      </c>
      <c r="P2992" s="1">
        <f t="shared" si="796"/>
        <v>9</v>
      </c>
      <c r="Q2992" s="1">
        <f t="shared" si="797"/>
        <v>-6</v>
      </c>
      <c r="R2992" s="1">
        <f t="shared" si="815"/>
        <v>-27.849999999998545</v>
      </c>
      <c r="S2992" s="1">
        <f t="shared" si="816"/>
        <v>0</v>
      </c>
      <c r="T2992" s="1">
        <f t="shared" si="817"/>
        <v>9.94</v>
      </c>
      <c r="U2992" s="1">
        <f t="shared" si="818"/>
        <v>-3.15</v>
      </c>
      <c r="V2992" s="1">
        <f t="shared" si="798"/>
        <v>0</v>
      </c>
    </row>
    <row r="2993" spans="1:22" x14ac:dyDescent="0.25">
      <c r="A2993" t="s">
        <v>3004</v>
      </c>
      <c r="B2993" s="17">
        <f t="shared" si="807"/>
        <v>40918</v>
      </c>
      <c r="C2993" s="1">
        <f t="shared" si="791"/>
        <v>0.85</v>
      </c>
      <c r="D2993" s="1">
        <f t="shared" si="808"/>
        <v>13458.149999999994</v>
      </c>
      <c r="E2993" s="1">
        <f t="shared" si="809"/>
        <v>279.74999999999994</v>
      </c>
      <c r="F2993" s="1">
        <f t="shared" si="810"/>
        <v>879.00000000000068</v>
      </c>
      <c r="H2993" s="1"/>
      <c r="I2993" s="5">
        <f t="shared" si="811"/>
        <v>2</v>
      </c>
      <c r="J2993" s="5">
        <f t="shared" si="812"/>
        <v>1</v>
      </c>
      <c r="K2993" s="5">
        <f t="shared" si="813"/>
        <v>2012</v>
      </c>
      <c r="L2993" s="18">
        <f t="shared" si="792"/>
        <v>2</v>
      </c>
      <c r="M2993" s="5">
        <f t="shared" si="793"/>
        <v>738</v>
      </c>
      <c r="N2993" s="5">
        <f t="shared" si="794"/>
        <v>828</v>
      </c>
      <c r="O2993" s="5">
        <f t="shared" si="814"/>
        <v>1</v>
      </c>
      <c r="P2993" s="1">
        <f t="shared" si="796"/>
        <v>4.5</v>
      </c>
      <c r="Q2993" s="1">
        <f t="shared" si="797"/>
        <v>-3</v>
      </c>
      <c r="R2993" s="1">
        <f t="shared" si="815"/>
        <v>-26.999999999998181</v>
      </c>
      <c r="S2993" s="1">
        <f t="shared" si="816"/>
        <v>0</v>
      </c>
      <c r="T2993" s="1">
        <f t="shared" si="817"/>
        <v>9.6499999999999986</v>
      </c>
      <c r="U2993" s="1">
        <f t="shared" si="818"/>
        <v>0.85</v>
      </c>
      <c r="V2993" s="1">
        <f t="shared" si="798"/>
        <v>0</v>
      </c>
    </row>
    <row r="2994" spans="1:22" x14ac:dyDescent="0.25">
      <c r="A2994" t="s">
        <v>3005</v>
      </c>
      <c r="B2994" s="17">
        <f t="shared" si="807"/>
        <v>40919</v>
      </c>
      <c r="C2994" s="1">
        <f t="shared" si="791"/>
        <v>11.65</v>
      </c>
      <c r="D2994" s="1">
        <f t="shared" si="808"/>
        <v>13469.799999999994</v>
      </c>
      <c r="E2994" s="1">
        <f t="shared" si="809"/>
        <v>291.39999999999992</v>
      </c>
      <c r="F2994" s="1">
        <f t="shared" si="810"/>
        <v>890.65000000000066</v>
      </c>
      <c r="H2994" s="1"/>
      <c r="I2994" s="5">
        <f t="shared" si="811"/>
        <v>3</v>
      </c>
      <c r="J2994" s="5">
        <f t="shared" si="812"/>
        <v>1</v>
      </c>
      <c r="K2994" s="5">
        <f t="shared" si="813"/>
        <v>2012</v>
      </c>
      <c r="L2994" s="18">
        <f t="shared" si="792"/>
        <v>1</v>
      </c>
      <c r="M2994" s="5">
        <f t="shared" si="793"/>
        <v>579</v>
      </c>
      <c r="N2994" s="5">
        <f t="shared" si="794"/>
        <v>516</v>
      </c>
      <c r="O2994" s="5">
        <f t="shared" si="814"/>
        <v>-1</v>
      </c>
      <c r="P2994" s="1">
        <f t="shared" si="796"/>
        <v>11.65</v>
      </c>
      <c r="Q2994" s="1">
        <f t="shared" si="797"/>
        <v>-1.75</v>
      </c>
      <c r="R2994" s="1">
        <f t="shared" si="815"/>
        <v>-15.349999999998545</v>
      </c>
      <c r="S2994" s="1">
        <f t="shared" si="816"/>
        <v>0</v>
      </c>
      <c r="T2994" s="1">
        <f t="shared" si="817"/>
        <v>8.8574999999999999</v>
      </c>
      <c r="U2994" s="1">
        <f t="shared" si="818"/>
        <v>11.65</v>
      </c>
      <c r="V2994" s="1">
        <f t="shared" si="798"/>
        <v>11.1</v>
      </c>
    </row>
    <row r="2995" spans="1:22" x14ac:dyDescent="0.25">
      <c r="A2995" t="s">
        <v>3006</v>
      </c>
      <c r="B2995" s="17">
        <f t="shared" si="807"/>
        <v>40920</v>
      </c>
      <c r="C2995" s="1">
        <f t="shared" si="791"/>
        <v>-16</v>
      </c>
      <c r="D2995" s="1">
        <f t="shared" si="808"/>
        <v>13453.799999999994</v>
      </c>
      <c r="E2995" s="1">
        <f t="shared" si="809"/>
        <v>275.39999999999992</v>
      </c>
      <c r="F2995" s="1">
        <f t="shared" si="810"/>
        <v>874.65000000000066</v>
      </c>
      <c r="H2995" s="1"/>
      <c r="I2995" s="5">
        <f t="shared" si="811"/>
        <v>4</v>
      </c>
      <c r="J2995" s="5">
        <f t="shared" si="812"/>
        <v>1</v>
      </c>
      <c r="K2995" s="5">
        <f t="shared" si="813"/>
        <v>2012</v>
      </c>
      <c r="L2995" s="18">
        <f t="shared" si="792"/>
        <v>2</v>
      </c>
      <c r="M2995" s="5">
        <f t="shared" si="793"/>
        <v>543</v>
      </c>
      <c r="N2995" s="5">
        <f t="shared" si="794"/>
        <v>729</v>
      </c>
      <c r="O2995" s="5">
        <f t="shared" si="814"/>
        <v>1</v>
      </c>
      <c r="P2995" s="1">
        <f t="shared" si="796"/>
        <v>3.8</v>
      </c>
      <c r="Q2995" s="1">
        <f t="shared" si="797"/>
        <v>-16.149999999999999</v>
      </c>
      <c r="R2995" s="1">
        <f t="shared" si="815"/>
        <v>-31.349999999998545</v>
      </c>
      <c r="S2995" s="1">
        <f t="shared" si="816"/>
        <v>0</v>
      </c>
      <c r="T2995" s="1">
        <f t="shared" si="817"/>
        <v>8.7600000000000016</v>
      </c>
      <c r="U2995" s="1">
        <f t="shared" si="818"/>
        <v>-16</v>
      </c>
      <c r="V2995" s="1">
        <f t="shared" si="798"/>
        <v>0</v>
      </c>
    </row>
    <row r="2996" spans="1:22" x14ac:dyDescent="0.25">
      <c r="A2996" t="s">
        <v>3007</v>
      </c>
      <c r="B2996" s="17">
        <f t="shared" si="807"/>
        <v>40921</v>
      </c>
      <c r="C2996" s="1">
        <f t="shared" si="791"/>
        <v>1.45</v>
      </c>
      <c r="D2996" s="1">
        <f t="shared" si="808"/>
        <v>13455.249999999995</v>
      </c>
      <c r="E2996" s="1">
        <f t="shared" si="809"/>
        <v>276.84999999999991</v>
      </c>
      <c r="F2996" s="1">
        <f t="shared" si="810"/>
        <v>876.1000000000007</v>
      </c>
      <c r="H2996" s="1"/>
      <c r="I2996" s="5">
        <f t="shared" si="811"/>
        <v>5</v>
      </c>
      <c r="J2996" s="5">
        <f t="shared" si="812"/>
        <v>1</v>
      </c>
      <c r="K2996" s="5">
        <f t="shared" si="813"/>
        <v>2012</v>
      </c>
      <c r="L2996" s="18">
        <f t="shared" si="792"/>
        <v>2</v>
      </c>
      <c r="M2996" s="5">
        <f t="shared" si="793"/>
        <v>564</v>
      </c>
      <c r="N2996" s="5">
        <f t="shared" si="794"/>
        <v>537</v>
      </c>
      <c r="O2996" s="5">
        <f t="shared" si="814"/>
        <v>-1</v>
      </c>
      <c r="P2996" s="1">
        <f t="shared" si="796"/>
        <v>15.05</v>
      </c>
      <c r="Q2996" s="1">
        <f t="shared" si="797"/>
        <v>-4.45</v>
      </c>
      <c r="R2996" s="1">
        <f t="shared" si="815"/>
        <v>-29.899999999997817</v>
      </c>
      <c r="S2996" s="1">
        <f t="shared" si="816"/>
        <v>0</v>
      </c>
      <c r="T2996" s="1">
        <f t="shared" si="817"/>
        <v>9.2000000000000011</v>
      </c>
      <c r="U2996" s="1">
        <f t="shared" si="818"/>
        <v>1.45</v>
      </c>
      <c r="V2996" s="1">
        <f t="shared" si="798"/>
        <v>1.4</v>
      </c>
    </row>
    <row r="2997" spans="1:22" x14ac:dyDescent="0.25">
      <c r="A2997" t="s">
        <v>3008</v>
      </c>
      <c r="B2997" s="17">
        <f t="shared" si="807"/>
        <v>40925</v>
      </c>
      <c r="C2997" s="1">
        <f t="shared" si="791"/>
        <v>14.9</v>
      </c>
      <c r="D2997" s="1">
        <f t="shared" si="808"/>
        <v>13470.149999999994</v>
      </c>
      <c r="E2997" s="1">
        <f t="shared" si="809"/>
        <v>291.74999999999989</v>
      </c>
      <c r="F2997" s="1">
        <f t="shared" si="810"/>
        <v>891.00000000000068</v>
      </c>
      <c r="H2997" s="1"/>
      <c r="I2997" s="5">
        <f t="shared" si="811"/>
        <v>2</v>
      </c>
      <c r="J2997" s="5">
        <f t="shared" si="812"/>
        <v>1</v>
      </c>
      <c r="K2997" s="5">
        <f t="shared" si="813"/>
        <v>2012</v>
      </c>
      <c r="L2997" s="18">
        <f t="shared" si="792"/>
        <v>2</v>
      </c>
      <c r="M2997" s="5">
        <f t="shared" si="793"/>
        <v>858</v>
      </c>
      <c r="N2997" s="5">
        <f t="shared" si="794"/>
        <v>528</v>
      </c>
      <c r="O2997" s="5">
        <f t="shared" si="814"/>
        <v>-1</v>
      </c>
      <c r="P2997" s="1">
        <f t="shared" si="796"/>
        <v>17.850000000000001</v>
      </c>
      <c r="Q2997" s="1">
        <f t="shared" si="797"/>
        <v>-2</v>
      </c>
      <c r="R2997" s="1">
        <f t="shared" si="815"/>
        <v>0</v>
      </c>
      <c r="S2997" s="1">
        <f t="shared" si="816"/>
        <v>0</v>
      </c>
      <c r="T2997" s="1">
        <f t="shared" si="817"/>
        <v>9.5300000000000011</v>
      </c>
      <c r="U2997" s="1">
        <f t="shared" si="818"/>
        <v>14.9</v>
      </c>
      <c r="V2997" s="1">
        <f t="shared" si="798"/>
        <v>0</v>
      </c>
    </row>
    <row r="2998" spans="1:22" x14ac:dyDescent="0.25">
      <c r="A2998" t="s">
        <v>3009</v>
      </c>
      <c r="B2998" s="17">
        <f t="shared" si="807"/>
        <v>40926</v>
      </c>
      <c r="C2998" s="1">
        <f t="shared" si="791"/>
        <v>-1.9</v>
      </c>
      <c r="D2998" s="1">
        <f t="shared" si="808"/>
        <v>13468.249999999995</v>
      </c>
      <c r="E2998" s="1">
        <f t="shared" si="809"/>
        <v>289.84999999999991</v>
      </c>
      <c r="F2998" s="1">
        <f t="shared" si="810"/>
        <v>889.1000000000007</v>
      </c>
      <c r="H2998" s="1"/>
      <c r="I2998" s="5">
        <f t="shared" si="811"/>
        <v>3</v>
      </c>
      <c r="J2998" s="5">
        <f t="shared" si="812"/>
        <v>1</v>
      </c>
      <c r="K2998" s="5">
        <f t="shared" si="813"/>
        <v>2012</v>
      </c>
      <c r="L2998" s="18">
        <f t="shared" si="792"/>
        <v>1</v>
      </c>
      <c r="M2998" s="5">
        <f t="shared" si="793"/>
        <v>522</v>
      </c>
      <c r="N2998" s="5">
        <f t="shared" si="794"/>
        <v>639</v>
      </c>
      <c r="O2998" s="5">
        <f t="shared" si="814"/>
        <v>1</v>
      </c>
      <c r="P2998" s="1">
        <f t="shared" si="796"/>
        <v>1</v>
      </c>
      <c r="Q2998" s="1">
        <f t="shared" si="797"/>
        <v>-10.95</v>
      </c>
      <c r="R2998" s="1">
        <f t="shared" si="815"/>
        <v>-1.8999999999996362</v>
      </c>
      <c r="S2998" s="1">
        <f t="shared" si="816"/>
        <v>0</v>
      </c>
      <c r="T2998" s="1">
        <f t="shared" si="817"/>
        <v>9.0775000000000006</v>
      </c>
      <c r="U2998" s="1">
        <f t="shared" si="818"/>
        <v>-1.9</v>
      </c>
      <c r="V2998" s="1">
        <f t="shared" si="798"/>
        <v>0</v>
      </c>
    </row>
    <row r="2999" spans="1:22" x14ac:dyDescent="0.25">
      <c r="A2999" t="s">
        <v>3010</v>
      </c>
      <c r="B2999" s="17">
        <f t="shared" si="807"/>
        <v>40927</v>
      </c>
      <c r="C2999" s="1">
        <f t="shared" si="791"/>
        <v>2.15</v>
      </c>
      <c r="D2999" s="1">
        <f t="shared" si="808"/>
        <v>13470.399999999994</v>
      </c>
      <c r="E2999" s="1">
        <f t="shared" si="809"/>
        <v>291.99999999999989</v>
      </c>
      <c r="F2999" s="1">
        <f t="shared" si="810"/>
        <v>891.25000000000068</v>
      </c>
      <c r="H2999" s="1"/>
      <c r="I2999" s="5">
        <f t="shared" si="811"/>
        <v>4</v>
      </c>
      <c r="J2999" s="5">
        <f t="shared" si="812"/>
        <v>1</v>
      </c>
      <c r="K2999" s="5">
        <f t="shared" si="813"/>
        <v>2012</v>
      </c>
      <c r="L2999" s="18">
        <f t="shared" si="792"/>
        <v>4</v>
      </c>
      <c r="M2999" s="5">
        <f t="shared" si="793"/>
        <v>588</v>
      </c>
      <c r="N2999" s="5">
        <f t="shared" si="794"/>
        <v>549</v>
      </c>
      <c r="O2999" s="5">
        <f t="shared" si="814"/>
        <v>-1</v>
      </c>
      <c r="P2999" s="1">
        <f t="shared" si="796"/>
        <v>7.4</v>
      </c>
      <c r="Q2999" s="1">
        <f t="shared" si="797"/>
        <v>-1</v>
      </c>
      <c r="R2999" s="1">
        <f t="shared" si="815"/>
        <v>0</v>
      </c>
      <c r="S2999" s="1">
        <f t="shared" si="816"/>
        <v>0</v>
      </c>
      <c r="T2999" s="1">
        <f t="shared" si="817"/>
        <v>9.3725000000000005</v>
      </c>
      <c r="U2999" s="1">
        <f t="shared" si="818"/>
        <v>2.15</v>
      </c>
      <c r="V2999" s="1">
        <f t="shared" si="798"/>
        <v>7</v>
      </c>
    </row>
    <row r="3000" spans="1:22" x14ac:dyDescent="0.25">
      <c r="A3000" t="s">
        <v>3011</v>
      </c>
      <c r="B3000" s="17">
        <f t="shared" si="807"/>
        <v>40928</v>
      </c>
      <c r="C3000" s="1">
        <f t="shared" si="791"/>
        <v>-8.9</v>
      </c>
      <c r="D3000" s="1">
        <f t="shared" si="808"/>
        <v>13461.499999999995</v>
      </c>
      <c r="E3000" s="1">
        <f t="shared" si="809"/>
        <v>283.09999999999991</v>
      </c>
      <c r="F3000" s="1">
        <f t="shared" si="810"/>
        <v>882.3500000000007</v>
      </c>
      <c r="H3000" s="1"/>
      <c r="I3000" s="5">
        <f t="shared" si="811"/>
        <v>5</v>
      </c>
      <c r="J3000" s="5">
        <f t="shared" si="812"/>
        <v>1</v>
      </c>
      <c r="K3000" s="5">
        <f t="shared" si="813"/>
        <v>2012</v>
      </c>
      <c r="L3000" s="18">
        <f t="shared" si="792"/>
        <v>1</v>
      </c>
      <c r="M3000" s="5">
        <f t="shared" si="793"/>
        <v>531</v>
      </c>
      <c r="N3000" s="5">
        <f t="shared" si="794"/>
        <v>903</v>
      </c>
      <c r="O3000" s="5">
        <f t="shared" si="814"/>
        <v>1</v>
      </c>
      <c r="P3000" s="1">
        <f t="shared" si="796"/>
        <v>1</v>
      </c>
      <c r="Q3000" s="1">
        <f t="shared" si="797"/>
        <v>-9.1999999999999993</v>
      </c>
      <c r="R3000" s="1">
        <f t="shared" si="815"/>
        <v>-8.8999999999996362</v>
      </c>
      <c r="S3000" s="1">
        <f t="shared" si="816"/>
        <v>0</v>
      </c>
      <c r="T3000" s="1">
        <f t="shared" si="817"/>
        <v>8.4450000000000003</v>
      </c>
      <c r="U3000" s="1">
        <f t="shared" si="818"/>
        <v>-8.9</v>
      </c>
      <c r="V3000" s="1">
        <f t="shared" si="798"/>
        <v>0</v>
      </c>
    </row>
    <row r="3001" spans="1:22" x14ac:dyDescent="0.25">
      <c r="B3001" s="17">
        <f t="shared" ref="B2976:B3039" si="819">B3000+1</f>
        <v>40929</v>
      </c>
    </row>
    <row r="3002" spans="1:22" x14ac:dyDescent="0.25">
      <c r="B3002" s="17">
        <f t="shared" si="819"/>
        <v>40930</v>
      </c>
    </row>
    <row r="3003" spans="1:22" x14ac:dyDescent="0.25">
      <c r="B3003" s="17">
        <f t="shared" si="819"/>
        <v>40931</v>
      </c>
    </row>
    <row r="3004" spans="1:22" x14ac:dyDescent="0.25">
      <c r="B3004" s="17">
        <f t="shared" si="819"/>
        <v>40932</v>
      </c>
    </row>
    <row r="3005" spans="1:22" x14ac:dyDescent="0.25">
      <c r="B3005" s="17">
        <f t="shared" si="819"/>
        <v>40933</v>
      </c>
    </row>
    <row r="3006" spans="1:22" x14ac:dyDescent="0.25">
      <c r="B3006" s="17">
        <f t="shared" si="819"/>
        <v>40934</v>
      </c>
    </row>
    <row r="3007" spans="1:22" x14ac:dyDescent="0.25">
      <c r="B3007" s="17">
        <f t="shared" si="819"/>
        <v>40935</v>
      </c>
    </row>
    <row r="3008" spans="1:22" x14ac:dyDescent="0.25">
      <c r="B3008" s="17">
        <f t="shared" si="819"/>
        <v>40936</v>
      </c>
    </row>
    <row r="3009" spans="2:2" x14ac:dyDescent="0.25">
      <c r="B3009" s="17">
        <f t="shared" si="819"/>
        <v>40937</v>
      </c>
    </row>
    <row r="3010" spans="2:2" x14ac:dyDescent="0.25">
      <c r="B3010" s="17">
        <f t="shared" si="819"/>
        <v>40938</v>
      </c>
    </row>
    <row r="3011" spans="2:2" x14ac:dyDescent="0.25">
      <c r="B3011" s="17">
        <f t="shared" si="819"/>
        <v>40939</v>
      </c>
    </row>
    <row r="3012" spans="2:2" x14ac:dyDescent="0.25">
      <c r="B3012" s="17">
        <f t="shared" si="819"/>
        <v>40940</v>
      </c>
    </row>
    <row r="3013" spans="2:2" x14ac:dyDescent="0.25">
      <c r="B3013" s="17">
        <f t="shared" si="819"/>
        <v>40941</v>
      </c>
    </row>
    <row r="3014" spans="2:2" x14ac:dyDescent="0.25">
      <c r="B3014" s="17">
        <f t="shared" si="819"/>
        <v>40942</v>
      </c>
    </row>
    <row r="3015" spans="2:2" x14ac:dyDescent="0.25">
      <c r="B3015" s="17">
        <f t="shared" si="819"/>
        <v>40943</v>
      </c>
    </row>
    <row r="3016" spans="2:2" x14ac:dyDescent="0.25">
      <c r="B3016" s="17">
        <f t="shared" si="819"/>
        <v>40944</v>
      </c>
    </row>
    <row r="3017" spans="2:2" x14ac:dyDescent="0.25">
      <c r="B3017" s="17">
        <f t="shared" si="819"/>
        <v>40945</v>
      </c>
    </row>
    <row r="3018" spans="2:2" x14ac:dyDescent="0.25">
      <c r="B3018" s="17">
        <f t="shared" si="819"/>
        <v>40946</v>
      </c>
    </row>
    <row r="3019" spans="2:2" x14ac:dyDescent="0.25">
      <c r="B3019" s="17">
        <f t="shared" si="819"/>
        <v>40947</v>
      </c>
    </row>
    <row r="3020" spans="2:2" x14ac:dyDescent="0.25">
      <c r="B3020" s="17">
        <f t="shared" si="819"/>
        <v>40948</v>
      </c>
    </row>
    <row r="3021" spans="2:2" x14ac:dyDescent="0.25">
      <c r="B3021" s="17">
        <f t="shared" si="819"/>
        <v>40949</v>
      </c>
    </row>
    <row r="3022" spans="2:2" x14ac:dyDescent="0.25">
      <c r="B3022" s="17">
        <f t="shared" si="819"/>
        <v>40950</v>
      </c>
    </row>
    <row r="3023" spans="2:2" x14ac:dyDescent="0.25">
      <c r="B3023" s="17">
        <f t="shared" si="819"/>
        <v>40951</v>
      </c>
    </row>
    <row r="3024" spans="2:2" x14ac:dyDescent="0.25">
      <c r="B3024" s="17">
        <f t="shared" si="819"/>
        <v>40952</v>
      </c>
    </row>
    <row r="3025" spans="2:2" x14ac:dyDescent="0.25">
      <c r="B3025" s="17">
        <f t="shared" si="819"/>
        <v>40953</v>
      </c>
    </row>
    <row r="3026" spans="2:2" x14ac:dyDescent="0.25">
      <c r="B3026" s="17">
        <f t="shared" si="819"/>
        <v>40954</v>
      </c>
    </row>
    <row r="3027" spans="2:2" x14ac:dyDescent="0.25">
      <c r="B3027" s="17">
        <f t="shared" si="819"/>
        <v>40955</v>
      </c>
    </row>
    <row r="3028" spans="2:2" x14ac:dyDescent="0.25">
      <c r="B3028" s="17">
        <f t="shared" si="819"/>
        <v>40956</v>
      </c>
    </row>
    <row r="3029" spans="2:2" x14ac:dyDescent="0.25">
      <c r="B3029" s="17">
        <f t="shared" si="819"/>
        <v>40957</v>
      </c>
    </row>
    <row r="3030" spans="2:2" x14ac:dyDescent="0.25">
      <c r="B3030" s="17">
        <f t="shared" si="819"/>
        <v>40958</v>
      </c>
    </row>
    <row r="3031" spans="2:2" x14ac:dyDescent="0.25">
      <c r="B3031" s="17">
        <f t="shared" si="819"/>
        <v>40959</v>
      </c>
    </row>
    <row r="3032" spans="2:2" x14ac:dyDescent="0.25">
      <c r="B3032" s="17">
        <f t="shared" si="819"/>
        <v>40960</v>
      </c>
    </row>
    <row r="3033" spans="2:2" x14ac:dyDescent="0.25">
      <c r="B3033" s="17">
        <f t="shared" si="819"/>
        <v>40961</v>
      </c>
    </row>
    <row r="3034" spans="2:2" x14ac:dyDescent="0.25">
      <c r="B3034" s="17">
        <f t="shared" si="819"/>
        <v>40962</v>
      </c>
    </row>
    <row r="3035" spans="2:2" x14ac:dyDescent="0.25">
      <c r="B3035" s="17">
        <f t="shared" si="819"/>
        <v>40963</v>
      </c>
    </row>
    <row r="3036" spans="2:2" x14ac:dyDescent="0.25">
      <c r="B3036" s="17">
        <f t="shared" si="819"/>
        <v>40964</v>
      </c>
    </row>
    <row r="3037" spans="2:2" x14ac:dyDescent="0.25">
      <c r="B3037" s="17">
        <f t="shared" si="819"/>
        <v>40965</v>
      </c>
    </row>
    <row r="3038" spans="2:2" x14ac:dyDescent="0.25">
      <c r="B3038" s="17">
        <f t="shared" si="819"/>
        <v>40966</v>
      </c>
    </row>
    <row r="3039" spans="2:2" x14ac:dyDescent="0.25">
      <c r="B3039" s="17">
        <f t="shared" si="819"/>
        <v>40967</v>
      </c>
    </row>
    <row r="3040" spans="2:2" x14ac:dyDescent="0.25">
      <c r="B3040" s="17">
        <f t="shared" ref="B3040:B3058" si="820">B3039+1</f>
        <v>40968</v>
      </c>
    </row>
    <row r="3041" spans="2:2" x14ac:dyDescent="0.25">
      <c r="B3041" s="17">
        <f t="shared" si="820"/>
        <v>40969</v>
      </c>
    </row>
    <row r="3042" spans="2:2" x14ac:dyDescent="0.25">
      <c r="B3042" s="17">
        <f t="shared" si="820"/>
        <v>40970</v>
      </c>
    </row>
    <row r="3043" spans="2:2" x14ac:dyDescent="0.25">
      <c r="B3043" s="17">
        <f t="shared" si="820"/>
        <v>40971</v>
      </c>
    </row>
    <row r="3044" spans="2:2" x14ac:dyDescent="0.25">
      <c r="B3044" s="17">
        <f t="shared" si="820"/>
        <v>40972</v>
      </c>
    </row>
    <row r="3045" spans="2:2" x14ac:dyDescent="0.25">
      <c r="B3045" s="17">
        <f t="shared" si="820"/>
        <v>40973</v>
      </c>
    </row>
    <row r="3046" spans="2:2" x14ac:dyDescent="0.25">
      <c r="B3046" s="17">
        <f t="shared" si="820"/>
        <v>40974</v>
      </c>
    </row>
    <row r="3047" spans="2:2" x14ac:dyDescent="0.25">
      <c r="B3047" s="17">
        <f t="shared" si="820"/>
        <v>40975</v>
      </c>
    </row>
    <row r="3048" spans="2:2" x14ac:dyDescent="0.25">
      <c r="B3048" s="17">
        <f t="shared" si="820"/>
        <v>40976</v>
      </c>
    </row>
    <row r="3049" spans="2:2" x14ac:dyDescent="0.25">
      <c r="B3049" s="17">
        <f t="shared" si="820"/>
        <v>40977</v>
      </c>
    </row>
    <row r="3050" spans="2:2" x14ac:dyDescent="0.25">
      <c r="B3050" s="17">
        <f t="shared" si="820"/>
        <v>40978</v>
      </c>
    </row>
    <row r="3051" spans="2:2" x14ac:dyDescent="0.25">
      <c r="B3051" s="17">
        <f t="shared" si="820"/>
        <v>40979</v>
      </c>
    </row>
    <row r="3052" spans="2:2" x14ac:dyDescent="0.25">
      <c r="B3052" s="17">
        <f t="shared" si="820"/>
        <v>40980</v>
      </c>
    </row>
    <row r="3053" spans="2:2" x14ac:dyDescent="0.25">
      <c r="B3053" s="17">
        <f t="shared" si="820"/>
        <v>40981</v>
      </c>
    </row>
    <row r="3054" spans="2:2" x14ac:dyDescent="0.25">
      <c r="B3054" s="17">
        <f t="shared" si="820"/>
        <v>40982</v>
      </c>
    </row>
    <row r="3055" spans="2:2" x14ac:dyDescent="0.25">
      <c r="B3055" s="17">
        <f t="shared" si="820"/>
        <v>40983</v>
      </c>
    </row>
    <row r="3056" spans="2:2" x14ac:dyDescent="0.25">
      <c r="B3056" s="17">
        <f t="shared" si="820"/>
        <v>40984</v>
      </c>
    </row>
    <row r="3057" spans="2:2" x14ac:dyDescent="0.25">
      <c r="B3057" s="17">
        <f t="shared" si="820"/>
        <v>40985</v>
      </c>
    </row>
    <row r="3058" spans="2:2" x14ac:dyDescent="0.25">
      <c r="B3058" s="17">
        <f t="shared" si="820"/>
        <v>40986</v>
      </c>
    </row>
  </sheetData>
  <mergeCells count="3">
    <mergeCell ref="AA8:AL8"/>
    <mergeCell ref="AA9:AL9"/>
    <mergeCell ref="G10:H10"/>
  </mergeCells>
  <pageMargins left="0.7" right="0.7" top="0.75" bottom="0.75" header="0.3" footer="0.3"/>
  <pageSetup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TOMR</dc:creator>
  <cp:lastModifiedBy>TOMR</cp:lastModifiedBy>
  <dcterms:created xsi:type="dcterms:W3CDTF">2011-12-14T01:46:36Z</dcterms:created>
  <dcterms:modified xsi:type="dcterms:W3CDTF">2012-01-23T19:10:17Z</dcterms:modified>
</cp:coreProperties>
</file>